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395" windowWidth="19875" windowHeight="675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2" hidden="1">'2'!$M$46:$N$46</definedName>
    <definedName name="_xlnm._FilterDatabase" localSheetId="5" hidden="1">'5'!$A$39:$F$39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'2'!$A$1:$K$78</definedName>
    <definedName name="_xlnm.Print_Area" localSheetId="43">'20'!$A$1:$O$35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'4'!$A$1:$K$69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'56'!$A$1:$I$118</definedName>
    <definedName name="_xlnm.Print_Area" localSheetId="103">'57'!$A$1:$J$32</definedName>
    <definedName name="_xlnm.Print_Area" localSheetId="104">'58'!$A$1:$AB$90</definedName>
    <definedName name="_xlnm.Print_Area" localSheetId="6">'6'!$C$2:$J$31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J31" i="86" l="1"/>
  <c r="G30" i="86"/>
  <c r="C30" i="86"/>
  <c r="J29" i="86"/>
  <c r="J28" i="86"/>
  <c r="J26" i="86"/>
  <c r="J25" i="86"/>
  <c r="J23" i="86"/>
  <c r="J22" i="86"/>
  <c r="J20" i="86"/>
  <c r="I20" i="86"/>
  <c r="H20" i="86"/>
  <c r="H30" i="86" s="1"/>
  <c r="G20" i="86"/>
  <c r="F20" i="86"/>
  <c r="F30" i="86" s="1"/>
  <c r="E20" i="86"/>
  <c r="D20" i="86"/>
  <c r="D30" i="86" s="1"/>
  <c r="C20" i="86"/>
  <c r="B20" i="86"/>
  <c r="B30" i="86" s="1"/>
  <c r="J19" i="86"/>
  <c r="J18" i="86"/>
  <c r="J17" i="86"/>
  <c r="J16" i="86"/>
  <c r="J15" i="86"/>
  <c r="J14" i="86"/>
  <c r="J13" i="86"/>
  <c r="J12" i="86"/>
  <c r="J11" i="86"/>
  <c r="J10" i="86"/>
  <c r="I9" i="86"/>
  <c r="I30" i="86" s="1"/>
  <c r="H9" i="86"/>
  <c r="G9" i="86"/>
  <c r="F9" i="86"/>
  <c r="E9" i="86"/>
  <c r="E30" i="86" s="1"/>
  <c r="D9" i="86"/>
  <c r="C9" i="86"/>
  <c r="B9" i="86"/>
  <c r="J9" i="86" s="1"/>
  <c r="E82" i="85"/>
  <c r="E80" i="85"/>
  <c r="E79" i="85"/>
  <c r="E78" i="85"/>
  <c r="E77" i="85"/>
  <c r="E75" i="85"/>
  <c r="E74" i="85"/>
  <c r="E73" i="85"/>
  <c r="E72" i="85"/>
  <c r="E71" i="85"/>
  <c r="E70" i="85"/>
  <c r="E69" i="85"/>
  <c r="E68" i="85"/>
  <c r="E67" i="85"/>
  <c r="E66" i="85"/>
  <c r="E65" i="85"/>
  <c r="E64" i="85"/>
  <c r="E63" i="85"/>
  <c r="E62" i="85"/>
  <c r="E61" i="85"/>
  <c r="E59" i="85"/>
  <c r="E58" i="85"/>
  <c r="E57" i="85"/>
  <c r="E56" i="85"/>
  <c r="E55" i="85"/>
  <c r="E53" i="85"/>
  <c r="E52" i="85"/>
  <c r="E51" i="85"/>
  <c r="E49" i="85"/>
  <c r="E48" i="85"/>
  <c r="E46" i="85"/>
  <c r="E45" i="85"/>
  <c r="E44" i="85"/>
  <c r="E43" i="85"/>
  <c r="E42" i="85"/>
  <c r="E41" i="85"/>
  <c r="E40" i="85"/>
  <c r="E39" i="85"/>
  <c r="E38" i="85"/>
  <c r="E36" i="85"/>
  <c r="E35" i="85"/>
  <c r="E34" i="85"/>
  <c r="E33" i="85"/>
  <c r="E32" i="85"/>
  <c r="E31" i="85"/>
  <c r="E30" i="85"/>
  <c r="E29" i="85"/>
  <c r="E28" i="85"/>
  <c r="E27" i="85"/>
  <c r="E25" i="85"/>
  <c r="E24" i="85"/>
  <c r="E23" i="85"/>
  <c r="E22" i="85"/>
  <c r="E20" i="85"/>
  <c r="D20" i="85"/>
  <c r="D81" i="85" s="1"/>
  <c r="C20" i="85"/>
  <c r="C81" i="85" s="1"/>
  <c r="B20" i="85"/>
  <c r="B81" i="85" s="1"/>
  <c r="E19" i="85"/>
  <c r="E18" i="85"/>
  <c r="E17" i="85"/>
  <c r="E16" i="85"/>
  <c r="E15" i="85"/>
  <c r="E14" i="85"/>
  <c r="E13" i="85"/>
  <c r="E12" i="85"/>
  <c r="E11" i="85"/>
  <c r="E10" i="85"/>
  <c r="D9" i="85"/>
  <c r="C9" i="85"/>
  <c r="B9" i="85"/>
  <c r="E9" i="85" s="1"/>
  <c r="P150" i="95"/>
  <c r="P148" i="95"/>
  <c r="P146" i="95"/>
  <c r="P145" i="95"/>
  <c r="P144" i="95"/>
  <c r="P143" i="95"/>
  <c r="P142" i="95"/>
  <c r="P141" i="95"/>
  <c r="P140" i="95"/>
  <c r="P139" i="95"/>
  <c r="P138" i="95"/>
  <c r="P137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1" i="95"/>
  <c r="P90" i="95"/>
  <c r="P89" i="95"/>
  <c r="P88" i="95"/>
  <c r="P87" i="95"/>
  <c r="P86" i="95"/>
  <c r="P85" i="95"/>
  <c r="P83" i="95"/>
  <c r="P82" i="95"/>
  <c r="P81" i="95"/>
  <c r="P80" i="95"/>
  <c r="P79" i="95"/>
  <c r="P78" i="95"/>
  <c r="P77" i="95"/>
  <c r="P76" i="95"/>
  <c r="P75" i="95"/>
  <c r="P74" i="95"/>
  <c r="P73" i="95"/>
  <c r="P72" i="95"/>
  <c r="P70" i="95"/>
  <c r="P69" i="95"/>
  <c r="P68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29" i="95"/>
  <c r="P28" i="95"/>
  <c r="P27" i="95"/>
  <c r="P26" i="95"/>
  <c r="P25" i="95"/>
  <c r="P24" i="95"/>
  <c r="P23" i="95"/>
  <c r="P20" i="95" s="1"/>
  <c r="P22" i="95"/>
  <c r="O20" i="95"/>
  <c r="O149" i="95" s="1"/>
  <c r="N20" i="95"/>
  <c r="N149" i="95" s="1"/>
  <c r="M20" i="95"/>
  <c r="M149" i="95" s="1"/>
  <c r="L20" i="95"/>
  <c r="L149" i="95" s="1"/>
  <c r="K20" i="95"/>
  <c r="K149" i="95" s="1"/>
  <c r="J20" i="95"/>
  <c r="J149" i="95" s="1"/>
  <c r="I20" i="95"/>
  <c r="I149" i="95" s="1"/>
  <c r="H20" i="95"/>
  <c r="H149" i="95" s="1"/>
  <c r="G20" i="95"/>
  <c r="G149" i="95" s="1"/>
  <c r="F20" i="95"/>
  <c r="F149" i="95" s="1"/>
  <c r="E20" i="95"/>
  <c r="E149" i="95" s="1"/>
  <c r="D20" i="95"/>
  <c r="D149" i="95" s="1"/>
  <c r="C20" i="95"/>
  <c r="C149" i="95" s="1"/>
  <c r="B20" i="95"/>
  <c r="B149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P9" i="95" s="1"/>
  <c r="B9" i="95"/>
  <c r="Q38" i="68"/>
  <c r="Q37" i="68"/>
  <c r="Q36" i="68"/>
  <c r="Q35" i="68"/>
  <c r="Q34" i="68"/>
  <c r="Q33" i="68"/>
  <c r="Q32" i="68"/>
  <c r="Q31" i="68"/>
  <c r="Q30" i="68"/>
  <c r="Q29" i="68"/>
  <c r="Q28" i="68"/>
  <c r="Q27" i="68"/>
  <c r="Q26" i="68"/>
  <c r="Q25" i="68"/>
  <c r="Q24" i="68"/>
  <c r="Q23" i="68"/>
  <c r="Q22" i="68"/>
  <c r="Q21" i="68"/>
  <c r="Q20" i="68"/>
  <c r="Q19" i="68"/>
  <c r="Q18" i="68"/>
  <c r="Q17" i="68"/>
  <c r="Q16" i="68"/>
  <c r="Q15" i="68"/>
  <c r="Q14" i="68"/>
  <c r="Q13" i="68"/>
  <c r="Q12" i="68"/>
  <c r="Q11" i="68"/>
  <c r="Q10" i="68"/>
  <c r="Q9" i="68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Q27" i="66"/>
  <c r="Q26" i="66"/>
  <c r="Q25" i="66"/>
  <c r="Q24" i="66"/>
  <c r="Q23" i="66"/>
  <c r="Q22" i="66"/>
  <c r="Q21" i="66"/>
  <c r="Q20" i="66"/>
  <c r="Q19" i="66"/>
  <c r="Q18" i="66"/>
  <c r="Q17" i="66"/>
  <c r="Q16" i="66"/>
  <c r="Q15" i="66"/>
  <c r="Q14" i="66"/>
  <c r="Q13" i="66"/>
  <c r="Q12" i="66"/>
  <c r="Q11" i="66"/>
  <c r="Q10" i="66"/>
  <c r="Q9" i="66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Q27" i="64"/>
  <c r="Q26" i="64"/>
  <c r="Q25" i="64"/>
  <c r="Q24" i="64"/>
  <c r="Q23" i="64"/>
  <c r="Q22" i="64"/>
  <c r="Q21" i="64"/>
  <c r="Q20" i="64"/>
  <c r="Q19" i="64"/>
  <c r="Q18" i="64"/>
  <c r="Q17" i="64"/>
  <c r="Q16" i="64"/>
  <c r="Q15" i="64"/>
  <c r="Q14" i="64"/>
  <c r="Q13" i="64"/>
  <c r="Q12" i="64"/>
  <c r="Q11" i="64"/>
  <c r="Q10" i="64"/>
  <c r="Q9" i="64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43" i="58"/>
  <c r="J42" i="58"/>
  <c r="J41" i="58"/>
  <c r="J40" i="58"/>
  <c r="J39" i="58"/>
  <c r="J38" i="58"/>
  <c r="J37" i="58"/>
  <c r="J36" i="58"/>
  <c r="J35" i="58"/>
  <c r="J34" i="58"/>
  <c r="J33" i="58"/>
  <c r="J32" i="58"/>
  <c r="J31" i="58"/>
  <c r="J30" i="58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40" i="119"/>
  <c r="D41" i="119" s="1"/>
  <c r="C40" i="119"/>
  <c r="B40" i="119"/>
  <c r="B41" i="119" s="1"/>
  <c r="E39" i="119"/>
  <c r="E38" i="119"/>
  <c r="F38" i="119" s="1"/>
  <c r="E37" i="119"/>
  <c r="F37" i="119" s="1"/>
  <c r="E36" i="119"/>
  <c r="F36" i="119" s="1"/>
  <c r="E35" i="119"/>
  <c r="E34" i="119"/>
  <c r="F34" i="119" s="1"/>
  <c r="E33" i="119"/>
  <c r="F33" i="119" s="1"/>
  <c r="E32" i="119"/>
  <c r="F32" i="119" s="1"/>
  <c r="E31" i="119"/>
  <c r="E30" i="119"/>
  <c r="F30" i="119" s="1"/>
  <c r="E29" i="119"/>
  <c r="E28" i="119"/>
  <c r="F28" i="119" s="1"/>
  <c r="E27" i="119"/>
  <c r="E40" i="119" s="1"/>
  <c r="E26" i="119"/>
  <c r="F26" i="119" s="1"/>
  <c r="D23" i="119"/>
  <c r="C23" i="119"/>
  <c r="B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D38" i="114"/>
  <c r="C38" i="114"/>
  <c r="E38" i="114" s="1"/>
  <c r="B38" i="114"/>
  <c r="E37" i="114"/>
  <c r="E36" i="114"/>
  <c r="E35" i="114"/>
  <c r="E34" i="114"/>
  <c r="E33" i="114"/>
  <c r="E32" i="114"/>
  <c r="E31" i="114"/>
  <c r="E30" i="114"/>
  <c r="E29" i="114"/>
  <c r="E28" i="114"/>
  <c r="E27" i="114"/>
  <c r="E26" i="114"/>
  <c r="E25" i="114"/>
  <c r="E24" i="114"/>
  <c r="E23" i="114"/>
  <c r="E22" i="114"/>
  <c r="E21" i="114"/>
  <c r="E20" i="114"/>
  <c r="E19" i="114"/>
  <c r="E18" i="114"/>
  <c r="E17" i="114"/>
  <c r="E16" i="114"/>
  <c r="E15" i="114"/>
  <c r="E14" i="114"/>
  <c r="E13" i="114"/>
  <c r="E12" i="114"/>
  <c r="E11" i="114"/>
  <c r="E10" i="114"/>
  <c r="E9" i="114"/>
  <c r="D38" i="113"/>
  <c r="C38" i="113"/>
  <c r="B38" i="113"/>
  <c r="E37" i="113"/>
  <c r="E36" i="113"/>
  <c r="E35" i="113"/>
  <c r="E34" i="113"/>
  <c r="E33" i="113"/>
  <c r="E32" i="113"/>
  <c r="E31" i="113"/>
  <c r="E30" i="113"/>
  <c r="E29" i="113"/>
  <c r="E28" i="113"/>
  <c r="E27" i="113"/>
  <c r="E26" i="113"/>
  <c r="E25" i="113"/>
  <c r="E24" i="113"/>
  <c r="E23" i="113"/>
  <c r="E22" i="113"/>
  <c r="E21" i="113"/>
  <c r="E20" i="113"/>
  <c r="E19" i="113"/>
  <c r="E18" i="113"/>
  <c r="E17" i="113"/>
  <c r="E16" i="113"/>
  <c r="E15" i="113"/>
  <c r="E14" i="113"/>
  <c r="E13" i="113"/>
  <c r="E12" i="113"/>
  <c r="E11" i="113"/>
  <c r="E10" i="113"/>
  <c r="E9" i="113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39" i="102"/>
  <c r="P39" i="102"/>
  <c r="O39" i="102"/>
  <c r="N39" i="102"/>
  <c r="M39" i="102"/>
  <c r="L39" i="102"/>
  <c r="K39" i="102"/>
  <c r="J39" i="102"/>
  <c r="I39" i="102"/>
  <c r="H39" i="102"/>
  <c r="G39" i="102"/>
  <c r="F39" i="102"/>
  <c r="E39" i="102"/>
  <c r="D39" i="102"/>
  <c r="C39" i="102"/>
  <c r="B39" i="102"/>
  <c r="Q39" i="101"/>
  <c r="P39" i="101"/>
  <c r="O39" i="101"/>
  <c r="N39" i="101"/>
  <c r="M39" i="101"/>
  <c r="L39" i="101"/>
  <c r="K39" i="101"/>
  <c r="J39" i="101"/>
  <c r="I39" i="101"/>
  <c r="H39" i="101"/>
  <c r="G39" i="101"/>
  <c r="F39" i="101"/>
  <c r="E39" i="101"/>
  <c r="D39" i="101"/>
  <c r="C39" i="101"/>
  <c r="B39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E27" i="99" s="1"/>
  <c r="C27" i="99"/>
  <c r="B27" i="99"/>
  <c r="B28" i="99" s="1"/>
  <c r="E26" i="99"/>
  <c r="E25" i="99"/>
  <c r="F25" i="99" s="1"/>
  <c r="E24" i="99"/>
  <c r="F24" i="99" s="1"/>
  <c r="E23" i="99"/>
  <c r="F23" i="99" s="1"/>
  <c r="E22" i="99"/>
  <c r="E21" i="99"/>
  <c r="F21" i="99" s="1"/>
  <c r="E20" i="99"/>
  <c r="F20" i="99" s="1"/>
  <c r="E19" i="99"/>
  <c r="F19" i="99" s="1"/>
  <c r="E18" i="99"/>
  <c r="E17" i="99"/>
  <c r="F17" i="99" s="1"/>
  <c r="E16" i="99"/>
  <c r="F16" i="99" s="1"/>
  <c r="E15" i="99"/>
  <c r="F15" i="99" s="1"/>
  <c r="E14" i="99"/>
  <c r="E13" i="99"/>
  <c r="F13" i="99" s="1"/>
  <c r="E12" i="99"/>
  <c r="F12" i="99" s="1"/>
  <c r="E11" i="99"/>
  <c r="F11" i="99" s="1"/>
  <c r="E10" i="99"/>
  <c r="E9" i="99"/>
  <c r="F9" i="99" s="1"/>
  <c r="E27" i="98"/>
  <c r="E28" i="98" s="1"/>
  <c r="D27" i="98"/>
  <c r="C27" i="98"/>
  <c r="C28" i="98" s="1"/>
  <c r="B27" i="98"/>
  <c r="B28" i="98" s="1"/>
  <c r="F26" i="98"/>
  <c r="E26" i="98"/>
  <c r="E25" i="98"/>
  <c r="F25" i="98" s="1"/>
  <c r="E24" i="98"/>
  <c r="E23" i="98"/>
  <c r="F23" i="98" s="1"/>
  <c r="E22" i="98"/>
  <c r="E21" i="98"/>
  <c r="F21" i="98" s="1"/>
  <c r="F20" i="98"/>
  <c r="E20" i="98"/>
  <c r="E19" i="98"/>
  <c r="F19" i="98" s="1"/>
  <c r="F18" i="98"/>
  <c r="E18" i="98"/>
  <c r="E17" i="98"/>
  <c r="F17" i="98" s="1"/>
  <c r="F16" i="98"/>
  <c r="E16" i="98"/>
  <c r="E15" i="98"/>
  <c r="F15" i="98" s="1"/>
  <c r="F14" i="98"/>
  <c r="E14" i="98"/>
  <c r="E13" i="98"/>
  <c r="F13" i="98" s="1"/>
  <c r="F12" i="98"/>
  <c r="E12" i="98"/>
  <c r="E11" i="98"/>
  <c r="F11" i="98" s="1"/>
  <c r="F10" i="98"/>
  <c r="E10" i="98"/>
  <c r="E9" i="98"/>
  <c r="F9" i="98" s="1"/>
  <c r="E27" i="97"/>
  <c r="F27" i="97" s="1"/>
  <c r="D27" i="97"/>
  <c r="C27" i="97"/>
  <c r="C28" i="97" s="1"/>
  <c r="B27" i="97"/>
  <c r="B28" i="97" s="1"/>
  <c r="F26" i="97"/>
  <c r="E26" i="97"/>
  <c r="E25" i="97"/>
  <c r="F25" i="97" s="1"/>
  <c r="F24" i="97"/>
  <c r="E24" i="97"/>
  <c r="E23" i="97"/>
  <c r="F23" i="97" s="1"/>
  <c r="F22" i="97"/>
  <c r="E22" i="97"/>
  <c r="E21" i="97"/>
  <c r="F21" i="97" s="1"/>
  <c r="F20" i="97"/>
  <c r="E20" i="97"/>
  <c r="E19" i="97"/>
  <c r="F19" i="97" s="1"/>
  <c r="F18" i="97"/>
  <c r="E18" i="97"/>
  <c r="E17" i="97"/>
  <c r="F17" i="97" s="1"/>
  <c r="F16" i="97"/>
  <c r="E16" i="97"/>
  <c r="E15" i="97"/>
  <c r="F15" i="97" s="1"/>
  <c r="F14" i="97"/>
  <c r="E14" i="97"/>
  <c r="E13" i="97"/>
  <c r="F13" i="97" s="1"/>
  <c r="F12" i="97"/>
  <c r="E12" i="97"/>
  <c r="E11" i="97"/>
  <c r="F11" i="97" s="1"/>
  <c r="F10" i="97"/>
  <c r="E10" i="97"/>
  <c r="E9" i="97"/>
  <c r="F9" i="97" s="1"/>
  <c r="E27" i="96"/>
  <c r="E28" i="96" s="1"/>
  <c r="D27" i="96"/>
  <c r="C27" i="96"/>
  <c r="C28" i="96" s="1"/>
  <c r="B27" i="96"/>
  <c r="F26" i="96"/>
  <c r="E26" i="96"/>
  <c r="E25" i="96"/>
  <c r="F24" i="96"/>
  <c r="E24" i="96"/>
  <c r="E23" i="96"/>
  <c r="F22" i="96"/>
  <c r="E22" i="96"/>
  <c r="E21" i="96"/>
  <c r="F20" i="96"/>
  <c r="E20" i="96"/>
  <c r="E19" i="96"/>
  <c r="F18" i="96"/>
  <c r="E18" i="96"/>
  <c r="E17" i="96"/>
  <c r="F16" i="96"/>
  <c r="E16" i="96"/>
  <c r="E15" i="96"/>
  <c r="F14" i="96"/>
  <c r="E14" i="96"/>
  <c r="E13" i="96"/>
  <c r="F12" i="96"/>
  <c r="E12" i="96"/>
  <c r="E11" i="96"/>
  <c r="F10" i="96"/>
  <c r="E10" i="96"/>
  <c r="E9" i="96"/>
  <c r="J30" i="86" l="1"/>
  <c r="E81" i="85"/>
  <c r="P149" i="95"/>
  <c r="K10" i="58"/>
  <c r="K14" i="58"/>
  <c r="K22" i="58"/>
  <c r="K30" i="58"/>
  <c r="K34" i="58"/>
  <c r="K42" i="58"/>
  <c r="K15" i="58"/>
  <c r="K19" i="58"/>
  <c r="K23" i="58"/>
  <c r="K31" i="58"/>
  <c r="K35" i="58"/>
  <c r="K39" i="58"/>
  <c r="K12" i="58"/>
  <c r="K16" i="58"/>
  <c r="K20" i="58"/>
  <c r="K28" i="58"/>
  <c r="K32" i="58"/>
  <c r="K36" i="58"/>
  <c r="K9" i="58"/>
  <c r="K13" i="58"/>
  <c r="K17" i="58"/>
  <c r="K25" i="58"/>
  <c r="K29" i="58"/>
  <c r="K33" i="58"/>
  <c r="K41" i="58"/>
  <c r="K18" i="58"/>
  <c r="K38" i="58"/>
  <c r="J44" i="58"/>
  <c r="J38" i="57"/>
  <c r="K20" i="57" s="1"/>
  <c r="J27" i="56"/>
  <c r="K21" i="56" s="1"/>
  <c r="J27" i="55"/>
  <c r="K17" i="55" s="1"/>
  <c r="F13" i="119"/>
  <c r="F17" i="119"/>
  <c r="F15" i="119"/>
  <c r="F19" i="119"/>
  <c r="E41" i="119"/>
  <c r="F40" i="119"/>
  <c r="C41" i="119"/>
  <c r="F29" i="119"/>
  <c r="F31" i="119"/>
  <c r="F35" i="119"/>
  <c r="F39" i="119"/>
  <c r="E23" i="119"/>
  <c r="F21" i="119" s="1"/>
  <c r="F27" i="119"/>
  <c r="F20" i="117"/>
  <c r="F17" i="117"/>
  <c r="F33" i="117"/>
  <c r="F24" i="117"/>
  <c r="F18" i="117"/>
  <c r="F34" i="117"/>
  <c r="F28" i="117"/>
  <c r="F19" i="117"/>
  <c r="F35" i="117"/>
  <c r="E44" i="117"/>
  <c r="E39" i="114"/>
  <c r="F38" i="114"/>
  <c r="F37" i="114"/>
  <c r="F29" i="114"/>
  <c r="F25" i="114"/>
  <c r="F21" i="114"/>
  <c r="F17" i="114"/>
  <c r="F13" i="114"/>
  <c r="F9" i="114"/>
  <c r="D39" i="114"/>
  <c r="F35" i="114"/>
  <c r="F33" i="114"/>
  <c r="F31" i="114"/>
  <c r="F27" i="114"/>
  <c r="F23" i="114"/>
  <c r="F19" i="114"/>
  <c r="F15" i="114"/>
  <c r="F11" i="114"/>
  <c r="B39" i="114"/>
  <c r="F36" i="114"/>
  <c r="F34" i="114"/>
  <c r="F32" i="114"/>
  <c r="F30" i="114"/>
  <c r="F28" i="114"/>
  <c r="F26" i="114"/>
  <c r="F24" i="114"/>
  <c r="F22" i="114"/>
  <c r="F20" i="114"/>
  <c r="F18" i="114"/>
  <c r="F16" i="114"/>
  <c r="F14" i="114"/>
  <c r="F12" i="114"/>
  <c r="F10" i="114"/>
  <c r="C39" i="114"/>
  <c r="E38" i="113"/>
  <c r="F30" i="113" s="1"/>
  <c r="E28" i="99"/>
  <c r="F27" i="99"/>
  <c r="C28" i="99"/>
  <c r="F10" i="99"/>
  <c r="F14" i="99"/>
  <c r="F18" i="99"/>
  <c r="F22" i="99"/>
  <c r="F26" i="99"/>
  <c r="D28" i="99"/>
  <c r="F22" i="98"/>
  <c r="F24" i="98"/>
  <c r="D28" i="98"/>
  <c r="F27" i="98"/>
  <c r="D28" i="97"/>
  <c r="E28" i="97"/>
  <c r="F9" i="96"/>
  <c r="F15" i="96"/>
  <c r="F19" i="96"/>
  <c r="F23" i="96"/>
  <c r="B28" i="96"/>
  <c r="F11" i="96"/>
  <c r="F13" i="96"/>
  <c r="F17" i="96"/>
  <c r="F21" i="96"/>
  <c r="F25" i="96"/>
  <c r="D28" i="96"/>
  <c r="F27" i="96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Q41" i="44" s="1"/>
  <c r="P40" i="44"/>
  <c r="P39" i="44"/>
  <c r="P38" i="44"/>
  <c r="Q38" i="44" s="1"/>
  <c r="P37" i="44"/>
  <c r="Q37" i="44" s="1"/>
  <c r="P36" i="44"/>
  <c r="P35" i="44"/>
  <c r="P34" i="44"/>
  <c r="Q34" i="44" s="1"/>
  <c r="P33" i="44"/>
  <c r="Q33" i="44" s="1"/>
  <c r="P32" i="44"/>
  <c r="P31" i="44"/>
  <c r="P30" i="44"/>
  <c r="Q30" i="44" s="1"/>
  <c r="P29" i="44"/>
  <c r="Q29" i="44" s="1"/>
  <c r="P28" i="44"/>
  <c r="P27" i="44"/>
  <c r="P26" i="44"/>
  <c r="Q26" i="44" s="1"/>
  <c r="P25" i="44"/>
  <c r="Q25" i="44" s="1"/>
  <c r="P24" i="44"/>
  <c r="P23" i="44"/>
  <c r="P22" i="44"/>
  <c r="Q22" i="44" s="1"/>
  <c r="P21" i="44"/>
  <c r="Q21" i="44" s="1"/>
  <c r="P20" i="44"/>
  <c r="P19" i="44"/>
  <c r="P18" i="44"/>
  <c r="Q18" i="44" s="1"/>
  <c r="P17" i="44"/>
  <c r="Q17" i="44" s="1"/>
  <c r="P16" i="44"/>
  <c r="P15" i="44"/>
  <c r="P14" i="44"/>
  <c r="Q14" i="44" s="1"/>
  <c r="P13" i="44"/>
  <c r="Q13" i="44" s="1"/>
  <c r="P12" i="44"/>
  <c r="P11" i="44"/>
  <c r="P10" i="44"/>
  <c r="Q10" i="44" s="1"/>
  <c r="P9" i="44"/>
  <c r="Q9" i="44" s="1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O38" i="36"/>
  <c r="N38" i="36"/>
  <c r="M38" i="36"/>
  <c r="M39" i="36" s="1"/>
  <c r="L38" i="36"/>
  <c r="K38" i="36"/>
  <c r="J38" i="36"/>
  <c r="I38" i="36"/>
  <c r="I39" i="36" s="1"/>
  <c r="H38" i="36"/>
  <c r="G38" i="36"/>
  <c r="F38" i="36"/>
  <c r="E38" i="36"/>
  <c r="E39" i="36" s="1"/>
  <c r="D38" i="36"/>
  <c r="C38" i="36"/>
  <c r="B38" i="36"/>
  <c r="P38" i="36" s="1"/>
  <c r="P37" i="36"/>
  <c r="Q37" i="36" s="1"/>
  <c r="P36" i="36"/>
  <c r="P35" i="36"/>
  <c r="P34" i="36"/>
  <c r="P33" i="36"/>
  <c r="Q33" i="36" s="1"/>
  <c r="P32" i="36"/>
  <c r="P31" i="36"/>
  <c r="P30" i="36"/>
  <c r="P29" i="36"/>
  <c r="Q29" i="36" s="1"/>
  <c r="P28" i="36"/>
  <c r="P27" i="36"/>
  <c r="P26" i="36"/>
  <c r="P25" i="36"/>
  <c r="Q25" i="36" s="1"/>
  <c r="P24" i="36"/>
  <c r="P23" i="36"/>
  <c r="P22" i="36"/>
  <c r="P21" i="36"/>
  <c r="Q21" i="36" s="1"/>
  <c r="P20" i="36"/>
  <c r="P19" i="36"/>
  <c r="P18" i="36"/>
  <c r="P17" i="36"/>
  <c r="Q17" i="36" s="1"/>
  <c r="P16" i="36"/>
  <c r="P15" i="36"/>
  <c r="P14" i="36"/>
  <c r="P13" i="36"/>
  <c r="Q13" i="36" s="1"/>
  <c r="P12" i="36"/>
  <c r="P11" i="36"/>
  <c r="P10" i="36"/>
  <c r="P9" i="36"/>
  <c r="Q9" i="36" s="1"/>
  <c r="O38" i="35"/>
  <c r="N38" i="35"/>
  <c r="M38" i="35"/>
  <c r="M39" i="35" s="1"/>
  <c r="L38" i="35"/>
  <c r="K38" i="35"/>
  <c r="J38" i="35"/>
  <c r="I38" i="35"/>
  <c r="I39" i="35" s="1"/>
  <c r="H38" i="35"/>
  <c r="G38" i="35"/>
  <c r="F38" i="35"/>
  <c r="E38" i="35"/>
  <c r="E39" i="35" s="1"/>
  <c r="D38" i="35"/>
  <c r="C38" i="35"/>
  <c r="B38" i="35"/>
  <c r="P38" i="35" s="1"/>
  <c r="P37" i="35"/>
  <c r="Q37" i="35" s="1"/>
  <c r="P36" i="35"/>
  <c r="P35" i="35"/>
  <c r="P34" i="35"/>
  <c r="P33" i="35"/>
  <c r="Q33" i="35" s="1"/>
  <c r="P32" i="35"/>
  <c r="P31" i="35"/>
  <c r="P30" i="35"/>
  <c r="Q30" i="35" s="1"/>
  <c r="P29" i="35"/>
  <c r="Q29" i="35" s="1"/>
  <c r="P28" i="35"/>
  <c r="P27" i="35"/>
  <c r="P26" i="35"/>
  <c r="Q26" i="35" s="1"/>
  <c r="P25" i="35"/>
  <c r="Q25" i="35" s="1"/>
  <c r="P24" i="35"/>
  <c r="P23" i="35"/>
  <c r="P22" i="35"/>
  <c r="Q22" i="35" s="1"/>
  <c r="P21" i="35"/>
  <c r="Q21" i="35" s="1"/>
  <c r="P20" i="35"/>
  <c r="P19" i="35"/>
  <c r="P18" i="35"/>
  <c r="Q18" i="35" s="1"/>
  <c r="P17" i="35"/>
  <c r="Q17" i="35" s="1"/>
  <c r="P16" i="35"/>
  <c r="P15" i="35"/>
  <c r="P14" i="35"/>
  <c r="Q14" i="35" s="1"/>
  <c r="P13" i="35"/>
  <c r="Q13" i="35" s="1"/>
  <c r="P12" i="35"/>
  <c r="P11" i="35"/>
  <c r="P10" i="35"/>
  <c r="Q10" i="35" s="1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M28" i="13" s="1"/>
  <c r="L27" i="13"/>
  <c r="K27" i="13"/>
  <c r="J27" i="13"/>
  <c r="I27" i="13"/>
  <c r="I28" i="13" s="1"/>
  <c r="H27" i="13"/>
  <c r="G27" i="13"/>
  <c r="F27" i="13"/>
  <c r="E27" i="13"/>
  <c r="E28" i="13" s="1"/>
  <c r="D27" i="13"/>
  <c r="C27" i="13"/>
  <c r="B27" i="13"/>
  <c r="P27" i="13" s="1"/>
  <c r="P26" i="13"/>
  <c r="Q26" i="13" s="1"/>
  <c r="P25" i="13"/>
  <c r="P24" i="13"/>
  <c r="P23" i="13"/>
  <c r="Q23" i="13" s="1"/>
  <c r="P22" i="13"/>
  <c r="Q22" i="13" s="1"/>
  <c r="P21" i="13"/>
  <c r="P20" i="13"/>
  <c r="P19" i="13"/>
  <c r="Q19" i="13" s="1"/>
  <c r="P18" i="13"/>
  <c r="Q18" i="13" s="1"/>
  <c r="P17" i="13"/>
  <c r="P16" i="13"/>
  <c r="P15" i="13"/>
  <c r="Q15" i="13" s="1"/>
  <c r="P14" i="13"/>
  <c r="Q14" i="13" s="1"/>
  <c r="P13" i="13"/>
  <c r="P12" i="13"/>
  <c r="P11" i="13"/>
  <c r="Q11" i="13" s="1"/>
  <c r="P10" i="13"/>
  <c r="Q10" i="13" s="1"/>
  <c r="P9" i="13"/>
  <c r="O27" i="12"/>
  <c r="N27" i="12"/>
  <c r="M27" i="12"/>
  <c r="M28" i="12" s="1"/>
  <c r="L27" i="12"/>
  <c r="K27" i="12"/>
  <c r="J27" i="12"/>
  <c r="I27" i="12"/>
  <c r="I28" i="12" s="1"/>
  <c r="H27" i="12"/>
  <c r="G27" i="12"/>
  <c r="F27" i="12"/>
  <c r="E27" i="12"/>
  <c r="E28" i="12" s="1"/>
  <c r="D27" i="12"/>
  <c r="C27" i="12"/>
  <c r="B27" i="12"/>
  <c r="P27" i="12" s="1"/>
  <c r="P26" i="12"/>
  <c r="Q26" i="12" s="1"/>
  <c r="P25" i="12"/>
  <c r="P24" i="12"/>
  <c r="P23" i="12"/>
  <c r="Q23" i="12" s="1"/>
  <c r="P22" i="12"/>
  <c r="Q22" i="12" s="1"/>
  <c r="P21" i="12"/>
  <c r="P20" i="12"/>
  <c r="P19" i="12"/>
  <c r="Q19" i="12" s="1"/>
  <c r="P18" i="12"/>
  <c r="Q18" i="12" s="1"/>
  <c r="P17" i="12"/>
  <c r="P16" i="12"/>
  <c r="P15" i="12"/>
  <c r="Q15" i="12" s="1"/>
  <c r="P14" i="12"/>
  <c r="Q14" i="12" s="1"/>
  <c r="P13" i="12"/>
  <c r="P12" i="12"/>
  <c r="P11" i="12"/>
  <c r="Q11" i="12" s="1"/>
  <c r="P10" i="12"/>
  <c r="Q10" i="12" s="1"/>
  <c r="P9" i="12"/>
  <c r="O27" i="11"/>
  <c r="N27" i="11"/>
  <c r="M27" i="11"/>
  <c r="M28" i="11" s="1"/>
  <c r="L27" i="11"/>
  <c r="K27" i="11"/>
  <c r="J27" i="11"/>
  <c r="I27" i="11"/>
  <c r="I28" i="11" s="1"/>
  <c r="H27" i="11"/>
  <c r="G27" i="11"/>
  <c r="F27" i="11"/>
  <c r="E27" i="11"/>
  <c r="E28" i="11" s="1"/>
  <c r="D27" i="11"/>
  <c r="C27" i="11"/>
  <c r="B27" i="11"/>
  <c r="P27" i="11" s="1"/>
  <c r="P26" i="11"/>
  <c r="Q26" i="11" s="1"/>
  <c r="P25" i="11"/>
  <c r="P24" i="11"/>
  <c r="P23" i="11"/>
  <c r="Q23" i="11" s="1"/>
  <c r="P22" i="11"/>
  <c r="Q22" i="11" s="1"/>
  <c r="P21" i="11"/>
  <c r="P20" i="11"/>
  <c r="P19" i="11"/>
  <c r="Q19" i="11" s="1"/>
  <c r="P18" i="11"/>
  <c r="Q18" i="11" s="1"/>
  <c r="P17" i="11"/>
  <c r="P16" i="11"/>
  <c r="P15" i="11"/>
  <c r="Q15" i="11" s="1"/>
  <c r="P14" i="11"/>
  <c r="Q14" i="11" s="1"/>
  <c r="P13" i="11"/>
  <c r="P12" i="11"/>
  <c r="P11" i="11"/>
  <c r="Q11" i="11" s="1"/>
  <c r="P10" i="11"/>
  <c r="Q10" i="11" s="1"/>
  <c r="P9" i="11"/>
  <c r="O27" i="10"/>
  <c r="N27" i="10"/>
  <c r="M27" i="10"/>
  <c r="M28" i="10" s="1"/>
  <c r="L27" i="10"/>
  <c r="K27" i="10"/>
  <c r="J27" i="10"/>
  <c r="I27" i="10"/>
  <c r="I28" i="10" s="1"/>
  <c r="H27" i="10"/>
  <c r="G27" i="10"/>
  <c r="F27" i="10"/>
  <c r="E27" i="10"/>
  <c r="E28" i="10" s="1"/>
  <c r="D27" i="10"/>
  <c r="C27" i="10"/>
  <c r="B27" i="10"/>
  <c r="P27" i="10" s="1"/>
  <c r="P26" i="10"/>
  <c r="Q26" i="10" s="1"/>
  <c r="P25" i="10"/>
  <c r="P24" i="10"/>
  <c r="P23" i="10"/>
  <c r="Q23" i="10" s="1"/>
  <c r="P22" i="10"/>
  <c r="Q22" i="10" s="1"/>
  <c r="P21" i="10"/>
  <c r="P20" i="10"/>
  <c r="P19" i="10"/>
  <c r="Q19" i="10" s="1"/>
  <c r="P18" i="10"/>
  <c r="Q18" i="10" s="1"/>
  <c r="P17" i="10"/>
  <c r="P16" i="10"/>
  <c r="P15" i="10"/>
  <c r="Q15" i="10" s="1"/>
  <c r="P14" i="10"/>
  <c r="Q14" i="10" s="1"/>
  <c r="P13" i="10"/>
  <c r="P12" i="10"/>
  <c r="P11" i="10"/>
  <c r="Q11" i="10" s="1"/>
  <c r="P10" i="10"/>
  <c r="Q10" i="10" s="1"/>
  <c r="P9" i="10"/>
  <c r="J45" i="58" l="1"/>
  <c r="F45" i="58"/>
  <c r="B45" i="58"/>
  <c r="I45" i="58"/>
  <c r="E45" i="58"/>
  <c r="K44" i="58"/>
  <c r="H45" i="58"/>
  <c r="D45" i="58"/>
  <c r="G45" i="58"/>
  <c r="C45" i="58"/>
  <c r="K37" i="58"/>
  <c r="K21" i="58"/>
  <c r="K40" i="58"/>
  <c r="K24" i="58"/>
  <c r="K43" i="58"/>
  <c r="K27" i="58"/>
  <c r="K11" i="58"/>
  <c r="K26" i="58"/>
  <c r="K9" i="57"/>
  <c r="K35" i="57"/>
  <c r="K19" i="57"/>
  <c r="B39" i="57"/>
  <c r="K22" i="57"/>
  <c r="K37" i="57"/>
  <c r="K21" i="57"/>
  <c r="K24" i="57"/>
  <c r="K32" i="57"/>
  <c r="K31" i="57"/>
  <c r="K15" i="57"/>
  <c r="K34" i="57"/>
  <c r="K18" i="57"/>
  <c r="K33" i="57"/>
  <c r="K17" i="57"/>
  <c r="J39" i="57"/>
  <c r="I39" i="57"/>
  <c r="E39" i="57"/>
  <c r="K38" i="57"/>
  <c r="H39" i="57"/>
  <c r="D39" i="57"/>
  <c r="G39" i="57"/>
  <c r="K27" i="57"/>
  <c r="K11" i="57"/>
  <c r="K30" i="57"/>
  <c r="K14" i="57"/>
  <c r="K29" i="57"/>
  <c r="K36" i="57"/>
  <c r="K16" i="57"/>
  <c r="K13" i="57"/>
  <c r="C39" i="57"/>
  <c r="K23" i="57"/>
  <c r="F39" i="57"/>
  <c r="K26" i="57"/>
  <c r="K10" i="57"/>
  <c r="K25" i="57"/>
  <c r="K28" i="57"/>
  <c r="K12" i="57"/>
  <c r="K24" i="56"/>
  <c r="F28" i="56"/>
  <c r="K15" i="56"/>
  <c r="K18" i="56"/>
  <c r="J28" i="56"/>
  <c r="I28" i="56"/>
  <c r="E28" i="56"/>
  <c r="K27" i="56"/>
  <c r="H28" i="56"/>
  <c r="D28" i="56"/>
  <c r="K20" i="56"/>
  <c r="B28" i="56"/>
  <c r="K11" i="56"/>
  <c r="K14" i="56"/>
  <c r="K17" i="56"/>
  <c r="G28" i="56"/>
  <c r="K16" i="56"/>
  <c r="K23" i="56"/>
  <c r="K26" i="56"/>
  <c r="K10" i="56"/>
  <c r="K13" i="56"/>
  <c r="C28" i="56"/>
  <c r="K12" i="56"/>
  <c r="K19" i="56"/>
  <c r="K22" i="56"/>
  <c r="K25" i="56"/>
  <c r="K9" i="56"/>
  <c r="F28" i="55"/>
  <c r="K15" i="55"/>
  <c r="K21" i="55"/>
  <c r="B28" i="55"/>
  <c r="K11" i="55"/>
  <c r="J28" i="55"/>
  <c r="K27" i="55"/>
  <c r="H28" i="55"/>
  <c r="D28" i="55"/>
  <c r="G28" i="55"/>
  <c r="C28" i="55"/>
  <c r="K26" i="55"/>
  <c r="K24" i="55"/>
  <c r="K22" i="55"/>
  <c r="K20" i="55"/>
  <c r="K18" i="55"/>
  <c r="K16" i="55"/>
  <c r="K14" i="55"/>
  <c r="K12" i="55"/>
  <c r="K10" i="55"/>
  <c r="K23" i="55"/>
  <c r="I28" i="55"/>
  <c r="K13" i="55"/>
  <c r="E28" i="55"/>
  <c r="K19" i="55"/>
  <c r="K25" i="55"/>
  <c r="K9" i="55"/>
  <c r="C24" i="119"/>
  <c r="B24" i="119"/>
  <c r="E24" i="119"/>
  <c r="F23" i="119"/>
  <c r="D24" i="119"/>
  <c r="F22" i="119"/>
  <c r="F20" i="119"/>
  <c r="F18" i="119"/>
  <c r="F16" i="119"/>
  <c r="F14" i="119"/>
  <c r="F12" i="119"/>
  <c r="F10" i="119"/>
  <c r="F11" i="119"/>
  <c r="F9" i="119"/>
  <c r="E45" i="117"/>
  <c r="F44" i="117"/>
  <c r="D45" i="117"/>
  <c r="C45" i="117"/>
  <c r="B45" i="117"/>
  <c r="F31" i="117"/>
  <c r="F15" i="117"/>
  <c r="F16" i="117"/>
  <c r="F30" i="117"/>
  <c r="F14" i="117"/>
  <c r="F12" i="117"/>
  <c r="F29" i="117"/>
  <c r="F13" i="117"/>
  <c r="F43" i="117"/>
  <c r="F27" i="117"/>
  <c r="F11" i="117"/>
  <c r="F42" i="117"/>
  <c r="F26" i="117"/>
  <c r="F10" i="117"/>
  <c r="F41" i="117"/>
  <c r="F25" i="117"/>
  <c r="F9" i="117"/>
  <c r="F39" i="117"/>
  <c r="F23" i="117"/>
  <c r="F40" i="117"/>
  <c r="F38" i="117"/>
  <c r="F22" i="117"/>
  <c r="F36" i="117"/>
  <c r="F37" i="117"/>
  <c r="F21" i="117"/>
  <c r="F32" i="117"/>
  <c r="F34" i="113"/>
  <c r="F29" i="113"/>
  <c r="F13" i="113"/>
  <c r="F32" i="113"/>
  <c r="F16" i="113"/>
  <c r="F27" i="113"/>
  <c r="E39" i="113"/>
  <c r="F38" i="113"/>
  <c r="C39" i="113"/>
  <c r="F37" i="113"/>
  <c r="F26" i="113"/>
  <c r="F25" i="113"/>
  <c r="F9" i="113"/>
  <c r="F28" i="113"/>
  <c r="F12" i="113"/>
  <c r="F19" i="113"/>
  <c r="F22" i="113"/>
  <c r="F23" i="113"/>
  <c r="F18" i="113"/>
  <c r="F21" i="113"/>
  <c r="D39" i="113"/>
  <c r="F24" i="113"/>
  <c r="F35" i="113"/>
  <c r="F15" i="113"/>
  <c r="F14" i="113"/>
  <c r="F11" i="113"/>
  <c r="F33" i="113"/>
  <c r="F17" i="113"/>
  <c r="F36" i="113"/>
  <c r="F20" i="113"/>
  <c r="F31" i="113"/>
  <c r="B39" i="113"/>
  <c r="F10" i="113"/>
  <c r="P45" i="44"/>
  <c r="L45" i="44"/>
  <c r="H45" i="44"/>
  <c r="D45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Q15" i="44"/>
  <c r="Q39" i="44"/>
  <c r="Q12" i="44"/>
  <c r="Q16" i="44"/>
  <c r="Q20" i="44"/>
  <c r="Q24" i="44"/>
  <c r="Q28" i="44"/>
  <c r="Q32" i="44"/>
  <c r="Q36" i="44"/>
  <c r="Q40" i="44"/>
  <c r="Q11" i="44"/>
  <c r="Q19" i="44"/>
  <c r="Q23" i="44"/>
  <c r="Q27" i="44"/>
  <c r="Q31" i="44"/>
  <c r="Q35" i="44"/>
  <c r="Q43" i="44"/>
  <c r="Q42" i="44"/>
  <c r="Q10" i="36"/>
  <c r="Q14" i="36"/>
  <c r="Q18" i="36"/>
  <c r="Q22" i="36"/>
  <c r="Q26" i="36"/>
  <c r="Q30" i="36"/>
  <c r="Q34" i="36"/>
  <c r="F39" i="36"/>
  <c r="J39" i="36"/>
  <c r="Q11" i="36"/>
  <c r="Q15" i="36"/>
  <c r="Q19" i="36"/>
  <c r="Q23" i="36"/>
  <c r="Q27" i="36"/>
  <c r="Q31" i="36"/>
  <c r="Q35" i="36"/>
  <c r="C39" i="36"/>
  <c r="G39" i="36"/>
  <c r="K39" i="36"/>
  <c r="O39" i="36"/>
  <c r="Q12" i="36"/>
  <c r="Q16" i="36"/>
  <c r="Q20" i="36"/>
  <c r="Q24" i="36"/>
  <c r="Q28" i="36"/>
  <c r="Q32" i="36"/>
  <c r="Q36" i="36"/>
  <c r="D39" i="36"/>
  <c r="H39" i="36"/>
  <c r="L39" i="36"/>
  <c r="P39" i="36"/>
  <c r="Q38" i="36"/>
  <c r="N39" i="36"/>
  <c r="B39" i="36"/>
  <c r="P39" i="35"/>
  <c r="Q38" i="35"/>
  <c r="F39" i="35"/>
  <c r="N39" i="35"/>
  <c r="Q11" i="35"/>
  <c r="Q19" i="35"/>
  <c r="Q23" i="35"/>
  <c r="Q27" i="35"/>
  <c r="Q35" i="35"/>
  <c r="C39" i="35"/>
  <c r="G39" i="35"/>
  <c r="O39" i="35"/>
  <c r="Q12" i="35"/>
  <c r="Q16" i="35"/>
  <c r="Q20" i="35"/>
  <c r="Q24" i="35"/>
  <c r="Q28" i="35"/>
  <c r="Q32" i="35"/>
  <c r="Q36" i="35"/>
  <c r="D39" i="35"/>
  <c r="H39" i="35"/>
  <c r="L39" i="35"/>
  <c r="Q34" i="35"/>
  <c r="J39" i="35"/>
  <c r="Q15" i="35"/>
  <c r="Q31" i="35"/>
  <c r="K39" i="35"/>
  <c r="B39" i="35"/>
  <c r="P28" i="13"/>
  <c r="Q27" i="13"/>
  <c r="F28" i="13"/>
  <c r="J28" i="13"/>
  <c r="N28" i="13"/>
  <c r="Q12" i="13"/>
  <c r="Q16" i="13"/>
  <c r="Q20" i="13"/>
  <c r="Q24" i="13"/>
  <c r="C28" i="13"/>
  <c r="G28" i="13"/>
  <c r="K28" i="13"/>
  <c r="O28" i="13"/>
  <c r="Q9" i="13"/>
  <c r="Q13" i="13"/>
  <c r="Q17" i="13"/>
  <c r="Q21" i="13"/>
  <c r="Q25" i="13"/>
  <c r="D28" i="13"/>
  <c r="H28" i="13"/>
  <c r="L28" i="13"/>
  <c r="B28" i="13"/>
  <c r="P28" i="12"/>
  <c r="Q27" i="12"/>
  <c r="F28" i="12"/>
  <c r="J28" i="12"/>
  <c r="N28" i="12"/>
  <c r="Q12" i="12"/>
  <c r="Q16" i="12"/>
  <c r="Q20" i="12"/>
  <c r="Q24" i="12"/>
  <c r="C28" i="12"/>
  <c r="G28" i="12"/>
  <c r="K28" i="12"/>
  <c r="O28" i="12"/>
  <c r="Q9" i="12"/>
  <c r="Q13" i="12"/>
  <c r="Q17" i="12"/>
  <c r="Q21" i="12"/>
  <c r="Q25" i="12"/>
  <c r="D28" i="12"/>
  <c r="H28" i="12"/>
  <c r="L28" i="12"/>
  <c r="B28" i="12"/>
  <c r="P28" i="11"/>
  <c r="Q27" i="11"/>
  <c r="F28" i="11"/>
  <c r="J28" i="11"/>
  <c r="N28" i="11"/>
  <c r="Q12" i="11"/>
  <c r="Q16" i="11"/>
  <c r="Q20" i="11"/>
  <c r="Q24" i="11"/>
  <c r="C28" i="11"/>
  <c r="G28" i="11"/>
  <c r="K28" i="11"/>
  <c r="O28" i="11"/>
  <c r="Q9" i="11"/>
  <c r="Q13" i="11"/>
  <c r="Q17" i="11"/>
  <c r="Q21" i="11"/>
  <c r="Q25" i="11"/>
  <c r="D28" i="11"/>
  <c r="H28" i="11"/>
  <c r="L28" i="11"/>
  <c r="B28" i="11"/>
  <c r="P28" i="10"/>
  <c r="Q27" i="10"/>
  <c r="F28" i="10"/>
  <c r="J28" i="10"/>
  <c r="N28" i="10"/>
  <c r="Q12" i="10"/>
  <c r="Q16" i="10"/>
  <c r="Q20" i="10"/>
  <c r="Q24" i="10"/>
  <c r="C28" i="10"/>
  <c r="G28" i="10"/>
  <c r="K28" i="10"/>
  <c r="O28" i="10"/>
  <c r="Q9" i="10"/>
  <c r="Q13" i="10"/>
  <c r="Q17" i="10"/>
  <c r="Q21" i="10"/>
  <c r="Q25" i="10"/>
  <c r="D28" i="10"/>
  <c r="H28" i="10"/>
  <c r="L28" i="10"/>
  <c r="B28" i="10"/>
  <c r="D362" i="7" l="1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<sst xmlns="http://schemas.openxmlformats.org/spreadsheetml/2006/main" count="5791" uniqueCount="897">
  <si>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</si>
  <si>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</si>
  <si>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</si>
  <si>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</si>
  <si>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</si>
  <si>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</si>
  <si>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</si>
  <si>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</si>
  <si>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</si>
  <si>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</si>
  <si>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</si>
  <si>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</si>
  <si>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</si>
  <si>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</si>
  <si>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</si>
  <si>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</si>
  <si>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</si>
  <si>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</si>
  <si>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</si>
  <si>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</si>
  <si>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</si>
  <si>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</si>
  <si>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</si>
  <si>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</si>
  <si>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</si>
  <si>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</si>
  <si>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</si>
  <si>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</si>
  <si>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</si>
  <si>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</si>
  <si>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</si>
  <si>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</si>
  <si>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</si>
  <si>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</si>
  <si>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</si>
  <si>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</si>
  <si>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</si>
  <si>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</si>
  <si>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</si>
  <si>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</si>
  <si>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</si>
  <si>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</si>
  <si>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</si>
  <si>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</si>
  <si>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</si>
  <si>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</si>
  <si>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</si>
  <si>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</si>
  <si>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</si>
  <si>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</si>
  <si>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</si>
  <si>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</si>
  <si>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</si>
  <si>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</si>
  <si>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</si>
  <si>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</si>
  <si>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</si>
  <si>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</si>
  <si>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</si>
  <si>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</si>
  <si>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</si>
  <si>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FSL</t>
  </si>
  <si>
    <t>FCO</t>
  </si>
  <si>
    <t>FEF</t>
  </si>
  <si>
    <t>FPR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</si>
  <si>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</si>
  <si>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</si>
  <si>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</si>
  <si>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</si>
  <si>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</si>
  <si>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</si>
  <si>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</si>
  <si>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</si>
  <si>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</si>
  <si>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</si>
  <si>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</si>
  <si>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</si>
  <si>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</si>
  <si>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</si>
  <si>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</si>
  <si>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</si>
  <si>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</si>
  <si>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</si>
  <si>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</si>
  <si>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</si>
  <si>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</si>
  <si>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</si>
  <si>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</si>
  <si>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</si>
  <si>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</si>
  <si>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</si>
  <si>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</si>
  <si>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</si>
  <si>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</si>
  <si>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</si>
  <si>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</si>
  <si>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</si>
  <si>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</si>
  <si>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</si>
  <si>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</si>
  <si>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</si>
  <si>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</si>
  <si>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</si>
  <si>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</si>
  <si>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</si>
  <si>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</si>
  <si>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</si>
  <si>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</si>
  <si>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</si>
  <si>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</si>
  <si>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</si>
  <si>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</si>
  <si>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</si>
  <si>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</si>
  <si>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</si>
  <si>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</si>
  <si>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</si>
  <si>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</si>
  <si>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</si>
  <si>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</si>
  <si>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</si>
  <si>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</si>
  <si>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</si>
  <si>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</si>
  <si>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</si>
  <si>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</si>
  <si>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</si>
  <si>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</si>
  <si>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</si>
  <si>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</si>
  <si>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</si>
  <si>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</si>
  <si>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</si>
  <si>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</si>
  <si>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</si>
  <si>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</si>
  <si>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</si>
  <si>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</si>
  <si>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</si>
  <si>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</si>
  <si>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</si>
  <si>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</si>
  <si>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</si>
  <si>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</si>
  <si>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</si>
  <si>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</si>
  <si>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</si>
  <si>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</si>
  <si>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</si>
  <si>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</si>
  <si>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</si>
  <si>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</si>
  <si>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</si>
  <si>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</si>
  <si>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</si>
  <si>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</si>
  <si>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</si>
  <si>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</si>
  <si>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</si>
  <si>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</si>
  <si>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</si>
  <si>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</si>
  <si>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</si>
  <si>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</si>
  <si>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</si>
  <si>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</si>
  <si>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</si>
  <si>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</si>
  <si>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</si>
  <si>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</si>
  <si>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</si>
  <si>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</si>
  <si>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</si>
  <si>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</si>
  <si>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</si>
  <si>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</si>
  <si>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</si>
  <si>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</si>
  <si>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</si>
  <si>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</si>
  <si>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</si>
  <si>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</si>
  <si>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</si>
  <si>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</si>
  <si>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</si>
  <si>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</si>
  <si>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</si>
  <si>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</si>
  <si>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</si>
  <si>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</si>
  <si>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</si>
  <si>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</si>
  <si>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</si>
  <si>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</si>
  <si>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</si>
  <si>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</si>
  <si>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</si>
  <si>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</si>
  <si>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</si>
  <si>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</si>
  <si>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</si>
  <si>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</si>
  <si>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</si>
  <si>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</si>
  <si>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</si>
  <si>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</si>
  <si>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</si>
  <si>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</si>
  <si>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</si>
  <si>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</si>
  <si>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</si>
  <si>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</si>
  <si>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</si>
  <si>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</si>
  <si>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</si>
  <si>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</si>
  <si>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</si>
  <si>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</si>
  <si>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</si>
  <si>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</si>
  <si>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</si>
  <si>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</si>
  <si>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</si>
  <si>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</si>
  <si>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</si>
  <si>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</si>
  <si>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</si>
  <si>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</si>
  <si>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</si>
  <si>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</si>
  <si>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</si>
  <si>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</si>
  <si>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</si>
  <si>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</si>
  <si>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</si>
  <si>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</si>
  <si>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</si>
  <si>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</si>
  <si>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</si>
  <si>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</si>
  <si>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</si>
  <si>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</si>
  <si>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</si>
  <si>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</si>
  <si>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</si>
  <si>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</si>
  <si>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</si>
  <si>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</si>
  <si>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</si>
  <si>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</si>
  <si>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</si>
  <si>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</si>
  <si>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</si>
  <si>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</si>
  <si>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</si>
  <si>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</si>
  <si>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</si>
  <si>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</si>
  <si>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</si>
  <si>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</si>
  <si>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</si>
  <si>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</si>
  <si>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</si>
  <si>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</si>
  <si>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</si>
  <si>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</si>
  <si>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</si>
  <si>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</si>
  <si>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</si>
  <si>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</si>
  <si>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</si>
  <si>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</si>
  <si>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</si>
  <si>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</si>
  <si>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</si>
  <si>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</si>
  <si>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</si>
  <si>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</si>
  <si>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</si>
  <si>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</si>
  <si>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</si>
  <si>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</si>
  <si>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</si>
  <si>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</si>
  <si>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</si>
  <si>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</si>
  <si>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</si>
  <si>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</si>
  <si>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</si>
  <si>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</si>
  <si>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</si>
  <si>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</si>
  <si>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</si>
  <si>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</si>
  <si>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</si>
  <si>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</si>
  <si>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</si>
  <si>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</si>
  <si>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</si>
  <si>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</si>
  <si>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</si>
  <si>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</si>
  <si>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</si>
  <si>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</si>
  <si>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</si>
  <si>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</si>
  <si>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</si>
  <si>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</si>
  <si>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</si>
  <si>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</si>
  <si>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</si>
  <si>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</si>
  <si>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</si>
  <si>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</si>
  <si>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</si>
  <si>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</si>
  <si>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</si>
  <si>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</si>
  <si>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</si>
  <si>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</si>
  <si>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</si>
  <si>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</si>
  <si>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</si>
  <si>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</si>
  <si>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</si>
  <si>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</si>
  <si>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</si>
  <si>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</si>
  <si>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</si>
  <si>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</si>
  <si>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</si>
  <si>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</si>
  <si>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</si>
  <si>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</si>
  <si>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</si>
  <si>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</si>
  <si>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</si>
  <si>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</si>
  <si>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</si>
  <si>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</si>
  <si>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</si>
  <si>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</si>
  <si>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</si>
  <si>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</si>
  <si>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</si>
  <si>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</si>
  <si>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</si>
  <si>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</si>
  <si>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</si>
  <si>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</si>
  <si>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</si>
  <si>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</si>
  <si>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</si>
  <si>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</si>
  <si>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</si>
  <si>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</si>
  <si>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</si>
  <si>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</si>
  <si>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</si>
  <si>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</si>
  <si>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</si>
  <si>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</si>
  <si>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</si>
  <si>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</si>
  <si>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</si>
  <si>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</si>
  <si>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</si>
  <si>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</si>
  <si>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</si>
  <si>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</si>
  <si>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</si>
  <si>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</si>
  <si>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</si>
  <si>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</si>
  <si>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</si>
  <si>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</si>
  <si>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</si>
  <si>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</si>
  <si>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</si>
  <si>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</si>
  <si>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</si>
  <si>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</si>
  <si>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</si>
  <si>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</si>
  <si>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</si>
  <si>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</si>
  <si>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</si>
  <si>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</si>
  <si>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</si>
  <si>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</si>
  <si>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</si>
  <si>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</si>
  <si>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</si>
  <si>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</si>
  <si>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</si>
  <si>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</si>
  <si>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</si>
  <si>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</si>
  <si>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</si>
  <si>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</si>
  <si>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</si>
  <si>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</si>
  <si>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</si>
  <si>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</si>
  <si>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</si>
  <si>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</si>
  <si>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</si>
  <si>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</si>
  <si>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</si>
  <si>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</si>
  <si>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</si>
  <si>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</si>
  <si>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</si>
  <si>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</si>
  <si>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</si>
  <si>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</si>
  <si>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</si>
  <si>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</si>
  <si>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</si>
  <si>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</si>
  <si>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</si>
  <si>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</si>
  <si>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</si>
  <si>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</si>
  <si>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</si>
  <si>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</si>
  <si>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</si>
  <si>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</si>
  <si>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</si>
  <si>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</si>
  <si>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</si>
  <si>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</si>
  <si>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</si>
  <si>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</si>
  <si>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</si>
  <si>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</si>
  <si>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</si>
  <si>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</si>
  <si>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</si>
  <si>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</si>
  <si>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</si>
  <si>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</si>
  <si>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</si>
  <si>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</si>
  <si>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</si>
  <si>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</si>
  <si>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</si>
  <si>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</si>
  <si>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</si>
  <si>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</si>
  <si>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</si>
  <si>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</si>
  <si>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</si>
  <si>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</si>
  <si>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</si>
  <si>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</si>
  <si>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</si>
  <si>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</si>
  <si>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</si>
  <si>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</si>
  <si>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</si>
  <si>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</si>
  <si>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</si>
  <si>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</si>
  <si>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</si>
  <si>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</si>
  <si>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</si>
  <si>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</si>
  <si>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</si>
  <si>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</si>
  <si>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</si>
  <si>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</si>
  <si>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</si>
  <si>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</si>
  <si>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</si>
  <si>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</si>
  <si>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</si>
  <si>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</si>
  <si>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</si>
  <si>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</si>
  <si>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</si>
  <si>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</si>
  <si>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</si>
  <si>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</si>
  <si>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</si>
  <si>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</si>
  <si>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</si>
  <si>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</si>
  <si>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</si>
  <si>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</si>
  <si>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</si>
  <si>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</si>
  <si>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</si>
  <si>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</si>
  <si>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</si>
  <si>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</si>
  <si>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</si>
  <si>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</si>
  <si>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</si>
  <si>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</si>
  <si>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</si>
  <si>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</si>
  <si>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</si>
  <si>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</si>
  <si>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</si>
  <si>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</si>
  <si>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</si>
  <si>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</si>
  <si>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</si>
  <si>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</si>
  <si>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</si>
  <si>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</si>
  <si>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</si>
  <si>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</si>
  <si>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</si>
  <si>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</si>
  <si>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</si>
  <si>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</si>
  <si>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</si>
  <si>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</si>
  <si>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</si>
  <si>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</si>
  <si>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</si>
  <si>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</si>
  <si>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</si>
  <si>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</si>
  <si>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</si>
  <si>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</si>
  <si>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</si>
  <si>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</si>
  <si>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</si>
  <si>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</si>
  <si>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</si>
  <si>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</si>
  <si>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</si>
  <si>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</si>
  <si>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</si>
  <si>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</si>
  <si>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</si>
  <si>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</si>
  <si>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</si>
  <si>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</si>
  <si>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</si>
  <si>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</si>
  <si>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</si>
  <si>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</si>
  <si>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</si>
  <si>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</si>
  <si>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</si>
  <si>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</si>
  <si>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</si>
  <si>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</si>
  <si>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</si>
  <si>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</si>
  <si>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</si>
  <si>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</si>
  <si>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</si>
  <si>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</si>
  <si>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</si>
  <si>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</si>
  <si>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</si>
  <si>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</si>
  <si>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</si>
  <si>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</si>
  <si>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</si>
  <si>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</si>
  <si>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</si>
  <si>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</si>
  <si>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</si>
  <si>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</si>
  <si>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</si>
  <si>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</si>
  <si>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</si>
  <si>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</si>
  <si>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</si>
  <si>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</si>
  <si>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</si>
  <si>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</si>
  <si>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</si>
  <si>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</si>
  <si>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</si>
  <si>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</si>
  <si>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</si>
  <si>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</si>
  <si>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</si>
  <si>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</si>
  <si>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</si>
  <si>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</si>
  <si>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</si>
  <si>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</si>
  <si>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</si>
  <si>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</si>
  <si>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</si>
  <si>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</si>
  <si>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</si>
  <si>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</si>
  <si>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</si>
  <si>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</si>
  <si>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</si>
  <si>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</si>
  <si>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</si>
  <si>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</si>
  <si>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</si>
  <si>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</si>
  <si>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</si>
  <si>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</si>
  <si>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</si>
  <si>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</si>
  <si>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</si>
  <si>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</si>
  <si>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</si>
  <si>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</si>
  <si>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</si>
  <si>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</si>
  <si>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</si>
  <si>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</si>
  <si>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</si>
  <si>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</si>
  <si>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</si>
  <si>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</si>
  <si>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</si>
  <si>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</si>
  <si>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</si>
  <si>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</si>
  <si>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</si>
  <si>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</si>
  <si>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</si>
  <si>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</si>
  <si>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</si>
  <si>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</si>
  <si>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</si>
  <si>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</si>
  <si>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</si>
  <si>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</si>
  <si>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</si>
  <si>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</si>
  <si>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</si>
  <si>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</si>
  <si>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</si>
  <si>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</si>
  <si>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</si>
  <si>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</si>
  <si>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</si>
  <si>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</si>
  <si>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</si>
  <si>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</si>
  <si>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</si>
  <si>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</si>
  <si>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</si>
  <si>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</si>
  <si>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</si>
  <si>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</si>
  <si>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</si>
  <si>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</si>
  <si>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</si>
  <si>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</si>
  <si>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</si>
  <si>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</si>
  <si>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</si>
  <si>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</si>
  <si>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</si>
  <si>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</si>
  <si>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</si>
  <si>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</si>
  <si>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</si>
  <si>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</si>
  <si>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</si>
  <si>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</si>
  <si>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</si>
  <si>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</si>
  <si>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</si>
  <si>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</si>
  <si>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</si>
  <si>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</si>
  <si>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</si>
  <si>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</si>
  <si>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</si>
  <si>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</si>
  <si>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</si>
  <si>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</si>
  <si>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</si>
  <si>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</si>
  <si>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</si>
  <si>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</si>
  <si>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</si>
  <si>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</si>
  <si>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</si>
  <si>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</si>
  <si>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</si>
  <si>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</si>
  <si>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</si>
  <si>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</si>
  <si>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</si>
  <si>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</si>
  <si>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</si>
  <si>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</si>
  <si>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</si>
  <si>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</si>
  <si>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</si>
  <si>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</si>
  <si>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</si>
  <si>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</si>
  <si>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</si>
  <si>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</si>
  <si>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</si>
  <si>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</si>
  <si>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</si>
  <si>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</si>
  <si>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</si>
  <si>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</si>
  <si>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</si>
  <si>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</si>
  <si>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</si>
  <si>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</si>
  <si>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</si>
  <si>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</si>
  <si>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</si>
  <si>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</si>
  <si>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</si>
  <si>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</si>
  <si>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</si>
  <si>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</si>
  <si>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</si>
  <si>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</si>
  <si>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</si>
  <si>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</si>
  <si>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</si>
  <si>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</si>
  <si>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</si>
  <si>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(2) La diferencia entre CIC y Balance se origina porque las operaciones de balance registradas en el grupo 650.00 "Otras contingencias",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</si>
  <si>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</si>
  <si>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</si>
  <si>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</si>
  <si>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</si>
  <si>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</si>
  <si>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</si>
  <si>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</si>
  <si>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</si>
  <si>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</si>
  <si>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</si>
  <si>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</si>
  <si>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</si>
  <si>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</si>
  <si>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</si>
  <si>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</si>
  <si>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</si>
  <si>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</si>
  <si>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</si>
  <si>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</si>
  <si>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</si>
  <si>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</si>
  <si>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</si>
  <si>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</si>
  <si>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</si>
  <si>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</si>
  <si>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</si>
  <si>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</si>
  <si>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</si>
  <si>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</si>
  <si>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</si>
  <si>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</si>
  <si>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</si>
  <si>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</si>
  <si>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</si>
  <si>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</si>
  <si>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</si>
  <si>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</si>
  <si>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</si>
  <si>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</si>
  <si>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</si>
  <si>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</si>
  <si>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</si>
  <si>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</si>
  <si>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</si>
  <si>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</si>
  <si>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</si>
  <si>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</si>
  <si>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</si>
  <si>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</si>
  <si>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</si>
  <si>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</si>
  <si>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</si>
  <si>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</si>
  <si>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</si>
  <si>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</si>
  <si>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</si>
  <si>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</si>
  <si>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</si>
  <si>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</si>
  <si>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</si>
  <si>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</si>
  <si>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</si>
  <si>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</si>
  <si>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</si>
  <si>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</si>
  <si>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</si>
  <si>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</si>
  <si>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</si>
  <si>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</si>
  <si>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SISTEMA NO BANCARIO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</si>
  <si>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</si>
  <si>
    <t>REPORTE DE CARTERA DE CRÉDITOS Y OTROS</t>
  </si>
  <si>
    <t xml:space="preserve">    CARTERA REPROGRAMADA O REESTRUCTURADA VIGENTE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</si>
  <si>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</si>
  <si>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</si>
  <si>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</si>
  <si>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</si>
  <si>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</si>
  <si>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</si>
  <si>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</si>
  <si>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</si>
  <si>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</si>
  <si>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</si>
  <si>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</si>
  <si>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</si>
  <si>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</si>
  <si>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(1) Información reportada por las entidades a Central de Riesgos</t>
  </si>
  <si>
    <t>DIC-15</t>
  </si>
  <si>
    <t>(*) A partir de Julio de 2014 se considera la suma de bancos múltiples y bancos PYME. Para fines comparativos en periodos anteriores, entre el 2009 y 2013, se agrega BCO y FFP.</t>
  </si>
  <si>
    <t>ENTIDADES FINANCIERAS DE VIVIENDA (**)</t>
  </si>
  <si>
    <t>(**)A partir del 23.11.2015 las mutuales de ahorro y préstamo se transformaron en entidades financieras de vivienda.</t>
  </si>
  <si>
    <t>SUCURSALES, AGENCIAS Y NÚMERO DE EMPLEADOS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</si>
  <si>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</si>
  <si>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</si>
  <si>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</si>
  <si>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</si>
  <si>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</si>
  <si>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</si>
  <si>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</si>
  <si>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La Plata</t>
  </si>
  <si>
    <t>La Paz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</si>
  <si>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</si>
  <si>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</si>
  <si>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</si>
  <si>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</si>
  <si>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Central de riesgos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</si>
  <si>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</si>
  <si>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</si>
  <si>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</si>
  <si>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PAZ ENTIDAD FINANCIERA DE VIVIENDA    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</si>
  <si>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</si>
  <si>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PLATA ENTIDAD FINANCIERA DE VIVIENDA  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</si>
  <si>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</si>
  <si>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>ENTIDADES FINANCIERAS DE VIVIENDA (*)</t>
  </si>
  <si>
    <t xml:space="preserve">JESÚS NAZARENO LTDA.                                                                                                                                            </t>
  </si>
  <si>
    <t xml:space="preserve">SAN MARTÍN DE PORRES LTDA.                                                                                                                                      </t>
  </si>
  <si>
    <t xml:space="preserve">FÁTIMA LTDA.                                                                                                                                                    </t>
  </si>
  <si>
    <t xml:space="preserve">LA MERCED LTDA.                                                                                                                                                 </t>
  </si>
  <si>
    <t xml:space="preserve">SAN PEDRO LTDA.                                                                                                                                                 </t>
  </si>
  <si>
    <t xml:space="preserve">LOYOLA LTDA.                                                                                                                                                    </t>
  </si>
  <si>
    <t xml:space="preserve">CATEDRAL DE TARIJA LTDA.                                                                                                                                        </t>
  </si>
  <si>
    <t xml:space="preserve">SAN ANTONIO LTDA.                                                                                                                                               </t>
  </si>
  <si>
    <t xml:space="preserve">PÍO X LTDA.                                                                                                                                                     </t>
  </si>
  <si>
    <t xml:space="preserve">INCA HUASI LTDA.                                                                                                                                                </t>
  </si>
  <si>
    <t xml:space="preserve">QUILLACOLLO LTDA.                                                                                                                                               </t>
  </si>
  <si>
    <t xml:space="preserve">SAN JOSÉ DE PUNATA LTDA.                                                                                                                                        </t>
  </si>
  <si>
    <t xml:space="preserve">TRINIDAD LTDA.                                                                                                                                                  </t>
  </si>
  <si>
    <t xml:space="preserve">SAN ROQUE LTDA.                                                                                                                                                 </t>
  </si>
  <si>
    <t xml:space="preserve">EL CHOROLQUE LTDA.                                                                                                                                              </t>
  </si>
  <si>
    <t xml:space="preserve">MONSEÑOR FÉLIX GAINZA LTDA.                                                                                                                                     </t>
  </si>
  <si>
    <t xml:space="preserve">MADRE Y MAESTRA LTDA.                                                                                                                                           </t>
  </si>
  <si>
    <t xml:space="preserve">CATEDRAL LTDA.                                                                                                                                                  </t>
  </si>
  <si>
    <t xml:space="preserve">ASUNCIÓN LTDA.                                                                                                                                                  </t>
  </si>
  <si>
    <t xml:space="preserve">SAN JOAQUÍN LTDA.                                                                                                                                               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</si>
  <si>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</si>
  <si>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</si>
  <si>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</si>
  <si>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</si>
  <si>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</si>
  <si>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(3)</t>
  </si>
  <si>
    <t>FONDOS FINANCIEROS PRIVADOS</t>
  </si>
  <si>
    <t>(3) A partir del 23.11.2015 las mutuales de ahorro y préstamo se transformaron en entidades financieras de vivienda.</t>
  </si>
  <si>
    <t>ENTIDADES FINANCIERAS DE VIVIENDA (2)</t>
  </si>
  <si>
    <t>(2) A partir del 23.11.2015 las mutuales de ahorro y préstamo se transformaron en entidades financieras de vivienda.</t>
  </si>
  <si>
    <t>AL 31 DE MARZO DE 2016</t>
  </si>
  <si>
    <t>2016</t>
  </si>
  <si>
    <t>MAR</t>
  </si>
  <si>
    <t>BFS(2)</t>
  </si>
  <si>
    <t xml:space="preserve">      no se consideran en el reporte a la CIC, ya que a éstas no se les asigna una calificación de riesgo.</t>
  </si>
  <si>
    <t>(En Miles de Bolivianos)</t>
  </si>
  <si>
    <t>(1) Información reportada por las entidades bancarias a Central de Riesgo</t>
  </si>
  <si>
    <t>SCO</t>
  </si>
  <si>
    <t>CCF</t>
  </si>
  <si>
    <t>MAR-16</t>
  </si>
  <si>
    <t>TOTALES</t>
  </si>
  <si>
    <t>Burós de información</t>
  </si>
  <si>
    <t>Otros</t>
  </si>
  <si>
    <t xml:space="preserve">PAITITÍ ENTIDAD FINANCIERA DE VIVIENDA                                                                                                                                                                  </t>
  </si>
  <si>
    <t>MAGISTERIO RURAL LTDA.</t>
  </si>
  <si>
    <t>CACEF LTDA.</t>
  </si>
  <si>
    <t>VARIACIÓN
(MAR16 - DIC15)</t>
  </si>
  <si>
    <t>MAR-2016</t>
  </si>
  <si>
    <t>AL 31 DE MARZO 2016</t>
  </si>
  <si>
    <t>(3) Con licencia de funcionamiento a partir de marzo de 2016.</t>
  </si>
  <si>
    <t>Cooperativa Abierta Cacef Ltda. (7)</t>
  </si>
  <si>
    <t>Entidades Financieras de Vivienda</t>
  </si>
  <si>
    <t>Sucursales, agencias y número de empleados (EFV)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</si>
</sst>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9"/>
      <color indexed="9"/>
      <name val="Arial"/>
      <family val="2"/>
    </font>
    <font>
      <b/>
      <sz val="8"/>
      <color indexed="9"/>
      <name val="Arial"/>
      <family val="2"/>
    </font>
    <font>
      <sz val="48"/>
      <name val="Arial"/>
      <family val="2"/>
    </font>
    <font>
      <sz val="8"/>
      <name val="Univers Condensed"/>
    </font>
    <font>
      <sz val="8"/>
      <color theme="1"/>
      <name val="Calibri"/>
      <family val="2"/>
      <scheme val="minor"/>
    </font>
    <font>
      <i/>
      <sz val="9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43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30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3" fontId="11" fillId="0" borderId="0" xfId="0" applyNumberFormat="1" applyFont="1" applyAlignment="1">
      <alignment vertical="center"/>
    </xf>
    <xf numFmtId="166" fontId="10" fillId="0" borderId="0" xfId="2" applyNumberFormat="1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10" fontId="1" fillId="0" borderId="0" xfId="2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29" fillId="0" borderId="3" xfId="0" applyNumberFormat="1" applyFont="1" applyBorder="1" applyAlignment="1">
      <alignment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32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66" fillId="2" borderId="0" xfId="0" applyFont="1" applyFill="1" applyAlignment="1"/>
    <xf numFmtId="0" fontId="5" fillId="0" borderId="0" xfId="0" applyFont="1" applyFill="1" applyAlignment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3" fontId="39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3" fontId="7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0" fillId="0" borderId="0" xfId="0" applyNumberFormat="1" applyFont="1" applyAlignment="1">
      <alignment horizontal="center" wrapText="1"/>
    </xf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47" fillId="0" borderId="0" xfId="0" applyNumberFormat="1" applyFont="1" applyAlignment="1"/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center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wrapText="1"/>
    </xf>
    <xf numFmtId="0" fontId="90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wrapText="1"/>
    </xf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 applyAlignment="1">
      <alignment vertical="top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4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9" fontId="111" fillId="3" borderId="16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" fontId="113" fillId="0" borderId="0" xfId="3" applyNumberFormat="1" applyFont="1" applyBorder="1"/>
    <xf numFmtId="0" fontId="113" fillId="0" borderId="0" xfId="3" applyFont="1" applyBorder="1" applyAlignment="1">
      <alignment vertical="top"/>
    </xf>
    <xf numFmtId="3" fontId="113" fillId="0" borderId="0" xfId="3" applyNumberFormat="1" applyFont="1" applyBorder="1" applyAlignment="1">
      <alignment vertical="top"/>
    </xf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9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5" fontId="26" fillId="0" borderId="12" xfId="5" applyNumberFormat="1" applyFont="1" applyBorder="1" applyAlignment="1">
      <alignment horizontal="center" vertical="center"/>
    </xf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10" fontId="10" fillId="0" borderId="0" xfId="0" applyNumberFormat="1" applyFont="1" applyBorder="1" applyAlignment="1">
      <alignment horizontal="right"/>
    </xf>
    <xf numFmtId="166" fontId="10" fillId="0" borderId="0" xfId="2" applyNumberFormat="1" applyFont="1" applyFill="1"/>
    <xf numFmtId="0" fontId="10" fillId="0" borderId="0" xfId="0" applyFont="1" applyFill="1"/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166" fontId="9" fillId="3" borderId="0" xfId="2" applyNumberFormat="1" applyFont="1" applyFill="1" applyAlignment="1">
      <alignment horizontal="left" vertical="center"/>
    </xf>
    <xf numFmtId="0" fontId="119" fillId="0" borderId="0" xfId="0" applyFont="1" applyFill="1"/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0" fontId="119" fillId="0" borderId="0" xfId="0" applyFont="1"/>
    <xf numFmtId="0" fontId="102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9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84" fillId="0" borderId="0" xfId="3" applyFont="1"/>
    <xf numFmtId="0" fontId="0" fillId="18" borderId="0" xfId="0" applyFill="1"/>
    <xf numFmtId="0" fontId="26" fillId="18" borderId="0" xfId="0" applyFont="1" applyFill="1"/>
    <xf numFmtId="0" fontId="26" fillId="18" borderId="0" xfId="0" applyFont="1" applyFill="1" applyAlignment="1">
      <alignment horizontal="center"/>
    </xf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0" fillId="18" borderId="0" xfId="0" applyFont="1" applyFill="1"/>
    <xf numFmtId="0" fontId="90" fillId="18" borderId="0" xfId="0" applyFont="1" applyFill="1" applyAlignment="1">
      <alignment horizontal="center"/>
    </xf>
    <xf numFmtId="173" fontId="2" fillId="0" borderId="0" xfId="0" applyNumberFormat="1" applyFont="1" applyAlignment="1">
      <alignment wrapText="1"/>
    </xf>
    <xf numFmtId="164" fontId="2" fillId="0" borderId="0" xfId="1" applyNumberFormat="1" applyFont="1" applyAlignment="1">
      <alignment wrapText="1"/>
    </xf>
    <xf numFmtId="166" fontId="2" fillId="0" borderId="14" xfId="2" applyNumberFormat="1" applyFont="1" applyBorder="1" applyAlignment="1">
      <alignment vertical="top" wrapText="1"/>
    </xf>
    <xf numFmtId="164" fontId="2" fillId="0" borderId="14" xfId="1" applyNumberFormat="1" applyFont="1" applyBorder="1"/>
    <xf numFmtId="173" fontId="2" fillId="0" borderId="14" xfId="0" applyNumberFormat="1" applyFont="1" applyBorder="1" applyAlignment="1">
      <alignment wrapText="1"/>
    </xf>
    <xf numFmtId="3" fontId="2" fillId="0" borderId="14" xfId="0" applyNumberFormat="1" applyFont="1" applyBorder="1"/>
    <xf numFmtId="3" fontId="2" fillId="0" borderId="14" xfId="0" applyNumberFormat="1" applyFont="1" applyBorder="1" applyAlignment="1">
      <alignment vertical="top"/>
    </xf>
    <xf numFmtId="173" fontId="2" fillId="0" borderId="0" xfId="0" applyNumberFormat="1" applyFont="1" applyAlignment="1">
      <alignment horizontal="left" wrapText="1"/>
    </xf>
    <xf numFmtId="0" fontId="2" fillId="0" borderId="0" xfId="0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11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3" applyFont="1" applyAlignment="1">
      <alignment vertical="top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10" fillId="0" borderId="0" xfId="0" applyFont="1" applyAlignment="1"/>
    <xf numFmtId="0" fontId="79" fillId="2" borderId="0" xfId="3" applyFont="1" applyFill="1" applyAlignment="1">
      <alignment horizontal="center"/>
    </xf>
    <xf numFmtId="0" fontId="0" fillId="0" borderId="0" xfId="0" quotePrefix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0" fontId="40" fillId="0" borderId="0" xfId="0" applyFont="1"/>
    <xf numFmtId="0" fontId="124" fillId="0" borderId="0" xfId="0" applyFont="1"/>
    <xf numFmtId="49" fontId="102" fillId="0" borderId="0" xfId="0" applyNumberFormat="1" applyFont="1" applyBorder="1"/>
    <xf numFmtId="0" fontId="71" fillId="2" borderId="0" xfId="0" applyFont="1" applyFill="1" applyAlignment="1">
      <alignment horizontal="left"/>
    </xf>
    <xf numFmtId="49" fontId="15" fillId="0" borderId="0" xfId="0" applyNumberFormat="1" applyFont="1" applyAlignment="1">
      <alignment horizontal="left"/>
    </xf>
    <xf numFmtId="0" fontId="73" fillId="0" borderId="0" xfId="0" applyFont="1" applyBorder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0" fontId="19" fillId="0" borderId="0" xfId="0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125" fillId="0" borderId="0" xfId="0" applyFont="1" applyFill="1"/>
    <xf numFmtId="10" fontId="13" fillId="0" borderId="0" xfId="0" applyNumberFormat="1" applyFont="1" applyFill="1" applyAlignment="1">
      <alignment horizontal="right"/>
    </xf>
    <xf numFmtId="10" fontId="13" fillId="0" borderId="0" xfId="0" applyNumberFormat="1" applyFont="1" applyFill="1"/>
    <xf numFmtId="3" fontId="13" fillId="0" borderId="0" xfId="0" applyNumberFormat="1" applyFont="1" applyFill="1" applyAlignment="1">
      <alignment horizontal="right"/>
    </xf>
    <xf numFmtId="0" fontId="13" fillId="0" borderId="0" xfId="0" applyFont="1" applyFill="1"/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49" fontId="127" fillId="0" borderId="0" xfId="0" applyNumberFormat="1" applyFont="1" applyBorder="1"/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39" fillId="3" borderId="0" xfId="0" applyNumberFormat="1" applyFont="1" applyFill="1" applyAlignment="1">
      <alignment horizontal="right" vertical="center" wrapText="1"/>
    </xf>
    <xf numFmtId="0" fontId="39" fillId="3" borderId="0" xfId="0" applyFont="1" applyFill="1" applyAlignment="1">
      <alignment horizontal="right"/>
    </xf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10" fontId="19" fillId="3" borderId="1" xfId="0" applyNumberFormat="1" applyFont="1" applyFill="1" applyBorder="1" applyAlignment="1">
      <alignment horizontal="right" vertical="center"/>
    </xf>
    <xf numFmtId="10" fontId="19" fillId="0" borderId="9" xfId="0" applyNumberFormat="1" applyFont="1" applyBorder="1" applyAlignment="1">
      <alignment horizontal="right" vertical="top"/>
    </xf>
    <xf numFmtId="3" fontId="19" fillId="3" borderId="0" xfId="0" applyNumberFormat="1" applyFont="1" applyFill="1" applyAlignment="1">
      <alignment horizontal="right" vertical="center"/>
    </xf>
    <xf numFmtId="0" fontId="10" fillId="0" borderId="3" xfId="0" applyFont="1" applyBorder="1" applyAlignment="1">
      <alignment horizontal="right"/>
    </xf>
    <xf numFmtId="10" fontId="5" fillId="2" borderId="0" xfId="0" applyNumberFormat="1" applyFont="1" applyFill="1" applyAlignment="1">
      <alignment horizontal="righ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166" fontId="0" fillId="0" borderId="0" xfId="2" applyNumberFormat="1" applyFont="1" applyAlignment="1">
      <alignment horizontal="right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3" fontId="73" fillId="3" borderId="0" xfId="0" applyNumberFormat="1" applyFont="1" applyFill="1" applyAlignment="1">
      <alignment vertical="center"/>
    </xf>
    <xf numFmtId="10" fontId="102" fillId="0" borderId="0" xfId="0" applyNumberFormat="1" applyFont="1"/>
    <xf numFmtId="44" fontId="86" fillId="0" borderId="0" xfId="3" quotePrefix="1" applyNumberFormat="1" applyFont="1" applyBorder="1" applyAlignment="1" applyProtection="1">
      <alignment horizontal="left"/>
    </xf>
    <xf numFmtId="0" fontId="90" fillId="19" borderId="11" xfId="0" applyFont="1" applyFill="1" applyBorder="1" applyAlignment="1">
      <alignment vertical="center"/>
    </xf>
    <xf numFmtId="0" fontId="26" fillId="19" borderId="11" xfId="0" applyFont="1" applyFill="1" applyBorder="1" applyAlignment="1">
      <alignment horizontal="center" vertical="center"/>
    </xf>
    <xf numFmtId="0" fontId="90" fillId="19" borderId="12" xfId="0" applyFont="1" applyFill="1" applyBorder="1" applyAlignment="1">
      <alignment vertical="center"/>
    </xf>
    <xf numFmtId="0" fontId="26" fillId="19" borderId="12" xfId="0" applyFont="1" applyFill="1" applyBorder="1" applyAlignment="1">
      <alignment horizontal="center" vertical="center"/>
    </xf>
    <xf numFmtId="0" fontId="90" fillId="19" borderId="12" xfId="0" applyFont="1" applyFill="1" applyBorder="1" applyAlignment="1">
      <alignment horizontal="left" vertical="center" wrapText="1"/>
    </xf>
    <xf numFmtId="0" fontId="90" fillId="19" borderId="12" xfId="0" applyFont="1" applyFill="1" applyBorder="1" applyAlignment="1">
      <alignment horizontal="left" vertical="center"/>
    </xf>
    <xf numFmtId="0" fontId="92" fillId="3" borderId="0" xfId="0" applyFont="1" applyFill="1" applyAlignment="1">
      <alignment horizontal="left" vertical="center"/>
    </xf>
    <xf numFmtId="0" fontId="111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173" fontId="0" fillId="0" borderId="0" xfId="0" applyNumberFormat="1" applyAlignment="1">
      <alignment horizontal="left" wrapText="1"/>
    </xf>
    <xf numFmtId="164" fontId="0" fillId="0" borderId="14" xfId="1" applyNumberFormat="1" applyFont="1" applyBorder="1" applyAlignment="1">
      <alignment wrapText="1"/>
    </xf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19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1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0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0" fillId="0" borderId="0" xfId="0" applyFont="1" applyAlignment="1"/>
    <xf numFmtId="0" fontId="37" fillId="2" borderId="0" xfId="0" applyFont="1" applyFill="1" applyAlignment="1">
      <alignment horizontal="center" vertical="top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 vertical="center"/>
    </xf>
    <xf numFmtId="0" fontId="54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10" fontId="118" fillId="0" borderId="0" xfId="0" applyNumberFormat="1" applyFont="1" applyAlignment="1">
      <alignment horizontal="left" wrapText="1"/>
    </xf>
    <xf numFmtId="0" fontId="126" fillId="0" borderId="0" xfId="0" applyFont="1" applyAlignment="1">
      <alignment wrapText="1"/>
    </xf>
    <xf numFmtId="0" fontId="126" fillId="0" borderId="0" xfId="0" applyFont="1" applyAlignment="1"/>
    <xf numFmtId="0" fontId="18" fillId="2" borderId="0" xfId="0" applyFont="1" applyFill="1" applyAlignment="1">
      <alignment horizontal="center"/>
    </xf>
    <xf numFmtId="0" fontId="10" fillId="0" borderId="0" xfId="0" applyFont="1" applyAlignment="1">
      <alignment wrapText="1"/>
    </xf>
    <xf numFmtId="0" fontId="37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/>
    <xf numFmtId="0" fontId="79" fillId="2" borderId="0" xfId="3" applyFont="1" applyFill="1" applyAlignment="1">
      <alignment horizontal="center"/>
    </xf>
    <xf numFmtId="0" fontId="123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20" xfId="3" applyNumberFormat="1" applyFont="1" applyFill="1" applyBorder="1" applyAlignment="1">
      <alignment horizontal="center"/>
    </xf>
    <xf numFmtId="3" fontId="82" fillId="5" borderId="21" xfId="3" applyNumberFormat="1" applyFont="1" applyFill="1" applyBorder="1" applyAlignment="1">
      <alignment horizontal="center"/>
    </xf>
    <xf numFmtId="0" fontId="77" fillId="2" borderId="0" xfId="3" applyFont="1" applyFill="1" applyAlignment="1">
      <alignment horizontal="center"/>
    </xf>
    <xf numFmtId="0" fontId="87" fillId="2" borderId="0" xfId="3" applyFont="1" applyFill="1" applyAlignment="1">
      <alignment horizontal="center"/>
    </xf>
    <xf numFmtId="0" fontId="122" fillId="2" borderId="0" xfId="3" applyFont="1" applyFill="1" applyAlignment="1">
      <alignment horizontal="center"/>
    </xf>
    <xf numFmtId="0" fontId="26" fillId="18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90" fillId="18" borderId="0" xfId="0" applyFont="1" applyFill="1" applyAlignment="1">
      <alignment horizontal="center" wrapText="1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7" xfId="0" applyNumberFormat="1" applyFont="1" applyFill="1" applyBorder="1" applyAlignment="1">
      <alignment horizontal="center" vertical="center" wrapText="1"/>
    </xf>
    <xf numFmtId="1" fontId="92" fillId="3" borderId="18" xfId="0" applyNumberFormat="1" applyFont="1" applyFill="1" applyBorder="1" applyAlignment="1">
      <alignment horizontal="center" vertical="center" wrapText="1"/>
    </xf>
    <xf numFmtId="0" fontId="92" fillId="3" borderId="17" xfId="0" applyFont="1" applyFill="1" applyBorder="1" applyAlignment="1">
      <alignment horizontal="center" vertical="center"/>
    </xf>
    <xf numFmtId="0" fontId="92" fillId="3" borderId="18" xfId="0" applyFont="1" applyFill="1" applyBorder="1" applyAlignment="1">
      <alignment horizontal="center" vertical="center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8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connections" Target="connection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9525</xdr:colOff>
      <xdr:row>0</xdr:row>
      <xdr:rowOff>0</xdr:rowOff>
    </xdr:from>
    <xdr:to>
      <xdr:col>36</xdr:col>
      <xdr:colOff>95982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59348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314325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315790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315790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315790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315790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315790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315791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352425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>
      <selection activeCell="B121" sqref="B121"/>
    </sheetView>
  </sheetViews>
  <sheetFormatPr defaultColWidth="0" defaultRowHeight="15" customHeight="1" zeroHeight="1"/>
  <cols>
    <col min="1" max="1" width="3.140625" style="85" customWidth="1"/>
    <col min="2" max="2" width="112.42578125" style="100" customWidth="1"/>
    <col min="3" max="3" width="21.42578125" style="104" customWidth="1"/>
    <col min="4" max="4" width="4.28515625" style="85" hidden="1" customWidth="1"/>
    <col min="5" max="5" width="9.140625" style="85" hidden="1" customWidth="1"/>
    <col min="6" max="256" width="0" style="85" hidden="1"/>
    <col min="257" max="257" width="10.140625" style="85" hidden="1" customWidth="1"/>
    <col min="258" max="258" width="112.42578125" style="85" hidden="1" customWidth="1"/>
    <col min="259" max="259" width="24.140625" style="85" hidden="1" customWidth="1"/>
    <col min="260" max="261" width="0" style="85" hidden="1" customWidth="1"/>
    <col min="262" max="512" width="0" style="85" hidden="1"/>
    <col min="513" max="513" width="10.140625" style="85" hidden="1" customWidth="1"/>
    <col min="514" max="514" width="112.42578125" style="85" hidden="1" customWidth="1"/>
    <col min="515" max="515" width="24.140625" style="85" hidden="1" customWidth="1"/>
    <col min="516" max="517" width="0" style="85" hidden="1" customWidth="1"/>
    <col min="518" max="768" width="0" style="85" hidden="1"/>
    <col min="769" max="769" width="10.140625" style="85" hidden="1" customWidth="1"/>
    <col min="770" max="770" width="112.42578125" style="85" hidden="1" customWidth="1"/>
    <col min="771" max="771" width="24.140625" style="85" hidden="1" customWidth="1"/>
    <col min="772" max="773" width="0" style="85" hidden="1" customWidth="1"/>
    <col min="774" max="1024" width="0" style="85" hidden="1"/>
    <col min="1025" max="1025" width="10.140625" style="85" hidden="1" customWidth="1"/>
    <col min="1026" max="1026" width="112.42578125" style="85" hidden="1" customWidth="1"/>
    <col min="1027" max="1027" width="24.140625" style="85" hidden="1" customWidth="1"/>
    <col min="1028" max="1029" width="0" style="85" hidden="1" customWidth="1"/>
    <col min="1030" max="1280" width="0" style="85" hidden="1"/>
    <col min="1281" max="1281" width="10.140625" style="85" hidden="1" customWidth="1"/>
    <col min="1282" max="1282" width="112.42578125" style="85" hidden="1" customWidth="1"/>
    <col min="1283" max="1283" width="24.140625" style="85" hidden="1" customWidth="1"/>
    <col min="1284" max="1285" width="0" style="85" hidden="1" customWidth="1"/>
    <col min="1286" max="1536" width="0" style="85" hidden="1"/>
    <col min="1537" max="1537" width="10.140625" style="85" hidden="1" customWidth="1"/>
    <col min="1538" max="1538" width="112.42578125" style="85" hidden="1" customWidth="1"/>
    <col min="1539" max="1539" width="24.140625" style="85" hidden="1" customWidth="1"/>
    <col min="1540" max="1541" width="0" style="85" hidden="1" customWidth="1"/>
    <col min="1542" max="1792" width="0" style="85" hidden="1"/>
    <col min="1793" max="1793" width="10.140625" style="85" hidden="1" customWidth="1"/>
    <col min="1794" max="1794" width="112.42578125" style="85" hidden="1" customWidth="1"/>
    <col min="1795" max="1795" width="24.140625" style="85" hidden="1" customWidth="1"/>
    <col min="1796" max="1797" width="0" style="85" hidden="1" customWidth="1"/>
    <col min="1798" max="2048" width="0" style="85" hidden="1"/>
    <col min="2049" max="2049" width="10.140625" style="85" hidden="1" customWidth="1"/>
    <col min="2050" max="2050" width="112.42578125" style="85" hidden="1" customWidth="1"/>
    <col min="2051" max="2051" width="24.140625" style="85" hidden="1" customWidth="1"/>
    <col min="2052" max="2053" width="0" style="85" hidden="1" customWidth="1"/>
    <col min="2054" max="2304" width="0" style="85" hidden="1"/>
    <col min="2305" max="2305" width="10.140625" style="85" hidden="1" customWidth="1"/>
    <col min="2306" max="2306" width="112.42578125" style="85" hidden="1" customWidth="1"/>
    <col min="2307" max="2307" width="24.140625" style="85" hidden="1" customWidth="1"/>
    <col min="2308" max="2309" width="0" style="85" hidden="1" customWidth="1"/>
    <col min="2310" max="2560" width="0" style="85" hidden="1"/>
    <col min="2561" max="2561" width="10.140625" style="85" hidden="1" customWidth="1"/>
    <col min="2562" max="2562" width="112.42578125" style="85" hidden="1" customWidth="1"/>
    <col min="2563" max="2563" width="24.140625" style="85" hidden="1" customWidth="1"/>
    <col min="2564" max="2565" width="0" style="85" hidden="1" customWidth="1"/>
    <col min="2566" max="2816" width="0" style="85" hidden="1"/>
    <col min="2817" max="2817" width="10.140625" style="85" hidden="1" customWidth="1"/>
    <col min="2818" max="2818" width="112.42578125" style="85" hidden="1" customWidth="1"/>
    <col min="2819" max="2819" width="24.140625" style="85" hidden="1" customWidth="1"/>
    <col min="2820" max="2821" width="0" style="85" hidden="1" customWidth="1"/>
    <col min="2822" max="3072" width="0" style="85" hidden="1"/>
    <col min="3073" max="3073" width="10.140625" style="85" hidden="1" customWidth="1"/>
    <col min="3074" max="3074" width="112.42578125" style="85" hidden="1" customWidth="1"/>
    <col min="3075" max="3075" width="24.140625" style="85" hidden="1" customWidth="1"/>
    <col min="3076" max="3077" width="0" style="85" hidden="1" customWidth="1"/>
    <col min="3078" max="3328" width="0" style="85" hidden="1"/>
    <col min="3329" max="3329" width="10.140625" style="85" hidden="1" customWidth="1"/>
    <col min="3330" max="3330" width="112.42578125" style="85" hidden="1" customWidth="1"/>
    <col min="3331" max="3331" width="24.140625" style="85" hidden="1" customWidth="1"/>
    <col min="3332" max="3333" width="0" style="85" hidden="1" customWidth="1"/>
    <col min="3334" max="3584" width="0" style="85" hidden="1"/>
    <col min="3585" max="3585" width="10.140625" style="85" hidden="1" customWidth="1"/>
    <col min="3586" max="3586" width="112.42578125" style="85" hidden="1" customWidth="1"/>
    <col min="3587" max="3587" width="24.140625" style="85" hidden="1" customWidth="1"/>
    <col min="3588" max="3589" width="0" style="85" hidden="1" customWidth="1"/>
    <col min="3590" max="3840" width="0" style="85" hidden="1"/>
    <col min="3841" max="3841" width="10.140625" style="85" hidden="1" customWidth="1"/>
    <col min="3842" max="3842" width="112.42578125" style="85" hidden="1" customWidth="1"/>
    <col min="3843" max="3843" width="24.140625" style="85" hidden="1" customWidth="1"/>
    <col min="3844" max="3845" width="0" style="85" hidden="1" customWidth="1"/>
    <col min="3846" max="4096" width="0" style="85" hidden="1"/>
    <col min="4097" max="4097" width="10.140625" style="85" hidden="1" customWidth="1"/>
    <col min="4098" max="4098" width="112.42578125" style="85" hidden="1" customWidth="1"/>
    <col min="4099" max="4099" width="24.140625" style="85" hidden="1" customWidth="1"/>
    <col min="4100" max="4101" width="0" style="85" hidden="1" customWidth="1"/>
    <col min="4102" max="4352" width="0" style="85" hidden="1"/>
    <col min="4353" max="4353" width="10.140625" style="85" hidden="1" customWidth="1"/>
    <col min="4354" max="4354" width="112.42578125" style="85" hidden="1" customWidth="1"/>
    <col min="4355" max="4355" width="24.140625" style="85" hidden="1" customWidth="1"/>
    <col min="4356" max="4357" width="0" style="85" hidden="1" customWidth="1"/>
    <col min="4358" max="4608" width="0" style="85" hidden="1"/>
    <col min="4609" max="4609" width="10.140625" style="85" hidden="1" customWidth="1"/>
    <col min="4610" max="4610" width="112.42578125" style="85" hidden="1" customWidth="1"/>
    <col min="4611" max="4611" width="24.140625" style="85" hidden="1" customWidth="1"/>
    <col min="4612" max="4613" width="0" style="85" hidden="1" customWidth="1"/>
    <col min="4614" max="4864" width="0" style="85" hidden="1"/>
    <col min="4865" max="4865" width="10.140625" style="85" hidden="1" customWidth="1"/>
    <col min="4866" max="4866" width="112.42578125" style="85" hidden="1" customWidth="1"/>
    <col min="4867" max="4867" width="24.140625" style="85" hidden="1" customWidth="1"/>
    <col min="4868" max="4869" width="0" style="85" hidden="1" customWidth="1"/>
    <col min="4870" max="5120" width="0" style="85" hidden="1"/>
    <col min="5121" max="5121" width="10.140625" style="85" hidden="1" customWidth="1"/>
    <col min="5122" max="5122" width="112.42578125" style="85" hidden="1" customWidth="1"/>
    <col min="5123" max="5123" width="24.140625" style="85" hidden="1" customWidth="1"/>
    <col min="5124" max="5125" width="0" style="85" hidden="1" customWidth="1"/>
    <col min="5126" max="5376" width="0" style="85" hidden="1"/>
    <col min="5377" max="5377" width="10.140625" style="85" hidden="1" customWidth="1"/>
    <col min="5378" max="5378" width="112.42578125" style="85" hidden="1" customWidth="1"/>
    <col min="5379" max="5379" width="24.140625" style="85" hidden="1" customWidth="1"/>
    <col min="5380" max="5381" width="0" style="85" hidden="1" customWidth="1"/>
    <col min="5382" max="5632" width="0" style="85" hidden="1"/>
    <col min="5633" max="5633" width="10.140625" style="85" hidden="1" customWidth="1"/>
    <col min="5634" max="5634" width="112.42578125" style="85" hidden="1" customWidth="1"/>
    <col min="5635" max="5635" width="24.140625" style="85" hidden="1" customWidth="1"/>
    <col min="5636" max="5637" width="0" style="85" hidden="1" customWidth="1"/>
    <col min="5638" max="5888" width="0" style="85" hidden="1"/>
    <col min="5889" max="5889" width="10.140625" style="85" hidden="1" customWidth="1"/>
    <col min="5890" max="5890" width="112.42578125" style="85" hidden="1" customWidth="1"/>
    <col min="5891" max="5891" width="24.140625" style="85" hidden="1" customWidth="1"/>
    <col min="5892" max="5893" width="0" style="85" hidden="1" customWidth="1"/>
    <col min="5894" max="6144" width="0" style="85" hidden="1"/>
    <col min="6145" max="6145" width="10.140625" style="85" hidden="1" customWidth="1"/>
    <col min="6146" max="6146" width="112.42578125" style="85" hidden="1" customWidth="1"/>
    <col min="6147" max="6147" width="24.140625" style="85" hidden="1" customWidth="1"/>
    <col min="6148" max="6149" width="0" style="85" hidden="1" customWidth="1"/>
    <col min="6150" max="6400" width="0" style="85" hidden="1"/>
    <col min="6401" max="6401" width="10.140625" style="85" hidden="1" customWidth="1"/>
    <col min="6402" max="6402" width="112.42578125" style="85" hidden="1" customWidth="1"/>
    <col min="6403" max="6403" width="24.140625" style="85" hidden="1" customWidth="1"/>
    <col min="6404" max="6405" width="0" style="85" hidden="1" customWidth="1"/>
    <col min="6406" max="6656" width="0" style="85" hidden="1"/>
    <col min="6657" max="6657" width="10.140625" style="85" hidden="1" customWidth="1"/>
    <col min="6658" max="6658" width="112.42578125" style="85" hidden="1" customWidth="1"/>
    <col min="6659" max="6659" width="24.140625" style="85" hidden="1" customWidth="1"/>
    <col min="6660" max="6661" width="0" style="85" hidden="1" customWidth="1"/>
    <col min="6662" max="6912" width="0" style="85" hidden="1"/>
    <col min="6913" max="6913" width="10.140625" style="85" hidden="1" customWidth="1"/>
    <col min="6914" max="6914" width="112.42578125" style="85" hidden="1" customWidth="1"/>
    <col min="6915" max="6915" width="24.140625" style="85" hidden="1" customWidth="1"/>
    <col min="6916" max="6917" width="0" style="85" hidden="1" customWidth="1"/>
    <col min="6918" max="7168" width="0" style="85" hidden="1"/>
    <col min="7169" max="7169" width="10.140625" style="85" hidden="1" customWidth="1"/>
    <col min="7170" max="7170" width="112.42578125" style="85" hidden="1" customWidth="1"/>
    <col min="7171" max="7171" width="24.140625" style="85" hidden="1" customWidth="1"/>
    <col min="7172" max="7173" width="0" style="85" hidden="1" customWidth="1"/>
    <col min="7174" max="7424" width="0" style="85" hidden="1"/>
    <col min="7425" max="7425" width="10.140625" style="85" hidden="1" customWidth="1"/>
    <col min="7426" max="7426" width="112.42578125" style="85" hidden="1" customWidth="1"/>
    <col min="7427" max="7427" width="24.140625" style="85" hidden="1" customWidth="1"/>
    <col min="7428" max="7429" width="0" style="85" hidden="1" customWidth="1"/>
    <col min="7430" max="7680" width="0" style="85" hidden="1"/>
    <col min="7681" max="7681" width="10.140625" style="85" hidden="1" customWidth="1"/>
    <col min="7682" max="7682" width="112.42578125" style="85" hidden="1" customWidth="1"/>
    <col min="7683" max="7683" width="24.140625" style="85" hidden="1" customWidth="1"/>
    <col min="7684" max="7685" width="0" style="85" hidden="1" customWidth="1"/>
    <col min="7686" max="7936" width="0" style="85" hidden="1"/>
    <col min="7937" max="7937" width="10.140625" style="85" hidden="1" customWidth="1"/>
    <col min="7938" max="7938" width="112.42578125" style="85" hidden="1" customWidth="1"/>
    <col min="7939" max="7939" width="24.140625" style="85" hidden="1" customWidth="1"/>
    <col min="7940" max="7941" width="0" style="85" hidden="1" customWidth="1"/>
    <col min="7942" max="8192" width="0" style="85" hidden="1"/>
    <col min="8193" max="8193" width="10.140625" style="85" hidden="1" customWidth="1"/>
    <col min="8194" max="8194" width="112.42578125" style="85" hidden="1" customWidth="1"/>
    <col min="8195" max="8195" width="24.140625" style="85" hidden="1" customWidth="1"/>
    <col min="8196" max="8197" width="0" style="85" hidden="1" customWidth="1"/>
    <col min="8198" max="8448" width="0" style="85" hidden="1"/>
    <col min="8449" max="8449" width="10.140625" style="85" hidden="1" customWidth="1"/>
    <col min="8450" max="8450" width="112.42578125" style="85" hidden="1" customWidth="1"/>
    <col min="8451" max="8451" width="24.140625" style="85" hidden="1" customWidth="1"/>
    <col min="8452" max="8453" width="0" style="85" hidden="1" customWidth="1"/>
    <col min="8454" max="8704" width="0" style="85" hidden="1"/>
    <col min="8705" max="8705" width="10.140625" style="85" hidden="1" customWidth="1"/>
    <col min="8706" max="8706" width="112.42578125" style="85" hidden="1" customWidth="1"/>
    <col min="8707" max="8707" width="24.140625" style="85" hidden="1" customWidth="1"/>
    <col min="8708" max="8709" width="0" style="85" hidden="1" customWidth="1"/>
    <col min="8710" max="8960" width="0" style="85" hidden="1"/>
    <col min="8961" max="8961" width="10.140625" style="85" hidden="1" customWidth="1"/>
    <col min="8962" max="8962" width="112.42578125" style="85" hidden="1" customWidth="1"/>
    <col min="8963" max="8963" width="24.140625" style="85" hidden="1" customWidth="1"/>
    <col min="8964" max="8965" width="0" style="85" hidden="1" customWidth="1"/>
    <col min="8966" max="9216" width="0" style="85" hidden="1"/>
    <col min="9217" max="9217" width="10.140625" style="85" hidden="1" customWidth="1"/>
    <col min="9218" max="9218" width="112.42578125" style="85" hidden="1" customWidth="1"/>
    <col min="9219" max="9219" width="24.140625" style="85" hidden="1" customWidth="1"/>
    <col min="9220" max="9221" width="0" style="85" hidden="1" customWidth="1"/>
    <col min="9222" max="9472" width="0" style="85" hidden="1"/>
    <col min="9473" max="9473" width="10.140625" style="85" hidden="1" customWidth="1"/>
    <col min="9474" max="9474" width="112.42578125" style="85" hidden="1" customWidth="1"/>
    <col min="9475" max="9475" width="24.140625" style="85" hidden="1" customWidth="1"/>
    <col min="9476" max="9477" width="0" style="85" hidden="1" customWidth="1"/>
    <col min="9478" max="9728" width="0" style="85" hidden="1"/>
    <col min="9729" max="9729" width="10.140625" style="85" hidden="1" customWidth="1"/>
    <col min="9730" max="9730" width="112.42578125" style="85" hidden="1" customWidth="1"/>
    <col min="9731" max="9731" width="24.140625" style="85" hidden="1" customWidth="1"/>
    <col min="9732" max="9733" width="0" style="85" hidden="1" customWidth="1"/>
    <col min="9734" max="9984" width="0" style="85" hidden="1"/>
    <col min="9985" max="9985" width="10.140625" style="85" hidden="1" customWidth="1"/>
    <col min="9986" max="9986" width="112.42578125" style="85" hidden="1" customWidth="1"/>
    <col min="9987" max="9987" width="24.140625" style="85" hidden="1" customWidth="1"/>
    <col min="9988" max="9989" width="0" style="85" hidden="1" customWidth="1"/>
    <col min="9990" max="10240" width="0" style="85" hidden="1"/>
    <col min="10241" max="10241" width="10.140625" style="85" hidden="1" customWidth="1"/>
    <col min="10242" max="10242" width="112.42578125" style="85" hidden="1" customWidth="1"/>
    <col min="10243" max="10243" width="24.140625" style="85" hidden="1" customWidth="1"/>
    <col min="10244" max="10245" width="0" style="85" hidden="1" customWidth="1"/>
    <col min="10246" max="10496" width="0" style="85" hidden="1"/>
    <col min="10497" max="10497" width="10.140625" style="85" hidden="1" customWidth="1"/>
    <col min="10498" max="10498" width="112.42578125" style="85" hidden="1" customWidth="1"/>
    <col min="10499" max="10499" width="24.140625" style="85" hidden="1" customWidth="1"/>
    <col min="10500" max="10501" width="0" style="85" hidden="1" customWidth="1"/>
    <col min="10502" max="10752" width="0" style="85" hidden="1"/>
    <col min="10753" max="10753" width="10.140625" style="85" hidden="1" customWidth="1"/>
    <col min="10754" max="10754" width="112.42578125" style="85" hidden="1" customWidth="1"/>
    <col min="10755" max="10755" width="24.140625" style="85" hidden="1" customWidth="1"/>
    <col min="10756" max="10757" width="0" style="85" hidden="1" customWidth="1"/>
    <col min="10758" max="11008" width="0" style="85" hidden="1"/>
    <col min="11009" max="11009" width="10.140625" style="85" hidden="1" customWidth="1"/>
    <col min="11010" max="11010" width="112.42578125" style="85" hidden="1" customWidth="1"/>
    <col min="11011" max="11011" width="24.140625" style="85" hidden="1" customWidth="1"/>
    <col min="11012" max="11013" width="0" style="85" hidden="1" customWidth="1"/>
    <col min="11014" max="11264" width="0" style="85" hidden="1"/>
    <col min="11265" max="11265" width="10.140625" style="85" hidden="1" customWidth="1"/>
    <col min="11266" max="11266" width="112.42578125" style="85" hidden="1" customWidth="1"/>
    <col min="11267" max="11267" width="24.140625" style="85" hidden="1" customWidth="1"/>
    <col min="11268" max="11269" width="0" style="85" hidden="1" customWidth="1"/>
    <col min="11270" max="11520" width="0" style="85" hidden="1"/>
    <col min="11521" max="11521" width="10.140625" style="85" hidden="1" customWidth="1"/>
    <col min="11522" max="11522" width="112.42578125" style="85" hidden="1" customWidth="1"/>
    <col min="11523" max="11523" width="24.140625" style="85" hidden="1" customWidth="1"/>
    <col min="11524" max="11525" width="0" style="85" hidden="1" customWidth="1"/>
    <col min="11526" max="11776" width="0" style="85" hidden="1"/>
    <col min="11777" max="11777" width="10.140625" style="85" hidden="1" customWidth="1"/>
    <col min="11778" max="11778" width="112.42578125" style="85" hidden="1" customWidth="1"/>
    <col min="11779" max="11779" width="24.140625" style="85" hidden="1" customWidth="1"/>
    <col min="11780" max="11781" width="0" style="85" hidden="1" customWidth="1"/>
    <col min="11782" max="12032" width="0" style="85" hidden="1"/>
    <col min="12033" max="12033" width="10.140625" style="85" hidden="1" customWidth="1"/>
    <col min="12034" max="12034" width="112.42578125" style="85" hidden="1" customWidth="1"/>
    <col min="12035" max="12035" width="24.140625" style="85" hidden="1" customWidth="1"/>
    <col min="12036" max="12037" width="0" style="85" hidden="1" customWidth="1"/>
    <col min="12038" max="12288" width="0" style="85" hidden="1"/>
    <col min="12289" max="12289" width="10.140625" style="85" hidden="1" customWidth="1"/>
    <col min="12290" max="12290" width="112.42578125" style="85" hidden="1" customWidth="1"/>
    <col min="12291" max="12291" width="24.140625" style="85" hidden="1" customWidth="1"/>
    <col min="12292" max="12293" width="0" style="85" hidden="1" customWidth="1"/>
    <col min="12294" max="12544" width="0" style="85" hidden="1"/>
    <col min="12545" max="12545" width="10.140625" style="85" hidden="1" customWidth="1"/>
    <col min="12546" max="12546" width="112.42578125" style="85" hidden="1" customWidth="1"/>
    <col min="12547" max="12547" width="24.140625" style="85" hidden="1" customWidth="1"/>
    <col min="12548" max="12549" width="0" style="85" hidden="1" customWidth="1"/>
    <col min="12550" max="12800" width="0" style="85" hidden="1"/>
    <col min="12801" max="12801" width="10.140625" style="85" hidden="1" customWidth="1"/>
    <col min="12802" max="12802" width="112.42578125" style="85" hidden="1" customWidth="1"/>
    <col min="12803" max="12803" width="24.140625" style="85" hidden="1" customWidth="1"/>
    <col min="12804" max="12805" width="0" style="85" hidden="1" customWidth="1"/>
    <col min="12806" max="13056" width="0" style="85" hidden="1"/>
    <col min="13057" max="13057" width="10.140625" style="85" hidden="1" customWidth="1"/>
    <col min="13058" max="13058" width="112.42578125" style="85" hidden="1" customWidth="1"/>
    <col min="13059" max="13059" width="24.140625" style="85" hidden="1" customWidth="1"/>
    <col min="13060" max="13061" width="0" style="85" hidden="1" customWidth="1"/>
    <col min="13062" max="13312" width="0" style="85" hidden="1"/>
    <col min="13313" max="13313" width="10.140625" style="85" hidden="1" customWidth="1"/>
    <col min="13314" max="13314" width="112.42578125" style="85" hidden="1" customWidth="1"/>
    <col min="13315" max="13315" width="24.140625" style="85" hidden="1" customWidth="1"/>
    <col min="13316" max="13317" width="0" style="85" hidden="1" customWidth="1"/>
    <col min="13318" max="13568" width="0" style="85" hidden="1"/>
    <col min="13569" max="13569" width="10.140625" style="85" hidden="1" customWidth="1"/>
    <col min="13570" max="13570" width="112.42578125" style="85" hidden="1" customWidth="1"/>
    <col min="13571" max="13571" width="24.140625" style="85" hidden="1" customWidth="1"/>
    <col min="13572" max="13573" width="0" style="85" hidden="1" customWidth="1"/>
    <col min="13574" max="13824" width="0" style="85" hidden="1"/>
    <col min="13825" max="13825" width="10.140625" style="85" hidden="1" customWidth="1"/>
    <col min="13826" max="13826" width="112.42578125" style="85" hidden="1" customWidth="1"/>
    <col min="13827" max="13827" width="24.140625" style="85" hidden="1" customWidth="1"/>
    <col min="13828" max="13829" width="0" style="85" hidden="1" customWidth="1"/>
    <col min="13830" max="14080" width="0" style="85" hidden="1"/>
    <col min="14081" max="14081" width="10.140625" style="85" hidden="1" customWidth="1"/>
    <col min="14082" max="14082" width="112.42578125" style="85" hidden="1" customWidth="1"/>
    <col min="14083" max="14083" width="24.140625" style="85" hidden="1" customWidth="1"/>
    <col min="14084" max="14085" width="0" style="85" hidden="1" customWidth="1"/>
    <col min="14086" max="14336" width="0" style="85" hidden="1"/>
    <col min="14337" max="14337" width="10.140625" style="85" hidden="1" customWidth="1"/>
    <col min="14338" max="14338" width="112.42578125" style="85" hidden="1" customWidth="1"/>
    <col min="14339" max="14339" width="24.140625" style="85" hidden="1" customWidth="1"/>
    <col min="14340" max="14341" width="0" style="85" hidden="1" customWidth="1"/>
    <col min="14342" max="14592" width="0" style="85" hidden="1"/>
    <col min="14593" max="14593" width="10.140625" style="85" hidden="1" customWidth="1"/>
    <col min="14594" max="14594" width="112.42578125" style="85" hidden="1" customWidth="1"/>
    <col min="14595" max="14595" width="24.140625" style="85" hidden="1" customWidth="1"/>
    <col min="14596" max="14597" width="0" style="85" hidden="1" customWidth="1"/>
    <col min="14598" max="14848" width="0" style="85" hidden="1"/>
    <col min="14849" max="14849" width="10.140625" style="85" hidden="1" customWidth="1"/>
    <col min="14850" max="14850" width="112.42578125" style="85" hidden="1" customWidth="1"/>
    <col min="14851" max="14851" width="24.140625" style="85" hidden="1" customWidth="1"/>
    <col min="14852" max="14853" width="0" style="85" hidden="1" customWidth="1"/>
    <col min="14854" max="15104" width="0" style="85" hidden="1"/>
    <col min="15105" max="15105" width="10.140625" style="85" hidden="1" customWidth="1"/>
    <col min="15106" max="15106" width="112.42578125" style="85" hidden="1" customWidth="1"/>
    <col min="15107" max="15107" width="24.140625" style="85" hidden="1" customWidth="1"/>
    <col min="15108" max="15109" width="0" style="85" hidden="1" customWidth="1"/>
    <col min="15110" max="15360" width="0" style="85" hidden="1"/>
    <col min="15361" max="15361" width="10.140625" style="85" hidden="1" customWidth="1"/>
    <col min="15362" max="15362" width="112.42578125" style="85" hidden="1" customWidth="1"/>
    <col min="15363" max="15363" width="24.140625" style="85" hidden="1" customWidth="1"/>
    <col min="15364" max="15365" width="0" style="85" hidden="1" customWidth="1"/>
    <col min="15366" max="15616" width="0" style="85" hidden="1"/>
    <col min="15617" max="15617" width="10.140625" style="85" hidden="1" customWidth="1"/>
    <col min="15618" max="15618" width="112.42578125" style="85" hidden="1" customWidth="1"/>
    <col min="15619" max="15619" width="24.140625" style="85" hidden="1" customWidth="1"/>
    <col min="15620" max="15621" width="0" style="85" hidden="1" customWidth="1"/>
    <col min="15622" max="15872" width="0" style="85" hidden="1"/>
    <col min="15873" max="15873" width="10.140625" style="85" hidden="1" customWidth="1"/>
    <col min="15874" max="15874" width="112.42578125" style="85" hidden="1" customWidth="1"/>
    <col min="15875" max="15875" width="24.140625" style="85" hidden="1" customWidth="1"/>
    <col min="15876" max="15877" width="0" style="85" hidden="1" customWidth="1"/>
    <col min="15878" max="16128" width="0" style="85" hidden="1"/>
    <col min="16129" max="16129" width="10.140625" style="85" hidden="1" customWidth="1"/>
    <col min="16130" max="16130" width="112.42578125" style="85" hidden="1" customWidth="1"/>
    <col min="16131" max="16131" width="24.140625" style="85" hidden="1" customWidth="1"/>
    <col min="16132" max="16133" width="0" style="85" hidden="1" customWidth="1"/>
    <col min="16134" max="16384" width="0" style="85" hidden="1"/>
  </cols>
  <sheetData>
    <row r="1" spans="1:5" s="80" customFormat="1" ht="33.75" customHeight="1">
      <c r="A1" s="79"/>
      <c r="B1" s="745" t="s">
        <v>677</v>
      </c>
      <c r="C1" s="745"/>
      <c r="D1" s="745"/>
      <c r="E1" s="745"/>
    </row>
    <row r="2" spans="1:5" s="80" customFormat="1" ht="29.25" customHeight="1">
      <c r="A2" s="79"/>
      <c r="B2" s="745" t="s">
        <v>801</v>
      </c>
      <c r="C2" s="745"/>
      <c r="D2" s="745"/>
      <c r="E2" s="745"/>
    </row>
    <row r="3" spans="1:5" s="80" customFormat="1" ht="27.75" customHeight="1">
      <c r="A3" s="79"/>
      <c r="B3" s="745" t="s">
        <v>874</v>
      </c>
      <c r="C3" s="745"/>
      <c r="D3" s="745"/>
      <c r="E3" s="745"/>
    </row>
    <row r="4" spans="1:5" s="82" customFormat="1" ht="41.25" customHeight="1">
      <c r="A4" s="81"/>
      <c r="B4" s="746" t="s">
        <v>617</v>
      </c>
      <c r="C4" s="746"/>
      <c r="D4" s="746"/>
      <c r="E4" s="746"/>
    </row>
    <row r="5" spans="1:5" s="82" customFormat="1" ht="6" customHeight="1">
      <c r="A5" s="83"/>
      <c r="B5" s="84"/>
      <c r="C5" s="84"/>
      <c r="D5" s="84"/>
      <c r="E5" s="84"/>
    </row>
    <row r="6" spans="1:5" ht="5.25" customHeight="1">
      <c r="B6" s="86"/>
      <c r="C6" s="85"/>
    </row>
    <row r="7" spans="1:5" ht="21.75" customHeight="1">
      <c r="A7" s="87"/>
      <c r="B7" s="88" t="s">
        <v>478</v>
      </c>
      <c r="C7" s="89"/>
      <c r="D7" s="89"/>
      <c r="E7" s="87"/>
    </row>
    <row r="8" spans="1:5" s="90" customFormat="1" ht="9.75" customHeight="1">
      <c r="B8" s="91"/>
      <c r="C8" s="92"/>
      <c r="D8" s="92"/>
    </row>
    <row r="9" spans="1:5" ht="21.75" customHeight="1">
      <c r="A9" s="93"/>
      <c r="B9" s="88" t="s">
        <v>479</v>
      </c>
      <c r="C9" s="94"/>
      <c r="D9" s="89"/>
      <c r="E9" s="87"/>
    </row>
    <row r="10" spans="1:5" ht="21.75" customHeight="1">
      <c r="B10" s="95" t="s">
        <v>480</v>
      </c>
      <c r="C10" s="96">
        <v>1</v>
      </c>
      <c r="D10" s="97"/>
    </row>
    <row r="11" spans="1:5" ht="21.75" customHeight="1">
      <c r="B11" s="95" t="s">
        <v>481</v>
      </c>
      <c r="C11" s="96">
        <v>2</v>
      </c>
      <c r="D11" s="97"/>
    </row>
    <row r="12" spans="1:5" ht="21.75" customHeight="1">
      <c r="B12" s="95" t="s">
        <v>482</v>
      </c>
      <c r="C12" s="98">
        <v>3</v>
      </c>
      <c r="D12" s="97"/>
    </row>
    <row r="13" spans="1:5" ht="21.75" customHeight="1">
      <c r="B13" s="95" t="s">
        <v>483</v>
      </c>
      <c r="C13" s="96">
        <v>4</v>
      </c>
      <c r="D13" s="97"/>
    </row>
    <row r="14" spans="1:5" ht="21.75" customHeight="1">
      <c r="B14" s="101" t="s">
        <v>484</v>
      </c>
      <c r="C14" s="96">
        <v>5</v>
      </c>
      <c r="D14" s="97"/>
    </row>
    <row r="15" spans="1:5" s="87" customFormat="1" ht="21.75" customHeight="1">
      <c r="A15" s="93"/>
      <c r="B15" s="88" t="s">
        <v>109</v>
      </c>
      <c r="C15" s="94"/>
      <c r="D15" s="99"/>
      <c r="E15" s="100"/>
    </row>
    <row r="16" spans="1:5" s="87" customFormat="1" ht="21.75" customHeight="1">
      <c r="A16" s="85"/>
      <c r="B16" s="101" t="s">
        <v>485</v>
      </c>
      <c r="C16" s="96">
        <v>6</v>
      </c>
      <c r="D16" s="99"/>
      <c r="E16" s="100"/>
    </row>
    <row r="17" spans="1:5" s="87" customFormat="1" ht="21.75" customHeight="1">
      <c r="A17" s="85"/>
      <c r="B17" s="490" t="s">
        <v>626</v>
      </c>
      <c r="C17" s="96"/>
      <c r="D17" s="99"/>
      <c r="E17" s="100"/>
    </row>
    <row r="18" spans="1:5" s="87" customFormat="1" ht="21.75" customHeight="1">
      <c r="A18" s="85"/>
      <c r="B18" s="101" t="s">
        <v>727</v>
      </c>
      <c r="C18" s="96">
        <v>7</v>
      </c>
      <c r="D18" s="99"/>
      <c r="E18" s="100"/>
    </row>
    <row r="19" spans="1:5" s="87" customFormat="1" ht="21.75" customHeight="1">
      <c r="A19" s="85"/>
      <c r="B19" s="101" t="s">
        <v>487</v>
      </c>
      <c r="C19" s="96">
        <v>8</v>
      </c>
      <c r="D19" s="99"/>
      <c r="E19" s="100"/>
    </row>
    <row r="20" spans="1:5" s="87" customFormat="1" ht="21.75" customHeight="1">
      <c r="A20" s="85"/>
      <c r="B20" s="101" t="s">
        <v>488</v>
      </c>
      <c r="C20" s="96">
        <v>9</v>
      </c>
      <c r="D20" s="99"/>
      <c r="E20" s="100"/>
    </row>
    <row r="21" spans="1:5" s="87" customFormat="1" ht="21.75" customHeight="1">
      <c r="A21" s="85"/>
      <c r="B21" s="101" t="s">
        <v>489</v>
      </c>
      <c r="C21" s="96">
        <v>10</v>
      </c>
      <c r="D21" s="99"/>
      <c r="E21" s="100"/>
    </row>
    <row r="22" spans="1:5" s="87" customFormat="1" ht="21.75" customHeight="1">
      <c r="A22" s="85"/>
      <c r="B22" s="101" t="s">
        <v>490</v>
      </c>
      <c r="C22" s="96">
        <v>11</v>
      </c>
      <c r="D22" s="99"/>
      <c r="E22" s="100"/>
    </row>
    <row r="23" spans="1:5" s="87" customFormat="1" ht="21.75" customHeight="1">
      <c r="A23" s="85"/>
      <c r="B23" s="101" t="s">
        <v>491</v>
      </c>
      <c r="C23" s="98" t="s">
        <v>492</v>
      </c>
      <c r="D23" s="99"/>
      <c r="E23" s="100"/>
    </row>
    <row r="24" spans="1:5" s="87" customFormat="1" ht="21.75" customHeight="1">
      <c r="A24" s="85"/>
      <c r="B24" s="101" t="s">
        <v>491</v>
      </c>
      <c r="C24" s="98" t="s">
        <v>493</v>
      </c>
      <c r="D24" s="99"/>
      <c r="E24" s="100"/>
    </row>
    <row r="25" spans="1:5" s="87" customFormat="1" ht="21.75" customHeight="1">
      <c r="A25" s="85"/>
      <c r="B25" s="101" t="s">
        <v>491</v>
      </c>
      <c r="C25" s="98" t="s">
        <v>494</v>
      </c>
      <c r="D25" s="99"/>
      <c r="E25" s="100"/>
    </row>
    <row r="26" spans="1:5" s="87" customFormat="1" ht="21.75" customHeight="1">
      <c r="A26" s="85"/>
      <c r="B26" s="101" t="s">
        <v>491</v>
      </c>
      <c r="C26" s="98" t="s">
        <v>495</v>
      </c>
      <c r="D26" s="99"/>
      <c r="E26" s="100"/>
    </row>
    <row r="27" spans="1:5" s="87" customFormat="1" ht="21.75" customHeight="1">
      <c r="A27" s="85"/>
      <c r="B27" s="101" t="s">
        <v>491</v>
      </c>
      <c r="C27" s="98" t="s">
        <v>496</v>
      </c>
      <c r="D27" s="99"/>
      <c r="E27" s="100"/>
    </row>
    <row r="28" spans="1:5" s="87" customFormat="1" ht="21.75" customHeight="1">
      <c r="A28" s="85"/>
      <c r="B28" s="101" t="s">
        <v>497</v>
      </c>
      <c r="C28" s="98" t="s">
        <v>498</v>
      </c>
      <c r="D28" s="99"/>
      <c r="E28" s="100"/>
    </row>
    <row r="29" spans="1:5" s="87" customFormat="1" ht="21.75" customHeight="1">
      <c r="A29" s="85"/>
      <c r="B29" s="101" t="s">
        <v>497</v>
      </c>
      <c r="C29" s="98" t="s">
        <v>499</v>
      </c>
      <c r="D29" s="99"/>
      <c r="E29" s="100"/>
    </row>
    <row r="30" spans="1:5" s="87" customFormat="1" ht="21.75" customHeight="1">
      <c r="A30" s="85"/>
      <c r="B30" s="101" t="s">
        <v>497</v>
      </c>
      <c r="C30" s="98" t="s">
        <v>500</v>
      </c>
      <c r="D30" s="99"/>
      <c r="E30" s="100"/>
    </row>
    <row r="31" spans="1:5" s="87" customFormat="1" ht="21.75" customHeight="1">
      <c r="A31" s="85"/>
      <c r="B31" s="101" t="s">
        <v>497</v>
      </c>
      <c r="C31" s="98" t="s">
        <v>501</v>
      </c>
      <c r="D31" s="99"/>
      <c r="E31" s="100"/>
    </row>
    <row r="32" spans="1:5" s="87" customFormat="1" ht="21.75" customHeight="1">
      <c r="A32" s="85"/>
      <c r="B32" s="101" t="s">
        <v>497</v>
      </c>
      <c r="C32" s="98" t="s">
        <v>502</v>
      </c>
      <c r="D32" s="99"/>
      <c r="E32" s="100"/>
    </row>
    <row r="33" spans="1:5" s="87" customFormat="1" ht="21.75" customHeight="1">
      <c r="A33" s="85"/>
      <c r="B33" s="101" t="s">
        <v>497</v>
      </c>
      <c r="C33" s="98" t="s">
        <v>503</v>
      </c>
      <c r="D33" s="99"/>
      <c r="E33" s="100"/>
    </row>
    <row r="34" spans="1:5" s="87" customFormat="1" ht="21.75" customHeight="1">
      <c r="A34" s="85"/>
      <c r="B34" s="101" t="s">
        <v>497</v>
      </c>
      <c r="C34" s="98" t="s">
        <v>504</v>
      </c>
      <c r="D34" s="99"/>
      <c r="E34" s="100"/>
    </row>
    <row r="35" spans="1:5" s="87" customFormat="1" ht="21.75" customHeight="1">
      <c r="A35" s="85"/>
      <c r="B35" s="101" t="s">
        <v>505</v>
      </c>
      <c r="C35" s="98" t="s">
        <v>506</v>
      </c>
      <c r="D35" s="99"/>
      <c r="E35" s="100"/>
    </row>
    <row r="36" spans="1:5" s="87" customFormat="1" ht="21.75" customHeight="1">
      <c r="A36" s="85"/>
      <c r="B36" s="101" t="s">
        <v>505</v>
      </c>
      <c r="C36" s="98" t="s">
        <v>507</v>
      </c>
      <c r="D36" s="99"/>
      <c r="E36" s="100"/>
    </row>
    <row r="37" spans="1:5" s="87" customFormat="1" ht="21.75" customHeight="1">
      <c r="A37" s="85"/>
      <c r="B37" s="101" t="s">
        <v>505</v>
      </c>
      <c r="C37" s="98" t="s">
        <v>508</v>
      </c>
      <c r="D37" s="99"/>
      <c r="E37" s="100"/>
    </row>
    <row r="38" spans="1:5" s="87" customFormat="1" ht="21.75" customHeight="1">
      <c r="A38" s="85"/>
      <c r="B38" s="101" t="s">
        <v>505</v>
      </c>
      <c r="C38" s="98" t="s">
        <v>509</v>
      </c>
      <c r="D38" s="99"/>
      <c r="E38" s="100"/>
    </row>
    <row r="39" spans="1:5" s="87" customFormat="1" ht="21.75" customHeight="1">
      <c r="A39" s="85"/>
      <c r="B39" s="101" t="s">
        <v>510</v>
      </c>
      <c r="C39" s="98" t="s">
        <v>511</v>
      </c>
      <c r="D39" s="99"/>
      <c r="E39" s="100"/>
    </row>
    <row r="40" spans="1:5" s="87" customFormat="1" ht="21.75" customHeight="1">
      <c r="A40" s="85"/>
      <c r="B40" s="101" t="s">
        <v>510</v>
      </c>
      <c r="C40" s="98" t="s">
        <v>512</v>
      </c>
      <c r="D40" s="99"/>
      <c r="E40" s="100"/>
    </row>
    <row r="41" spans="1:5" s="87" customFormat="1" ht="21.75" customHeight="1">
      <c r="A41" s="85"/>
      <c r="B41" s="101" t="s">
        <v>510</v>
      </c>
      <c r="C41" s="98" t="s">
        <v>513</v>
      </c>
      <c r="D41" s="99"/>
      <c r="E41" s="100"/>
    </row>
    <row r="42" spans="1:5" s="87" customFormat="1" ht="21.75" customHeight="1">
      <c r="A42" s="85"/>
      <c r="B42" s="101" t="s">
        <v>510</v>
      </c>
      <c r="C42" s="98" t="s">
        <v>514</v>
      </c>
      <c r="D42" s="99"/>
      <c r="E42" s="100"/>
    </row>
    <row r="43" spans="1:5" s="87" customFormat="1" ht="21.75" customHeight="1">
      <c r="A43" s="85"/>
      <c r="B43" s="101" t="s">
        <v>510</v>
      </c>
      <c r="C43" s="98" t="s">
        <v>515</v>
      </c>
      <c r="D43" s="99"/>
      <c r="E43" s="100"/>
    </row>
    <row r="44" spans="1:5" s="87" customFormat="1" ht="21.75" customHeight="1">
      <c r="A44" s="85"/>
      <c r="B44" s="101" t="s">
        <v>516</v>
      </c>
      <c r="C44" s="96">
        <v>16</v>
      </c>
      <c r="D44" s="99"/>
      <c r="E44" s="100"/>
    </row>
    <row r="45" spans="1:5" s="87" customFormat="1" ht="21.75" customHeight="1">
      <c r="A45" s="85"/>
      <c r="B45" s="101" t="s">
        <v>517</v>
      </c>
      <c r="C45" s="96">
        <v>17</v>
      </c>
      <c r="D45" s="99"/>
      <c r="E45" s="100"/>
    </row>
    <row r="46" spans="1:5" s="87" customFormat="1" ht="21.75" customHeight="1">
      <c r="A46" s="85"/>
      <c r="B46" s="101" t="s">
        <v>518</v>
      </c>
      <c r="C46" s="98" t="s">
        <v>519</v>
      </c>
      <c r="D46" s="99"/>
      <c r="E46" s="100"/>
    </row>
    <row r="47" spans="1:5" s="87" customFormat="1" ht="21.75" customHeight="1">
      <c r="A47" s="85"/>
      <c r="B47" s="101" t="s">
        <v>518</v>
      </c>
      <c r="C47" s="98" t="s">
        <v>520</v>
      </c>
      <c r="D47" s="99"/>
      <c r="E47" s="100"/>
    </row>
    <row r="48" spans="1:5" s="87" customFormat="1" ht="21.75" customHeight="1">
      <c r="A48" s="85"/>
      <c r="B48" s="101" t="s">
        <v>518</v>
      </c>
      <c r="C48" s="98" t="s">
        <v>521</v>
      </c>
      <c r="D48" s="99"/>
      <c r="E48" s="100"/>
    </row>
    <row r="49" spans="1:5" s="87" customFormat="1" ht="21.75" customHeight="1">
      <c r="A49" s="85"/>
      <c r="B49" s="101" t="s">
        <v>518</v>
      </c>
      <c r="C49" s="98" t="s">
        <v>522</v>
      </c>
      <c r="D49" s="99"/>
      <c r="E49" s="100"/>
    </row>
    <row r="50" spans="1:5" s="87" customFormat="1" ht="21.75" customHeight="1">
      <c r="A50" s="85"/>
      <c r="B50" s="101" t="s">
        <v>518</v>
      </c>
      <c r="C50" s="98" t="s">
        <v>523</v>
      </c>
      <c r="D50" s="99"/>
      <c r="E50" s="100"/>
    </row>
    <row r="51" spans="1:5" s="87" customFormat="1" ht="21.75" customHeight="1">
      <c r="A51" s="85"/>
      <c r="B51" s="101" t="s">
        <v>518</v>
      </c>
      <c r="C51" s="98" t="s">
        <v>524</v>
      </c>
      <c r="D51" s="99"/>
      <c r="E51" s="100"/>
    </row>
    <row r="52" spans="1:5" s="87" customFormat="1" ht="21.75" customHeight="1">
      <c r="A52" s="85"/>
      <c r="B52" s="101" t="s">
        <v>518</v>
      </c>
      <c r="C52" s="98" t="s">
        <v>525</v>
      </c>
      <c r="D52" s="99"/>
      <c r="E52" s="100"/>
    </row>
    <row r="53" spans="1:5" s="87" customFormat="1" ht="21.75" customHeight="1">
      <c r="A53" s="85"/>
      <c r="B53" s="101" t="s">
        <v>526</v>
      </c>
      <c r="C53" s="98" t="s">
        <v>527</v>
      </c>
      <c r="D53" s="99"/>
      <c r="E53" s="100"/>
    </row>
    <row r="54" spans="1:5" s="87" customFormat="1" ht="21.75" customHeight="1">
      <c r="A54" s="85"/>
      <c r="B54" s="101" t="s">
        <v>528</v>
      </c>
      <c r="C54" s="96">
        <v>20</v>
      </c>
      <c r="D54" s="99"/>
      <c r="E54" s="100"/>
    </row>
    <row r="55" spans="1:5" s="87" customFormat="1" ht="21.75" customHeight="1">
      <c r="A55" s="85"/>
      <c r="B55" s="101" t="s">
        <v>529</v>
      </c>
      <c r="C55" s="96">
        <v>21</v>
      </c>
      <c r="D55" s="99"/>
      <c r="E55" s="100"/>
    </row>
    <row r="56" spans="1:5" s="87" customFormat="1" ht="21.75" customHeight="1">
      <c r="A56" s="85"/>
      <c r="B56" s="101" t="s">
        <v>530</v>
      </c>
      <c r="C56" s="98" t="s">
        <v>531</v>
      </c>
      <c r="D56" s="99"/>
      <c r="E56" s="100"/>
    </row>
    <row r="57" spans="1:5" s="87" customFormat="1" ht="21.75" customHeight="1">
      <c r="A57" s="85"/>
      <c r="B57" s="101" t="s">
        <v>530</v>
      </c>
      <c r="C57" s="98" t="s">
        <v>532</v>
      </c>
      <c r="D57" s="99"/>
      <c r="E57" s="100"/>
    </row>
    <row r="58" spans="1:5" s="87" customFormat="1" ht="21.75" customHeight="1">
      <c r="A58" s="85"/>
      <c r="B58" s="101" t="s">
        <v>530</v>
      </c>
      <c r="C58" s="98" t="s">
        <v>533</v>
      </c>
      <c r="D58" s="99"/>
      <c r="E58" s="100"/>
    </row>
    <row r="59" spans="1:5" s="87" customFormat="1" ht="21.75" customHeight="1">
      <c r="A59" s="85"/>
      <c r="B59" s="101" t="s">
        <v>530</v>
      </c>
      <c r="C59" s="98" t="s">
        <v>534</v>
      </c>
      <c r="D59" s="99"/>
      <c r="E59" s="100"/>
    </row>
    <row r="60" spans="1:5" s="87" customFormat="1" ht="21.75" customHeight="1">
      <c r="A60" s="85"/>
      <c r="B60" s="101" t="s">
        <v>530</v>
      </c>
      <c r="C60" s="98" t="s">
        <v>535</v>
      </c>
      <c r="D60" s="99"/>
      <c r="E60" s="100"/>
    </row>
    <row r="61" spans="1:5" ht="21.75" customHeight="1">
      <c r="B61" s="101" t="s">
        <v>530</v>
      </c>
      <c r="C61" s="98" t="s">
        <v>536</v>
      </c>
      <c r="D61" s="97"/>
    </row>
    <row r="62" spans="1:5" ht="21.75" customHeight="1">
      <c r="B62" s="101" t="s">
        <v>530</v>
      </c>
      <c r="C62" s="98" t="s">
        <v>537</v>
      </c>
      <c r="D62" s="97"/>
    </row>
    <row r="63" spans="1:5" ht="21.75" customHeight="1">
      <c r="B63" s="490" t="s">
        <v>746</v>
      </c>
      <c r="C63" s="96"/>
      <c r="D63" s="97"/>
    </row>
    <row r="64" spans="1:5" ht="21.75" customHeight="1">
      <c r="B64" s="101" t="s">
        <v>486</v>
      </c>
      <c r="C64" s="96">
        <v>23</v>
      </c>
      <c r="D64" s="97"/>
    </row>
    <row r="65" spans="2:4" ht="21.75" customHeight="1">
      <c r="B65" s="101" t="s">
        <v>487</v>
      </c>
      <c r="C65" s="96">
        <v>24</v>
      </c>
      <c r="D65" s="97"/>
    </row>
    <row r="66" spans="2:4" ht="21.75" customHeight="1">
      <c r="B66" s="101" t="s">
        <v>488</v>
      </c>
      <c r="C66" s="96">
        <v>25</v>
      </c>
      <c r="D66" s="97"/>
    </row>
    <row r="67" spans="2:4" ht="21.75" customHeight="1">
      <c r="B67" s="101" t="s">
        <v>489</v>
      </c>
      <c r="C67" s="96">
        <v>26</v>
      </c>
      <c r="D67" s="97"/>
    </row>
    <row r="68" spans="2:4" ht="21.75" customHeight="1">
      <c r="B68" s="101" t="s">
        <v>490</v>
      </c>
      <c r="C68" s="96">
        <v>27</v>
      </c>
      <c r="D68" s="97"/>
    </row>
    <row r="69" spans="2:4" ht="21.75" customHeight="1">
      <c r="B69" s="101" t="s">
        <v>491</v>
      </c>
      <c r="C69" s="98" t="s">
        <v>653</v>
      </c>
      <c r="D69" s="97"/>
    </row>
    <row r="70" spans="2:4" ht="21.75" customHeight="1">
      <c r="B70" s="101" t="s">
        <v>497</v>
      </c>
      <c r="C70" s="98" t="s">
        <v>654</v>
      </c>
      <c r="D70" s="97"/>
    </row>
    <row r="71" spans="2:4" ht="21.75" customHeight="1">
      <c r="B71" s="101" t="s">
        <v>497</v>
      </c>
      <c r="C71" s="98" t="s">
        <v>655</v>
      </c>
      <c r="D71" s="97"/>
    </row>
    <row r="72" spans="2:4" ht="21.75" customHeight="1">
      <c r="B72" s="101" t="s">
        <v>505</v>
      </c>
      <c r="C72" s="98" t="s">
        <v>539</v>
      </c>
      <c r="D72" s="97"/>
    </row>
    <row r="73" spans="2:4" ht="21.75" customHeight="1">
      <c r="B73" s="101" t="s">
        <v>505</v>
      </c>
      <c r="C73" s="98" t="s">
        <v>540</v>
      </c>
      <c r="D73" s="97"/>
    </row>
    <row r="74" spans="2:4" ht="21.75" customHeight="1">
      <c r="B74" s="101" t="s">
        <v>505</v>
      </c>
      <c r="C74" s="98" t="s">
        <v>656</v>
      </c>
      <c r="D74" s="97"/>
    </row>
    <row r="75" spans="2:4" ht="21.75" customHeight="1">
      <c r="B75" s="101" t="s">
        <v>505</v>
      </c>
      <c r="C75" s="98" t="s">
        <v>657</v>
      </c>
      <c r="D75" s="97"/>
    </row>
    <row r="76" spans="2:4" ht="21.75" customHeight="1">
      <c r="B76" s="101" t="s">
        <v>510</v>
      </c>
      <c r="C76" s="98" t="s">
        <v>541</v>
      </c>
      <c r="D76" s="97"/>
    </row>
    <row r="77" spans="2:4" ht="21.75" customHeight="1">
      <c r="B77" s="101" t="s">
        <v>510</v>
      </c>
      <c r="C77" s="98" t="s">
        <v>542</v>
      </c>
      <c r="D77" s="97"/>
    </row>
    <row r="78" spans="2:4" ht="21.75" customHeight="1">
      <c r="B78" s="101" t="s">
        <v>510</v>
      </c>
      <c r="C78" s="98" t="s">
        <v>658</v>
      </c>
      <c r="D78" s="97"/>
    </row>
    <row r="79" spans="2:4" ht="21.75" customHeight="1">
      <c r="B79" s="101" t="s">
        <v>510</v>
      </c>
      <c r="C79" s="98" t="s">
        <v>659</v>
      </c>
      <c r="D79" s="97"/>
    </row>
    <row r="80" spans="2:4" ht="21.75" customHeight="1">
      <c r="B80" s="101" t="s">
        <v>510</v>
      </c>
      <c r="C80" s="98" t="s">
        <v>660</v>
      </c>
      <c r="D80" s="97"/>
    </row>
    <row r="81" spans="1:5" ht="21.75" customHeight="1">
      <c r="B81" s="101" t="s">
        <v>516</v>
      </c>
      <c r="C81" s="96">
        <v>32</v>
      </c>
      <c r="D81" s="97"/>
    </row>
    <row r="82" spans="1:5" ht="21.75" customHeight="1">
      <c r="B82" s="101" t="s">
        <v>517</v>
      </c>
      <c r="C82" s="96">
        <v>33</v>
      </c>
      <c r="D82" s="97"/>
    </row>
    <row r="83" spans="1:5" ht="21.75" customHeight="1">
      <c r="B83" s="101" t="s">
        <v>518</v>
      </c>
      <c r="C83" s="98" t="s">
        <v>543</v>
      </c>
      <c r="D83" s="97"/>
    </row>
    <row r="84" spans="1:5" ht="21.75" customHeight="1">
      <c r="B84" s="101" t="s">
        <v>518</v>
      </c>
      <c r="C84" s="98" t="s">
        <v>544</v>
      </c>
      <c r="D84" s="97"/>
    </row>
    <row r="85" spans="1:5" ht="21.75" customHeight="1">
      <c r="B85" s="101" t="s">
        <v>526</v>
      </c>
      <c r="C85" s="98">
        <v>35</v>
      </c>
      <c r="D85" s="97"/>
    </row>
    <row r="86" spans="1:5" ht="21.75" customHeight="1">
      <c r="B86" s="101" t="s">
        <v>528</v>
      </c>
      <c r="C86" s="96">
        <v>36</v>
      </c>
      <c r="D86" s="97"/>
    </row>
    <row r="87" spans="1:5" ht="21.75" customHeight="1">
      <c r="B87" s="101" t="s">
        <v>529</v>
      </c>
      <c r="C87" s="96">
        <v>37</v>
      </c>
      <c r="D87" s="97"/>
    </row>
    <row r="88" spans="1:5" ht="21.75" customHeight="1">
      <c r="B88" s="101" t="s">
        <v>530</v>
      </c>
      <c r="C88" s="98" t="s">
        <v>661</v>
      </c>
      <c r="D88" s="97"/>
    </row>
    <row r="89" spans="1:5" ht="21.75" customHeight="1">
      <c r="B89" s="101" t="s">
        <v>530</v>
      </c>
      <c r="C89" s="98" t="s">
        <v>662</v>
      </c>
      <c r="D89" s="97"/>
    </row>
    <row r="90" spans="1:5" s="87" customFormat="1" ht="21.75" customHeight="1">
      <c r="A90" s="88"/>
      <c r="B90" s="88" t="s">
        <v>538</v>
      </c>
      <c r="C90" s="94"/>
      <c r="D90" s="99"/>
      <c r="E90" s="100"/>
    </row>
    <row r="91" spans="1:5" ht="21" customHeight="1">
      <c r="B91" s="490" t="s">
        <v>895</v>
      </c>
      <c r="C91" s="102"/>
      <c r="D91" s="97"/>
    </row>
    <row r="92" spans="1:5" ht="21" customHeight="1">
      <c r="B92" s="101" t="s">
        <v>486</v>
      </c>
      <c r="C92" s="102">
        <v>39</v>
      </c>
      <c r="D92" s="97"/>
    </row>
    <row r="93" spans="1:5" ht="21" customHeight="1">
      <c r="B93" s="101" t="s">
        <v>747</v>
      </c>
      <c r="C93" s="102">
        <v>40</v>
      </c>
      <c r="D93" s="97"/>
    </row>
    <row r="94" spans="1:5" ht="21" customHeight="1">
      <c r="B94" s="101" t="s">
        <v>748</v>
      </c>
      <c r="C94" s="102">
        <v>41</v>
      </c>
      <c r="D94" s="97"/>
    </row>
    <row r="95" spans="1:5" ht="21" customHeight="1">
      <c r="B95" s="101" t="s">
        <v>749</v>
      </c>
      <c r="C95" s="102">
        <v>42</v>
      </c>
      <c r="D95" s="97"/>
    </row>
    <row r="96" spans="1:5" ht="21" customHeight="1">
      <c r="B96" s="101" t="s">
        <v>526</v>
      </c>
      <c r="C96" s="102">
        <v>43</v>
      </c>
      <c r="D96" s="97"/>
    </row>
    <row r="97" spans="2:4" ht="21" customHeight="1">
      <c r="B97" s="101" t="s">
        <v>528</v>
      </c>
      <c r="C97" s="102">
        <v>44</v>
      </c>
      <c r="D97" s="97"/>
    </row>
    <row r="98" spans="2:4" ht="21" customHeight="1">
      <c r="B98" s="101" t="s">
        <v>529</v>
      </c>
      <c r="C98" s="102">
        <v>45</v>
      </c>
      <c r="D98" s="97"/>
    </row>
    <row r="99" spans="2:4" ht="21" customHeight="1">
      <c r="B99" s="490" t="s">
        <v>560</v>
      </c>
      <c r="C99" s="102"/>
      <c r="D99" s="97"/>
    </row>
    <row r="100" spans="2:4" ht="21" customHeight="1">
      <c r="B100" s="101" t="s">
        <v>486</v>
      </c>
      <c r="C100" s="103" t="s">
        <v>663</v>
      </c>
      <c r="D100" s="97"/>
    </row>
    <row r="101" spans="2:4" ht="21" customHeight="1">
      <c r="B101" s="101" t="s">
        <v>750</v>
      </c>
      <c r="C101" s="103" t="s">
        <v>664</v>
      </c>
      <c r="D101" s="97"/>
    </row>
    <row r="102" spans="2:4" ht="21" customHeight="1">
      <c r="B102" s="101" t="s">
        <v>770</v>
      </c>
      <c r="C102" s="103" t="s">
        <v>665</v>
      </c>
      <c r="D102" s="97"/>
    </row>
    <row r="103" spans="2:4" ht="21" customHeight="1">
      <c r="B103" s="101" t="s">
        <v>770</v>
      </c>
      <c r="C103" s="103" t="s">
        <v>666</v>
      </c>
    </row>
    <row r="104" spans="2:4" ht="21" customHeight="1">
      <c r="B104" s="101" t="s">
        <v>771</v>
      </c>
      <c r="C104" s="103" t="s">
        <v>667</v>
      </c>
    </row>
    <row r="105" spans="2:4" ht="21" customHeight="1">
      <c r="B105" s="101" t="s">
        <v>771</v>
      </c>
      <c r="C105" s="103" t="s">
        <v>668</v>
      </c>
    </row>
    <row r="106" spans="2:4" ht="21" customHeight="1">
      <c r="B106" s="101" t="s">
        <v>751</v>
      </c>
      <c r="C106" s="103" t="s">
        <v>669</v>
      </c>
    </row>
    <row r="107" spans="2:4" ht="21" customHeight="1">
      <c r="B107" s="101" t="s">
        <v>751</v>
      </c>
      <c r="C107" s="103" t="s">
        <v>670</v>
      </c>
    </row>
    <row r="108" spans="2:4" ht="21" customHeight="1">
      <c r="B108" s="101" t="s">
        <v>752</v>
      </c>
      <c r="C108" s="103" t="s">
        <v>671</v>
      </c>
    </row>
    <row r="109" spans="2:4" ht="21" customHeight="1">
      <c r="B109" s="101" t="s">
        <v>752</v>
      </c>
      <c r="C109" s="103" t="s">
        <v>672</v>
      </c>
    </row>
    <row r="110" spans="2:4" ht="21" customHeight="1">
      <c r="B110" s="101" t="s">
        <v>753</v>
      </c>
      <c r="C110" s="103" t="s">
        <v>673</v>
      </c>
    </row>
    <row r="111" spans="2:4" ht="21" customHeight="1">
      <c r="B111" s="101" t="s">
        <v>753</v>
      </c>
      <c r="C111" s="103" t="s">
        <v>675</v>
      </c>
    </row>
    <row r="112" spans="2:4" ht="21" customHeight="1">
      <c r="B112" s="101" t="s">
        <v>772</v>
      </c>
      <c r="C112" s="103" t="s">
        <v>676</v>
      </c>
    </row>
    <row r="113" spans="1:3" ht="21" customHeight="1">
      <c r="B113" s="101" t="s">
        <v>772</v>
      </c>
      <c r="C113" s="103" t="s">
        <v>674</v>
      </c>
    </row>
    <row r="114" spans="1:3" ht="21" customHeight="1">
      <c r="B114" s="101"/>
      <c r="C114" s="102"/>
    </row>
    <row r="115" spans="1:3" ht="21" customHeight="1">
      <c r="A115" s="87"/>
      <c r="B115" s="88" t="s">
        <v>545</v>
      </c>
      <c r="C115" s="89"/>
    </row>
    <row r="116" spans="1:3" ht="21" customHeight="1">
      <c r="A116" s="90"/>
      <c r="B116" s="101" t="s">
        <v>754</v>
      </c>
      <c r="C116" s="102">
        <v>53</v>
      </c>
    </row>
    <row r="117" spans="1:3" ht="21" customHeight="1">
      <c r="B117" s="101" t="s">
        <v>755</v>
      </c>
      <c r="C117" s="102">
        <v>54</v>
      </c>
    </row>
    <row r="118" spans="1:3" ht="21" customHeight="1">
      <c r="B118" s="101" t="s">
        <v>756</v>
      </c>
      <c r="C118" s="104">
        <v>55</v>
      </c>
    </row>
    <row r="119" spans="1:3" ht="21" customHeight="1">
      <c r="B119" s="101" t="s">
        <v>757</v>
      </c>
      <c r="C119" s="104">
        <v>56</v>
      </c>
    </row>
    <row r="120" spans="1:3" ht="21" customHeight="1">
      <c r="B120" s="101" t="s">
        <v>896</v>
      </c>
      <c r="C120" s="104">
        <v>57</v>
      </c>
    </row>
    <row r="121" spans="1:3" ht="21" customHeight="1">
      <c r="B121" s="101" t="s">
        <v>758</v>
      </c>
      <c r="C121" s="104">
        <v>58</v>
      </c>
    </row>
    <row r="122" spans="1:3" ht="21" customHeight="1"/>
    <row r="123" spans="1:3" ht="21" customHeight="1">
      <c r="A123" s="87"/>
      <c r="B123" s="88" t="s">
        <v>459</v>
      </c>
      <c r="C123" s="89"/>
    </row>
    <row r="124" spans="1:3" ht="21" customHeight="1">
      <c r="A124" s="90"/>
      <c r="B124" s="101" t="s">
        <v>546</v>
      </c>
      <c r="C124" s="104">
        <v>59</v>
      </c>
    </row>
    <row r="125" spans="1:3" ht="21" customHeight="1">
      <c r="B125" s="101" t="s">
        <v>547</v>
      </c>
      <c r="C125" s="104">
        <v>59</v>
      </c>
    </row>
    <row r="126" spans="1:3" ht="21" customHeight="1">
      <c r="B126" s="101" t="s">
        <v>548</v>
      </c>
      <c r="C126" s="104">
        <v>59</v>
      </c>
    </row>
    <row r="127" spans="1:3" ht="21" customHeight="1">
      <c r="B127" s="101" t="s">
        <v>549</v>
      </c>
      <c r="C127" s="104">
        <v>60</v>
      </c>
    </row>
    <row r="128" spans="1:3" ht="21" customHeight="1">
      <c r="B128" s="101" t="s">
        <v>550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73.140625" style="23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31" customWidth="1"/>
    <col min="14" max="14" width="18" customWidth="1"/>
    <col min="15" max="15" width="15.42578125" bestFit="1" customWidth="1"/>
  </cols>
  <sheetData>
    <row r="1" spans="1:13" s="1" customFormat="1" ht="2.25" customHeight="1">
      <c r="A1" s="748"/>
      <c r="B1" s="748"/>
      <c r="C1" s="748"/>
      <c r="D1" s="748"/>
      <c r="E1" s="748"/>
      <c r="F1" s="748"/>
      <c r="G1" s="748"/>
      <c r="H1" s="748"/>
      <c r="I1" s="748"/>
      <c r="J1" s="748"/>
      <c r="K1" s="748"/>
      <c r="L1" s="483"/>
      <c r="M1" s="484"/>
    </row>
    <row r="2" spans="1:13" s="2" customFormat="1" ht="34.5" customHeight="1">
      <c r="A2" s="749" t="s">
        <v>717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483"/>
      <c r="M2" s="484"/>
    </row>
    <row r="3" spans="1:13" s="2" customFormat="1" ht="27.95" customHeight="1">
      <c r="A3" s="749" t="s">
        <v>764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483"/>
      <c r="M3" s="484"/>
    </row>
    <row r="4" spans="1:13" s="2" customFormat="1" ht="31.5" customHeight="1">
      <c r="A4" s="749" t="s">
        <v>874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483"/>
      <c r="M4" s="484"/>
    </row>
    <row r="5" spans="1:13" s="3" customFormat="1" ht="33.75" customHeight="1" thickBot="1">
      <c r="A5" s="750" t="s">
        <v>723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483"/>
      <c r="M5" s="485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31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31"/>
    </row>
    <row r="8" spans="1:13" ht="27" customHeight="1">
      <c r="A8" s="12" t="s">
        <v>13</v>
      </c>
      <c r="B8" s="591">
        <v>81657.271110000001</v>
      </c>
      <c r="C8" s="591">
        <v>4206539.0484600002</v>
      </c>
      <c r="D8" s="591">
        <v>2803571.9800999998</v>
      </c>
      <c r="E8" s="591">
        <v>160394.84412999998</v>
      </c>
      <c r="F8" s="591">
        <v>124009.45578</v>
      </c>
      <c r="G8" s="591">
        <v>272304.95214999997</v>
      </c>
      <c r="H8" s="591">
        <v>14091021.27602</v>
      </c>
      <c r="I8" s="591">
        <v>119464.42290000001</v>
      </c>
      <c r="J8" s="591">
        <v>2370.5721400000002</v>
      </c>
      <c r="K8" s="591">
        <v>21861333.822790001</v>
      </c>
      <c r="L8" s="587">
        <v>0.18662875948381369</v>
      </c>
      <c r="M8" s="338"/>
    </row>
    <row r="9" spans="1:13" ht="27" customHeight="1">
      <c r="A9" s="12" t="s">
        <v>14</v>
      </c>
      <c r="B9" s="591">
        <v>1161.08763</v>
      </c>
      <c r="C9" s="591">
        <v>101857.82696999999</v>
      </c>
      <c r="D9" s="591">
        <v>18699.05761</v>
      </c>
      <c r="E9" s="591">
        <v>81.041610000000006</v>
      </c>
      <c r="F9" s="591">
        <v>2.5999999999999999E-2</v>
      </c>
      <c r="G9" s="591">
        <v>1485.3524600000001</v>
      </c>
      <c r="H9" s="591">
        <v>110376.10539</v>
      </c>
      <c r="I9" s="591">
        <v>0</v>
      </c>
      <c r="J9" s="591">
        <v>5460.4996100000008</v>
      </c>
      <c r="K9" s="591">
        <v>239120.99727999998</v>
      </c>
      <c r="L9" s="587">
        <v>2.0413601224265735E-3</v>
      </c>
      <c r="M9" s="338"/>
    </row>
    <row r="10" spans="1:13" ht="27" customHeight="1">
      <c r="A10" s="12" t="s">
        <v>15</v>
      </c>
      <c r="B10" s="591">
        <v>0</v>
      </c>
      <c r="C10" s="591">
        <v>0</v>
      </c>
      <c r="D10" s="591">
        <v>13088</v>
      </c>
      <c r="E10" s="591">
        <v>0</v>
      </c>
      <c r="F10" s="591">
        <v>0</v>
      </c>
      <c r="G10" s="591">
        <v>0</v>
      </c>
      <c r="H10" s="591">
        <v>0</v>
      </c>
      <c r="I10" s="591">
        <v>0</v>
      </c>
      <c r="J10" s="591">
        <v>0</v>
      </c>
      <c r="K10" s="591">
        <v>13088</v>
      </c>
      <c r="L10" s="587">
        <v>1.1173138948995853E-4</v>
      </c>
      <c r="M10" s="338"/>
    </row>
    <row r="11" spans="1:13" ht="27" customHeight="1">
      <c r="A11" s="12" t="s">
        <v>16</v>
      </c>
      <c r="B11" s="591">
        <v>0</v>
      </c>
      <c r="C11" s="591">
        <v>108565.15962000001</v>
      </c>
      <c r="D11" s="591">
        <v>98364.902950000003</v>
      </c>
      <c r="E11" s="591">
        <v>0</v>
      </c>
      <c r="F11" s="591">
        <v>0</v>
      </c>
      <c r="G11" s="591">
        <v>0</v>
      </c>
      <c r="H11" s="591">
        <v>828564.32062000001</v>
      </c>
      <c r="I11" s="591">
        <v>2522.3196200000002</v>
      </c>
      <c r="J11" s="591">
        <v>6718.7320999999993</v>
      </c>
      <c r="K11" s="591">
        <v>1044735.43491</v>
      </c>
      <c r="L11" s="587">
        <v>8.9188372396004304E-3</v>
      </c>
      <c r="M11" s="338"/>
    </row>
    <row r="12" spans="1:13" ht="27" customHeight="1">
      <c r="A12" s="12" t="s">
        <v>17</v>
      </c>
      <c r="B12" s="591">
        <v>996277.83665999991</v>
      </c>
      <c r="C12" s="591">
        <v>4238620.5149299996</v>
      </c>
      <c r="D12" s="591">
        <v>2583433.3602300002</v>
      </c>
      <c r="E12" s="591">
        <v>385071.58802999998</v>
      </c>
      <c r="F12" s="591">
        <v>503580.67439999996</v>
      </c>
      <c r="G12" s="591">
        <v>629938.02677</v>
      </c>
      <c r="H12" s="591">
        <v>4698939.7797799995</v>
      </c>
      <c r="I12" s="591">
        <v>391167.76660999999</v>
      </c>
      <c r="J12" s="591">
        <v>224669.48147</v>
      </c>
      <c r="K12" s="591">
        <v>14651699.02888</v>
      </c>
      <c r="L12" s="587">
        <v>0.12508058457254267</v>
      </c>
      <c r="M12" s="338"/>
    </row>
    <row r="13" spans="1:13" ht="27" customHeight="1">
      <c r="A13" s="12" t="s">
        <v>18</v>
      </c>
      <c r="B13" s="591">
        <v>77252.442790000001</v>
      </c>
      <c r="C13" s="591">
        <v>613852.12700999994</v>
      </c>
      <c r="D13" s="591">
        <v>437988.75242000003</v>
      </c>
      <c r="E13" s="591">
        <v>35081.917150000001</v>
      </c>
      <c r="F13" s="591">
        <v>47953.131090000003</v>
      </c>
      <c r="G13" s="591">
        <v>63000.51614</v>
      </c>
      <c r="H13" s="591">
        <v>395253.47581999999</v>
      </c>
      <c r="I13" s="591">
        <v>14499.98027</v>
      </c>
      <c r="J13" s="591">
        <v>6235.2410599999994</v>
      </c>
      <c r="K13" s="591">
        <v>1691117.58375</v>
      </c>
      <c r="L13" s="587">
        <v>1.4436958849578914E-2</v>
      </c>
      <c r="M13" s="338"/>
    </row>
    <row r="14" spans="1:13" ht="27" customHeight="1">
      <c r="A14" s="12" t="s">
        <v>18</v>
      </c>
      <c r="B14" s="591">
        <v>6111.1538499999997</v>
      </c>
      <c r="C14" s="591">
        <v>54302.598899999997</v>
      </c>
      <c r="D14" s="591">
        <v>9920.2835799999993</v>
      </c>
      <c r="E14" s="591">
        <v>1211.9369799999999</v>
      </c>
      <c r="F14" s="591">
        <v>103.07699000000001</v>
      </c>
      <c r="G14" s="591">
        <v>914.77132999999992</v>
      </c>
      <c r="H14" s="591">
        <v>2230.3119100000004</v>
      </c>
      <c r="I14" s="591">
        <v>671.61639000000002</v>
      </c>
      <c r="J14" s="591">
        <v>0</v>
      </c>
      <c r="K14" s="591">
        <v>75465.749930000005</v>
      </c>
      <c r="L14" s="587">
        <v>6.4424611083287295E-4</v>
      </c>
      <c r="M14" s="338"/>
    </row>
    <row r="15" spans="1:13" ht="27" customHeight="1">
      <c r="A15" t="s">
        <v>19</v>
      </c>
      <c r="B15" s="591">
        <v>662737.42260000005</v>
      </c>
      <c r="C15" s="591">
        <v>2155836.6639899998</v>
      </c>
      <c r="D15" s="591">
        <v>2023270.1454100001</v>
      </c>
      <c r="E15" s="591">
        <v>247210.41503</v>
      </c>
      <c r="F15" s="591">
        <v>349257.18761999998</v>
      </c>
      <c r="G15" s="591">
        <v>452030.32795999997</v>
      </c>
      <c r="H15" s="591">
        <v>4010603.7161599998</v>
      </c>
      <c r="I15" s="591">
        <v>418725.65216</v>
      </c>
      <c r="J15" s="591">
        <v>152279.88949</v>
      </c>
      <c r="K15" s="591">
        <v>10471951.42042</v>
      </c>
      <c r="L15" s="587">
        <v>8.9398355965378332E-2</v>
      </c>
      <c r="M15" s="338"/>
    </row>
    <row r="16" spans="1:13" ht="27" customHeight="1">
      <c r="A16" t="s">
        <v>20</v>
      </c>
      <c r="B16" s="591">
        <v>5816.0979500000003</v>
      </c>
      <c r="C16" s="591">
        <v>33957.151060000004</v>
      </c>
      <c r="D16" s="591">
        <v>13291.835359999999</v>
      </c>
      <c r="E16" s="591">
        <v>492.43740000000003</v>
      </c>
      <c r="F16" s="591">
        <v>2871.72325</v>
      </c>
      <c r="G16" s="591">
        <v>3143.5663999999997</v>
      </c>
      <c r="H16" s="591">
        <v>10865.09492</v>
      </c>
      <c r="I16" s="591">
        <v>1586.1523200000001</v>
      </c>
      <c r="J16" s="591">
        <v>300.00342999999998</v>
      </c>
      <c r="K16" s="591">
        <v>72324.062090000007</v>
      </c>
      <c r="L16" s="587">
        <v>6.1742572974279766E-4</v>
      </c>
      <c r="M16" s="338"/>
    </row>
    <row r="17" spans="1:13" ht="27" customHeight="1">
      <c r="A17" s="12" t="s">
        <v>21</v>
      </c>
      <c r="B17" s="591">
        <v>496282.69182000001</v>
      </c>
      <c r="C17" s="591">
        <v>3922646.4274800001</v>
      </c>
      <c r="D17" s="591">
        <v>2154709.70732</v>
      </c>
      <c r="E17" s="591">
        <v>259966.36808000001</v>
      </c>
      <c r="F17" s="591">
        <v>357487.13173000002</v>
      </c>
      <c r="G17" s="591">
        <v>454088.1692</v>
      </c>
      <c r="H17" s="591">
        <v>2202980.0572600001</v>
      </c>
      <c r="I17" s="591">
        <v>209503.24377</v>
      </c>
      <c r="J17" s="591">
        <v>82332.116239999988</v>
      </c>
      <c r="K17" s="591">
        <v>10139995.912900001</v>
      </c>
      <c r="L17" s="587">
        <v>8.6564473775276415E-2</v>
      </c>
      <c r="M17" s="338"/>
    </row>
    <row r="18" spans="1:13" ht="27" customHeight="1">
      <c r="A18" s="12" t="s">
        <v>22</v>
      </c>
      <c r="B18" s="591">
        <v>647649.85511</v>
      </c>
      <c r="C18" s="591">
        <v>4653135.7867200002</v>
      </c>
      <c r="D18" s="591">
        <v>2450155.3403499997</v>
      </c>
      <c r="E18" s="591">
        <v>335099.34023999999</v>
      </c>
      <c r="F18" s="591">
        <v>465046.10342</v>
      </c>
      <c r="G18" s="591">
        <v>632606.38709000009</v>
      </c>
      <c r="H18" s="591">
        <v>2402199.6119599999</v>
      </c>
      <c r="I18" s="591">
        <v>260263.36752999999</v>
      </c>
      <c r="J18" s="591">
        <v>230710.28322000001</v>
      </c>
      <c r="K18" s="591">
        <v>12076866.075639999</v>
      </c>
      <c r="L18" s="587">
        <v>0.10309940612128665</v>
      </c>
      <c r="M18" s="338"/>
    </row>
    <row r="19" spans="1:13" ht="27" customHeight="1">
      <c r="A19" s="12" t="s">
        <v>23</v>
      </c>
      <c r="B19" s="591">
        <v>410221.52722000005</v>
      </c>
      <c r="C19" s="591">
        <v>3006615.0544699999</v>
      </c>
      <c r="D19" s="591">
        <v>1769356.50804</v>
      </c>
      <c r="E19" s="591">
        <v>165522.75169</v>
      </c>
      <c r="F19" s="591">
        <v>219801.1329</v>
      </c>
      <c r="G19" s="591">
        <v>366585.85503999999</v>
      </c>
      <c r="H19" s="591">
        <v>2478542.2521700002</v>
      </c>
      <c r="I19" s="591">
        <v>308487.66668999998</v>
      </c>
      <c r="J19" s="591">
        <v>108947.33831000001</v>
      </c>
      <c r="K19" s="591">
        <v>8834080.08653</v>
      </c>
      <c r="L19" s="587">
        <v>7.5415956825608962E-2</v>
      </c>
      <c r="M19" s="338"/>
    </row>
    <row r="20" spans="1:13" ht="27" customHeight="1">
      <c r="A20" s="12" t="s">
        <v>24</v>
      </c>
      <c r="B20" s="591">
        <v>0</v>
      </c>
      <c r="C20" s="591">
        <v>8.125</v>
      </c>
      <c r="D20" s="591">
        <v>0</v>
      </c>
      <c r="E20" s="591">
        <v>0</v>
      </c>
      <c r="F20" s="591">
        <v>0</v>
      </c>
      <c r="G20" s="591">
        <v>0</v>
      </c>
      <c r="H20" s="591">
        <v>0</v>
      </c>
      <c r="I20" s="591">
        <v>0</v>
      </c>
      <c r="J20" s="591">
        <v>0</v>
      </c>
      <c r="K20" s="591">
        <v>8.125</v>
      </c>
      <c r="L20" s="587">
        <v>6.9362587072578939E-8</v>
      </c>
      <c r="M20" s="338"/>
    </row>
    <row r="21" spans="1:13" ht="27" customHeight="1">
      <c r="A21" s="12" t="s">
        <v>25</v>
      </c>
      <c r="B21" s="591">
        <v>0</v>
      </c>
      <c r="C21" s="591">
        <v>0</v>
      </c>
      <c r="D21" s="591">
        <v>0</v>
      </c>
      <c r="E21" s="591">
        <v>0</v>
      </c>
      <c r="F21" s="591">
        <v>0</v>
      </c>
      <c r="G21" s="591">
        <v>0</v>
      </c>
      <c r="H21" s="591">
        <v>0</v>
      </c>
      <c r="I21" s="591">
        <v>0</v>
      </c>
      <c r="J21" s="591">
        <v>0</v>
      </c>
      <c r="K21" s="591">
        <v>0</v>
      </c>
      <c r="L21" s="587">
        <v>0</v>
      </c>
      <c r="M21" s="338"/>
    </row>
    <row r="22" spans="1:13" ht="27" customHeight="1">
      <c r="A22" s="12" t="s">
        <v>26</v>
      </c>
      <c r="B22" s="591">
        <v>0</v>
      </c>
      <c r="C22" s="591">
        <v>0</v>
      </c>
      <c r="D22" s="591">
        <v>0</v>
      </c>
      <c r="E22" s="591">
        <v>0</v>
      </c>
      <c r="F22" s="591">
        <v>0</v>
      </c>
      <c r="G22" s="591">
        <v>0</v>
      </c>
      <c r="H22" s="591">
        <v>0</v>
      </c>
      <c r="I22" s="591">
        <v>0</v>
      </c>
      <c r="J22" s="591">
        <v>0</v>
      </c>
      <c r="K22" s="591">
        <v>0</v>
      </c>
      <c r="L22" s="587">
        <v>0</v>
      </c>
      <c r="M22" s="338"/>
    </row>
    <row r="23" spans="1:13" ht="27" customHeight="1">
      <c r="A23" s="12" t="s">
        <v>27</v>
      </c>
      <c r="B23" s="591">
        <v>0</v>
      </c>
      <c r="C23" s="591">
        <v>0</v>
      </c>
      <c r="D23" s="591">
        <v>0</v>
      </c>
      <c r="E23" s="591">
        <v>0</v>
      </c>
      <c r="F23" s="591">
        <v>0</v>
      </c>
      <c r="G23" s="591">
        <v>0</v>
      </c>
      <c r="H23" s="591">
        <v>0</v>
      </c>
      <c r="I23" s="591">
        <v>0</v>
      </c>
      <c r="J23" s="591">
        <v>0</v>
      </c>
      <c r="K23" s="591">
        <v>0</v>
      </c>
      <c r="L23" s="587">
        <v>0</v>
      </c>
      <c r="M23" s="338"/>
    </row>
    <row r="24" spans="1:13" ht="27" customHeight="1">
      <c r="A24" s="12" t="s">
        <v>28</v>
      </c>
      <c r="B24" s="591">
        <v>109252.19197</v>
      </c>
      <c r="C24" s="591">
        <v>1033441.4807000001</v>
      </c>
      <c r="D24" s="591">
        <v>869127.85248</v>
      </c>
      <c r="E24" s="591">
        <v>33919.451829999998</v>
      </c>
      <c r="F24" s="591">
        <v>65040.772349999999</v>
      </c>
      <c r="G24" s="591">
        <v>161621.41657</v>
      </c>
      <c r="H24" s="591">
        <v>667595.13714999997</v>
      </c>
      <c r="I24" s="591">
        <v>55317.872289999999</v>
      </c>
      <c r="J24" s="591">
        <v>6148.6439299999993</v>
      </c>
      <c r="K24" s="591">
        <v>3001464.8192699994</v>
      </c>
      <c r="L24" s="587">
        <v>2.5623306445772029E-2</v>
      </c>
      <c r="M24" s="338"/>
    </row>
    <row r="25" spans="1:13" ht="27" customHeight="1">
      <c r="A25" s="12" t="s">
        <v>29</v>
      </c>
      <c r="B25" s="591">
        <v>28613.53702</v>
      </c>
      <c r="C25" s="591">
        <v>352010.06135999999</v>
      </c>
      <c r="D25" s="591">
        <v>96222.405019999991</v>
      </c>
      <c r="E25" s="591">
        <v>9686.4113200000011</v>
      </c>
      <c r="F25" s="591">
        <v>5978.6357199999993</v>
      </c>
      <c r="G25" s="591">
        <v>21533.657769999998</v>
      </c>
      <c r="H25" s="591">
        <v>432711.26101000002</v>
      </c>
      <c r="I25" s="591">
        <v>31362.92668</v>
      </c>
      <c r="J25" s="591">
        <v>3375.7904800000001</v>
      </c>
      <c r="K25" s="591">
        <v>981494.68638000009</v>
      </c>
      <c r="L25" s="587">
        <v>8.3789551563453919E-3</v>
      </c>
      <c r="M25" s="338"/>
    </row>
    <row r="26" spans="1:13" ht="27" customHeight="1">
      <c r="A26" s="12" t="s">
        <v>30</v>
      </c>
      <c r="B26" s="591">
        <v>36330.274709999998</v>
      </c>
      <c r="C26" s="591">
        <v>73240.904549999992</v>
      </c>
      <c r="D26" s="591">
        <v>117317.05061000001</v>
      </c>
      <c r="E26" s="591">
        <v>5415.5503899999994</v>
      </c>
      <c r="F26" s="591">
        <v>10097.85815</v>
      </c>
      <c r="G26" s="591">
        <v>24596.521420000001</v>
      </c>
      <c r="H26" s="591">
        <v>66267.104609999995</v>
      </c>
      <c r="I26" s="591">
        <v>795.39294999999993</v>
      </c>
      <c r="J26" s="591">
        <v>129.23752000000002</v>
      </c>
      <c r="K26" s="591">
        <v>334189.89490999997</v>
      </c>
      <c r="L26" s="587">
        <v>2.8529570073194924E-3</v>
      </c>
      <c r="M26" s="338"/>
    </row>
    <row r="27" spans="1:13" ht="27" customHeight="1">
      <c r="A27" s="12" t="s">
        <v>31</v>
      </c>
      <c r="B27" s="591">
        <v>298447.13225000002</v>
      </c>
      <c r="C27" s="591">
        <v>2294678.1418600003</v>
      </c>
      <c r="D27" s="591">
        <v>1395464.68059</v>
      </c>
      <c r="E27" s="591">
        <v>258563.36103</v>
      </c>
      <c r="F27" s="591">
        <v>437661.49123000004</v>
      </c>
      <c r="G27" s="591">
        <v>547623.32374000002</v>
      </c>
      <c r="H27" s="591">
        <v>3109200.6708</v>
      </c>
      <c r="I27" s="591">
        <v>283588.86629000003</v>
      </c>
      <c r="J27" s="591">
        <v>92727.334499999997</v>
      </c>
      <c r="K27" s="591">
        <v>8717955.0022899993</v>
      </c>
      <c r="L27" s="587">
        <v>7.4424604669681871E-2</v>
      </c>
      <c r="M27" s="338"/>
    </row>
    <row r="28" spans="1:13" ht="27" customHeight="1">
      <c r="A28" s="12" t="s">
        <v>32</v>
      </c>
      <c r="B28" s="591">
        <v>105651.54131</v>
      </c>
      <c r="C28" s="591">
        <v>667070.12424999999</v>
      </c>
      <c r="D28" s="591">
        <v>361054.86456000002</v>
      </c>
      <c r="E28" s="591">
        <v>60017.676890000002</v>
      </c>
      <c r="F28" s="591">
        <v>86199.779650000011</v>
      </c>
      <c r="G28" s="591">
        <v>95826.970600000001</v>
      </c>
      <c r="H28" s="591">
        <v>493715.62375999999</v>
      </c>
      <c r="I28" s="591">
        <v>57009.470609999997</v>
      </c>
      <c r="J28" s="591">
        <v>41023.91433</v>
      </c>
      <c r="K28" s="591">
        <v>1967569.9659599999</v>
      </c>
      <c r="L28" s="587">
        <v>1.6797014533574361E-2</v>
      </c>
      <c r="M28" s="338"/>
    </row>
    <row r="29" spans="1:13" ht="27" customHeight="1">
      <c r="A29" s="13" t="s">
        <v>33</v>
      </c>
      <c r="B29" s="591">
        <v>42560.324860000001</v>
      </c>
      <c r="C29" s="591">
        <v>683174.23676</v>
      </c>
      <c r="D29" s="591">
        <v>403498.40916000004</v>
      </c>
      <c r="E29" s="591">
        <v>36600.743630000004</v>
      </c>
      <c r="F29" s="591">
        <v>77352.39893000001</v>
      </c>
      <c r="G29" s="591">
        <v>52611.608090000002</v>
      </c>
      <c r="H29" s="591">
        <v>588789.55972000002</v>
      </c>
      <c r="I29" s="591">
        <v>66845.620620000002</v>
      </c>
      <c r="J29" s="591">
        <v>7473.1147000000001</v>
      </c>
      <c r="K29" s="591">
        <v>1958906.0164699999</v>
      </c>
      <c r="L29" s="587">
        <v>1.6723050970387583E-2</v>
      </c>
      <c r="M29" s="338"/>
    </row>
    <row r="30" spans="1:13" ht="27" customHeight="1">
      <c r="A30" s="12" t="s">
        <v>34</v>
      </c>
      <c r="B30" s="591">
        <v>249860.17731999999</v>
      </c>
      <c r="C30" s="591">
        <v>3040425.68144</v>
      </c>
      <c r="D30" s="591">
        <v>1631417.4135999999</v>
      </c>
      <c r="E30" s="591">
        <v>203636.07181999998</v>
      </c>
      <c r="F30" s="591">
        <v>89180.044309999997</v>
      </c>
      <c r="G30" s="591">
        <v>298127.80712999997</v>
      </c>
      <c r="H30" s="591">
        <v>4736465.7099299999</v>
      </c>
      <c r="I30" s="591">
        <v>292306.62027999997</v>
      </c>
      <c r="J30" s="591">
        <v>89415.400529999999</v>
      </c>
      <c r="K30" s="591">
        <v>10630834.926359998</v>
      </c>
      <c r="L30" s="587">
        <v>9.0754733936474916E-2</v>
      </c>
      <c r="M30" s="338"/>
    </row>
    <row r="31" spans="1:13" ht="27" customHeight="1">
      <c r="A31" s="12" t="s">
        <v>35</v>
      </c>
      <c r="B31" s="591">
        <v>173557.09328999999</v>
      </c>
      <c r="C31" s="591">
        <v>1822519.7179700001</v>
      </c>
      <c r="D31" s="591">
        <v>1190214.99597</v>
      </c>
      <c r="E31" s="591">
        <v>187837.24025</v>
      </c>
      <c r="F31" s="591">
        <v>111590.51784999999</v>
      </c>
      <c r="G31" s="591">
        <v>251424.11765</v>
      </c>
      <c r="H31" s="591">
        <v>1877506.11672</v>
      </c>
      <c r="I31" s="591">
        <v>108682.61364</v>
      </c>
      <c r="J31" s="591">
        <v>124243.81129000001</v>
      </c>
      <c r="K31" s="591">
        <v>5847576.2246300001</v>
      </c>
      <c r="L31" s="587">
        <v>4.9920371082392709E-2</v>
      </c>
      <c r="M31" s="338"/>
    </row>
    <row r="32" spans="1:13" ht="27" customHeight="1">
      <c r="A32" s="12" t="s">
        <v>718</v>
      </c>
      <c r="B32" s="591">
        <v>2308.8769600000001</v>
      </c>
      <c r="C32" s="591">
        <v>10878.67736</v>
      </c>
      <c r="D32" s="591">
        <v>19308.698539999998</v>
      </c>
      <c r="E32" s="591">
        <v>0</v>
      </c>
      <c r="F32" s="591">
        <v>42.658550000000005</v>
      </c>
      <c r="G32" s="591">
        <v>3367.3252599999996</v>
      </c>
      <c r="H32" s="591">
        <v>150890.46674999999</v>
      </c>
      <c r="I32" s="591">
        <v>6554.5739699999995</v>
      </c>
      <c r="J32" s="591">
        <v>1987.20364</v>
      </c>
      <c r="K32" s="591">
        <v>195338.48102999997</v>
      </c>
      <c r="L32" s="587">
        <v>1.6675916798853762E-3</v>
      </c>
      <c r="M32" s="338"/>
    </row>
    <row r="33" spans="1:14" ht="27" customHeight="1">
      <c r="A33" s="12" t="s">
        <v>719</v>
      </c>
      <c r="B33" s="591">
        <v>8675.3815699999996</v>
      </c>
      <c r="C33" s="591">
        <v>52721.774429999998</v>
      </c>
      <c r="D33" s="591">
        <v>56920.811419999998</v>
      </c>
      <c r="E33" s="591">
        <v>10380.14632</v>
      </c>
      <c r="F33" s="591">
        <v>185.29773</v>
      </c>
      <c r="G33" s="591">
        <v>3242.7060799999999</v>
      </c>
      <c r="H33" s="591">
        <v>499209.58600999997</v>
      </c>
      <c r="I33" s="591">
        <v>33142.04219</v>
      </c>
      <c r="J33" s="591">
        <v>2808.7005299999996</v>
      </c>
      <c r="K33" s="591">
        <v>667286.44627999992</v>
      </c>
      <c r="L33" s="587">
        <v>5.6965802132244014E-3</v>
      </c>
      <c r="M33" s="338"/>
    </row>
    <row r="34" spans="1:14" ht="27" customHeight="1">
      <c r="A34" s="12" t="s">
        <v>720</v>
      </c>
      <c r="B34" s="591">
        <v>0</v>
      </c>
      <c r="C34" s="591">
        <v>1908.59915</v>
      </c>
      <c r="D34" s="591">
        <v>598.41043000000002</v>
      </c>
      <c r="E34" s="591">
        <v>0</v>
      </c>
      <c r="F34" s="591">
        <v>0</v>
      </c>
      <c r="G34" s="591">
        <v>0</v>
      </c>
      <c r="H34" s="591">
        <v>3714.5107799999996</v>
      </c>
      <c r="I34" s="591">
        <v>0</v>
      </c>
      <c r="J34" s="591">
        <v>0</v>
      </c>
      <c r="K34" s="591">
        <v>6221.5203599999995</v>
      </c>
      <c r="L34" s="587">
        <v>5.3112707408532017E-5</v>
      </c>
      <c r="M34" s="338"/>
    </row>
    <row r="35" spans="1:14" ht="27" customHeight="1">
      <c r="A35" s="12" t="s">
        <v>721</v>
      </c>
      <c r="B35" s="591">
        <v>0</v>
      </c>
      <c r="C35" s="591">
        <v>2558.1729</v>
      </c>
      <c r="D35" s="591">
        <v>6794.4789199999996</v>
      </c>
      <c r="E35" s="591">
        <v>0</v>
      </c>
      <c r="F35" s="591">
        <v>0</v>
      </c>
      <c r="G35" s="591">
        <v>6595.2585300000001</v>
      </c>
      <c r="H35" s="591">
        <v>213425.04324999999</v>
      </c>
      <c r="I35" s="591">
        <v>323.39999999999998</v>
      </c>
      <c r="J35" s="591">
        <v>0</v>
      </c>
      <c r="K35" s="591">
        <v>229696.35359999997</v>
      </c>
      <c r="L35" s="587">
        <v>1.9609025633026311E-3</v>
      </c>
      <c r="M35" s="338"/>
    </row>
    <row r="36" spans="1:14" ht="27" customHeight="1">
      <c r="A36" s="12" t="s">
        <v>722</v>
      </c>
      <c r="B36" s="591">
        <v>0</v>
      </c>
      <c r="C36" s="591">
        <v>117500.58239</v>
      </c>
      <c r="D36" s="591">
        <v>31758.90451</v>
      </c>
      <c r="E36" s="591">
        <v>0</v>
      </c>
      <c r="F36" s="591">
        <v>0</v>
      </c>
      <c r="G36" s="591">
        <v>2249.6171400000003</v>
      </c>
      <c r="H36" s="591">
        <v>1270892.2083699999</v>
      </c>
      <c r="I36" s="591">
        <v>5354.1066700000001</v>
      </c>
      <c r="J36" s="591">
        <v>0</v>
      </c>
      <c r="K36" s="591">
        <v>1427755.4190799997</v>
      </c>
      <c r="L36" s="587">
        <v>1.2188653486065588E-2</v>
      </c>
      <c r="M36" s="338"/>
    </row>
    <row r="37" spans="1:14" ht="27" customHeight="1">
      <c r="A37" s="486" t="s">
        <v>40</v>
      </c>
      <c r="B37" s="590">
        <v>4440423.9180000005</v>
      </c>
      <c r="C37" s="590">
        <v>33248064.639729995</v>
      </c>
      <c r="D37" s="590">
        <v>20555548.849180002</v>
      </c>
      <c r="E37" s="590">
        <v>2396189.2938199998</v>
      </c>
      <c r="F37" s="590">
        <v>2953439.0976500008</v>
      </c>
      <c r="G37" s="590">
        <v>4344918.2545200009</v>
      </c>
      <c r="H37" s="590">
        <v>45341959.000870004</v>
      </c>
      <c r="I37" s="590">
        <v>2668175.6944499998</v>
      </c>
      <c r="J37" s="590">
        <v>1189357.3085200002</v>
      </c>
      <c r="K37" s="590">
        <v>117138076.05673997</v>
      </c>
      <c r="L37" s="592">
        <v>1</v>
      </c>
      <c r="M37" s="338"/>
      <c r="N37" s="487"/>
    </row>
    <row r="38" spans="1:14" ht="25.5" customHeight="1">
      <c r="A38" s="14" t="s">
        <v>41</v>
      </c>
      <c r="B38" s="588">
        <v>3.7907605003253804E-2</v>
      </c>
      <c r="C38" s="588">
        <v>0.28383652659298519</v>
      </c>
      <c r="D38" s="588">
        <v>0.1754813596154951</v>
      </c>
      <c r="E38" s="588">
        <v>2.0456109358150298E-2</v>
      </c>
      <c r="F38" s="588">
        <v>2.5213314039914725E-2</v>
      </c>
      <c r="G38" s="588">
        <v>3.7092279477216154E-2</v>
      </c>
      <c r="H38" s="588">
        <v>0.38708130206020308</v>
      </c>
      <c r="I38" s="588">
        <v>2.2778039253074079E-2</v>
      </c>
      <c r="J38" s="588">
        <v>1.0153464599707894E-2</v>
      </c>
      <c r="K38" s="588">
        <v>1</v>
      </c>
      <c r="L38" s="589"/>
      <c r="M38" s="343"/>
    </row>
    <row r="39" spans="1:14" ht="4.5" customHeight="1" thickBot="1">
      <c r="A39" s="15"/>
      <c r="B39" s="16"/>
      <c r="C39" s="17"/>
      <c r="D39" s="16"/>
      <c r="E39" s="16"/>
      <c r="F39" s="16"/>
      <c r="G39" s="17"/>
      <c r="H39" s="16"/>
      <c r="I39" s="17"/>
      <c r="J39" s="17"/>
      <c r="K39" s="17"/>
      <c r="L39" s="18"/>
    </row>
    <row r="40" spans="1:14" ht="15.75" thickTop="1">
      <c r="A40" s="747"/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</row>
    <row r="41" spans="1:14">
      <c r="A41" s="19"/>
      <c r="B41" s="20"/>
      <c r="C41" s="21"/>
      <c r="D41" s="21"/>
      <c r="E41" s="21"/>
      <c r="F41" s="21"/>
      <c r="G41" s="21"/>
      <c r="H41" s="20"/>
      <c r="I41" s="20"/>
      <c r="J41" s="20"/>
      <c r="K41" s="488"/>
      <c r="L41" s="20"/>
    </row>
    <row r="42" spans="1:14">
      <c r="A42" s="19"/>
      <c r="B42" s="20"/>
      <c r="C42" s="21"/>
      <c r="D42" s="21"/>
      <c r="E42" s="21"/>
      <c r="F42" s="21"/>
      <c r="G42" s="21"/>
      <c r="H42" s="20"/>
      <c r="I42" s="20"/>
      <c r="J42" s="20"/>
      <c r="K42" s="20"/>
      <c r="L42" s="20"/>
    </row>
    <row r="43" spans="1:14">
      <c r="A43"/>
    </row>
    <row r="44" spans="1:14">
      <c r="A44"/>
    </row>
    <row r="45" spans="1:14" ht="15.75">
      <c r="A45" s="22"/>
    </row>
    <row r="46" spans="1:14" ht="15.75">
      <c r="A46" s="22"/>
    </row>
    <row r="47" spans="1:14" ht="15.75">
      <c r="A47" s="22"/>
    </row>
    <row r="48" spans="1:14" ht="15.75">
      <c r="A48" s="22"/>
    </row>
    <row r="49" spans="1:1" ht="15.75">
      <c r="A49" s="22"/>
    </row>
    <row r="50" spans="1:1" ht="15.75">
      <c r="A50" s="22"/>
    </row>
    <row r="51" spans="1:1" ht="15.75">
      <c r="A51" s="22"/>
    </row>
    <row r="52" spans="1:1" ht="15.75">
      <c r="A52" s="22"/>
    </row>
    <row r="53" spans="1:1" ht="15.75">
      <c r="A53" s="22"/>
    </row>
    <row r="54" spans="1:1" ht="15.75">
      <c r="A54" s="22"/>
    </row>
    <row r="55" spans="1:1" ht="15.75">
      <c r="A55" s="22"/>
    </row>
    <row r="56" spans="1:1" ht="15.75">
      <c r="A56" s="22"/>
    </row>
    <row r="57" spans="1:1" ht="15.75">
      <c r="A57" s="22"/>
    </row>
    <row r="58" spans="1:1" ht="15.75">
      <c r="A58" s="22"/>
    </row>
    <row r="59" spans="1:1" ht="15.75">
      <c r="A59" s="22"/>
    </row>
    <row r="60" spans="1:1" ht="15.75">
      <c r="A60" s="22"/>
    </row>
    <row r="61" spans="1:1" ht="15.75">
      <c r="A61" s="22"/>
    </row>
    <row r="62" spans="1:1" ht="15.75">
      <c r="A62" s="22"/>
    </row>
    <row r="63" spans="1:1" ht="15.75">
      <c r="A63" s="22"/>
    </row>
    <row r="64" spans="1:1" ht="15.75">
      <c r="A64" s="22"/>
    </row>
    <row r="65" spans="1:1" ht="15.75">
      <c r="A65" s="22"/>
    </row>
    <row r="66" spans="1:1" ht="15.75">
      <c r="A66" s="22"/>
    </row>
    <row r="67" spans="1:1" ht="15.75">
      <c r="A67" s="22"/>
    </row>
    <row r="68" spans="1:1" ht="15.75">
      <c r="A68" s="22"/>
    </row>
    <row r="69" spans="1:1" ht="15.75">
      <c r="A69" s="22"/>
    </row>
    <row r="70" spans="1:1" ht="15.75">
      <c r="A70" s="22"/>
    </row>
    <row r="71" spans="1:1" ht="15.75">
      <c r="A71" s="22"/>
    </row>
    <row r="72" spans="1:1" ht="15.75">
      <c r="A72" s="22"/>
    </row>
    <row r="73" spans="1:1" ht="15.75">
      <c r="A73" s="22"/>
    </row>
    <row r="74" spans="1:1" ht="15.75">
      <c r="A74" s="22"/>
    </row>
    <row r="75" spans="1:1" ht="15.75">
      <c r="A75" s="22"/>
    </row>
    <row r="76" spans="1:1" ht="15.75">
      <c r="A76" s="22"/>
    </row>
    <row r="77" spans="1:1" ht="15.75">
      <c r="A77" s="22"/>
    </row>
    <row r="78" spans="1:1" ht="15.75">
      <c r="A78" s="22"/>
    </row>
    <row r="79" spans="1:1" ht="15.75">
      <c r="A79" s="22"/>
    </row>
    <row r="80" spans="1:1" ht="15.75">
      <c r="A80" s="22"/>
    </row>
    <row r="81" spans="1:1" ht="15.75">
      <c r="A81" s="22"/>
    </row>
    <row r="82" spans="1:1" ht="15.75">
      <c r="A82" s="22"/>
    </row>
    <row r="83" spans="1:1" ht="15.75">
      <c r="A83" s="22"/>
    </row>
    <row r="84" spans="1:1" ht="15.75">
      <c r="A84" s="22"/>
    </row>
    <row r="85" spans="1:1" ht="15.75">
      <c r="A85" s="22"/>
    </row>
    <row r="86" spans="1:1" ht="15.75">
      <c r="A86" s="22"/>
    </row>
    <row r="87" spans="1:1" ht="15.75">
      <c r="A87" s="22"/>
    </row>
    <row r="88" spans="1:1" ht="15.75">
      <c r="A88" s="22"/>
    </row>
    <row r="89" spans="1:1" ht="15.75">
      <c r="A89" s="22"/>
    </row>
    <row r="90" spans="1:1" ht="15.75">
      <c r="A90" s="22"/>
    </row>
    <row r="91" spans="1:1" ht="15.75">
      <c r="A91" s="22"/>
    </row>
    <row r="92" spans="1:1" ht="15.75">
      <c r="A92" s="22"/>
    </row>
    <row r="93" spans="1:1" ht="15.75">
      <c r="A93" s="22"/>
    </row>
    <row r="94" spans="1:1" ht="15.75">
      <c r="A94" s="22"/>
    </row>
    <row r="95" spans="1:1" ht="15.75">
      <c r="A95" s="22"/>
    </row>
    <row r="96" spans="1:1" ht="15.75">
      <c r="A96" s="22"/>
    </row>
    <row r="97" spans="1:1" ht="15.75">
      <c r="A97" s="22"/>
    </row>
    <row r="98" spans="1:1" ht="15.75">
      <c r="A98" s="22"/>
    </row>
    <row r="99" spans="1:1" ht="15.75">
      <c r="A99" s="22"/>
    </row>
    <row r="100" spans="1:1" ht="15.75">
      <c r="A100" s="22"/>
    </row>
    <row r="101" spans="1:1" ht="15.75">
      <c r="A101" s="22"/>
    </row>
    <row r="102" spans="1:1" ht="15.75">
      <c r="A102" s="22"/>
    </row>
    <row r="103" spans="1:1" ht="15.75">
      <c r="A103" s="22"/>
    </row>
    <row r="104" spans="1:1" ht="15.75">
      <c r="A104" s="22"/>
    </row>
    <row r="105" spans="1:1" ht="15.75">
      <c r="A105" s="22"/>
    </row>
    <row r="106" spans="1:1" ht="15.75">
      <c r="A106" s="22"/>
    </row>
    <row r="107" spans="1:1" ht="15.75">
      <c r="A107" s="22"/>
    </row>
    <row r="108" spans="1:1" ht="15.75">
      <c r="A108" s="22"/>
    </row>
    <row r="109" spans="1:1" ht="15.75">
      <c r="A109" s="22"/>
    </row>
    <row r="110" spans="1:1" ht="15.75">
      <c r="A110" s="22"/>
    </row>
    <row r="111" spans="1:1" ht="15.75">
      <c r="A111" s="22"/>
    </row>
    <row r="112" spans="1:1" ht="15.75">
      <c r="A112" s="22"/>
    </row>
    <row r="113" spans="1:1" ht="15.75">
      <c r="A113" s="22"/>
    </row>
    <row r="114" spans="1:1" ht="15.75">
      <c r="A114" s="22"/>
    </row>
    <row r="115" spans="1:1" ht="15.75">
      <c r="A115" s="22"/>
    </row>
    <row r="116" spans="1:1" ht="15.75">
      <c r="A116" s="22"/>
    </row>
    <row r="117" spans="1:1" ht="15.75">
      <c r="A117" s="22"/>
    </row>
    <row r="118" spans="1:1" ht="15.75">
      <c r="A118" s="22"/>
    </row>
    <row r="119" spans="1:1" ht="15.75">
      <c r="A119" s="22"/>
    </row>
    <row r="120" spans="1:1" ht="15.75">
      <c r="A120" s="22"/>
    </row>
    <row r="121" spans="1:1" ht="15.75">
      <c r="A121" s="22"/>
    </row>
    <row r="122" spans="1:1" ht="15.75">
      <c r="A122" s="22"/>
    </row>
    <row r="123" spans="1:1" ht="15.75">
      <c r="A123" s="22"/>
    </row>
    <row r="124" spans="1:1" ht="15.75">
      <c r="A124" s="22"/>
    </row>
    <row r="125" spans="1:1" ht="15.75">
      <c r="A125" s="22"/>
    </row>
    <row r="126" spans="1:1" ht="15.75">
      <c r="A126" s="22"/>
    </row>
    <row r="127" spans="1:1" ht="15.75">
      <c r="A127" s="22"/>
    </row>
    <row r="128" spans="1:1" ht="15.75">
      <c r="A128" s="22"/>
    </row>
    <row r="129" spans="1:1" ht="15.75">
      <c r="A129" s="22"/>
    </row>
    <row r="130" spans="1:1" ht="15.75">
      <c r="A130" s="22"/>
    </row>
    <row r="131" spans="1:1" ht="15.75">
      <c r="A131" s="22"/>
    </row>
    <row r="132" spans="1:1" ht="15.75">
      <c r="A132" s="22"/>
    </row>
    <row r="133" spans="1:1" ht="15.75">
      <c r="A133" s="22"/>
    </row>
    <row r="134" spans="1:1" ht="15.75">
      <c r="A134" s="22"/>
    </row>
    <row r="135" spans="1:1" ht="15.75">
      <c r="A135" s="22"/>
    </row>
    <row r="136" spans="1:1" ht="15.75">
      <c r="A136" s="22"/>
    </row>
    <row r="137" spans="1:1" ht="15.75">
      <c r="A137" s="22"/>
    </row>
    <row r="138" spans="1:1" ht="15.75">
      <c r="A138" s="22"/>
    </row>
    <row r="139" spans="1:1" ht="15.75">
      <c r="A139" s="22"/>
    </row>
    <row r="140" spans="1:1" ht="15.75">
      <c r="A140" s="22"/>
    </row>
    <row r="141" spans="1:1" ht="15.75">
      <c r="A141" s="22"/>
    </row>
    <row r="142" spans="1:1" ht="15.75">
      <c r="A142" s="22"/>
    </row>
    <row r="143" spans="1:1" ht="15.75">
      <c r="A143" s="22"/>
    </row>
    <row r="144" spans="1:1" ht="15.75">
      <c r="A144" s="22"/>
    </row>
    <row r="145" spans="1:1" ht="15.75">
      <c r="A145" s="22"/>
    </row>
    <row r="146" spans="1:1" ht="15.75">
      <c r="A146" s="22"/>
    </row>
    <row r="147" spans="1:1" ht="15.75">
      <c r="A147" s="22"/>
    </row>
    <row r="148" spans="1:1" ht="15.75">
      <c r="A148" s="22"/>
    </row>
    <row r="149" spans="1:1" ht="15.75">
      <c r="A149" s="22"/>
    </row>
    <row r="150" spans="1:1" ht="15.75">
      <c r="A150" s="22"/>
    </row>
    <row r="151" spans="1:1" ht="15.75">
      <c r="A151" s="22"/>
    </row>
    <row r="152" spans="1:1" ht="15.75">
      <c r="A152" s="22"/>
    </row>
    <row r="153" spans="1:1" ht="15.75">
      <c r="A153" s="22"/>
    </row>
    <row r="154" spans="1:1" ht="15.75">
      <c r="A154" s="22"/>
    </row>
    <row r="155" spans="1:1" ht="15.75">
      <c r="A155" s="22"/>
    </row>
    <row r="156" spans="1:1" ht="15.75">
      <c r="A156" s="22"/>
    </row>
    <row r="157" spans="1:1" ht="15.75">
      <c r="A157" s="22"/>
    </row>
    <row r="158" spans="1:1" ht="15.75">
      <c r="A158" s="22"/>
    </row>
    <row r="159" spans="1:1" ht="15.75">
      <c r="A159" s="22"/>
    </row>
    <row r="160" spans="1:1" ht="15.75">
      <c r="A160" s="22"/>
    </row>
    <row r="161" spans="1:1" ht="15.75">
      <c r="A161" s="22"/>
    </row>
    <row r="162" spans="1:1" ht="15.75">
      <c r="A162" s="22"/>
    </row>
    <row r="163" spans="1:1" ht="15.75">
      <c r="A163" s="22"/>
    </row>
    <row r="164" spans="1:1" ht="15.75">
      <c r="A164" s="22"/>
    </row>
    <row r="165" spans="1:1" ht="15.75">
      <c r="A165" s="22"/>
    </row>
    <row r="166" spans="1:1" ht="15.75">
      <c r="A166" s="22"/>
    </row>
    <row r="167" spans="1:1" ht="15.75">
      <c r="A167" s="22"/>
    </row>
    <row r="168" spans="1:1" ht="15.75">
      <c r="A168" s="22"/>
    </row>
    <row r="169" spans="1:1" ht="15.75">
      <c r="A169" s="22"/>
    </row>
    <row r="170" spans="1:1" ht="15.75">
      <c r="A170" s="22"/>
    </row>
    <row r="171" spans="1:1" ht="15.75">
      <c r="A171" s="22"/>
    </row>
    <row r="172" spans="1:1" ht="15.75">
      <c r="A172" s="22"/>
    </row>
    <row r="173" spans="1:1" ht="15.75">
      <c r="A173" s="22"/>
    </row>
    <row r="174" spans="1:1" ht="15.75">
      <c r="A174" s="22"/>
    </row>
    <row r="175" spans="1:1" ht="15.75">
      <c r="A175" s="22"/>
    </row>
    <row r="176" spans="1:1" ht="15.75">
      <c r="A176" s="22"/>
    </row>
    <row r="177" spans="1:1" ht="15.75">
      <c r="A177" s="22"/>
    </row>
    <row r="178" spans="1:1" ht="15.75">
      <c r="A178" s="22"/>
    </row>
    <row r="179" spans="1:1" ht="15.75">
      <c r="A179" s="22"/>
    </row>
    <row r="180" spans="1:1" ht="15.75">
      <c r="A180" s="22"/>
    </row>
    <row r="181" spans="1:1" ht="15.75">
      <c r="A181" s="22"/>
    </row>
    <row r="182" spans="1:1" ht="15.75">
      <c r="A182" s="22"/>
    </row>
    <row r="183" spans="1:1" ht="15.75">
      <c r="A183" s="22"/>
    </row>
    <row r="184" spans="1:1" ht="15.75">
      <c r="A184" s="22"/>
    </row>
    <row r="185" spans="1:1" ht="15.75">
      <c r="A185" s="22"/>
    </row>
    <row r="186" spans="1:1" ht="15.75">
      <c r="A186" s="22"/>
    </row>
    <row r="187" spans="1:1" ht="15.75">
      <c r="A187" s="22"/>
    </row>
    <row r="188" spans="1:1" ht="15.75">
      <c r="A188" s="22"/>
    </row>
    <row r="189" spans="1:1" ht="15.75">
      <c r="A189" s="22"/>
    </row>
    <row r="190" spans="1:1" ht="15.75">
      <c r="A190" s="22"/>
    </row>
    <row r="191" spans="1:1" ht="15.75">
      <c r="A191" s="22"/>
    </row>
    <row r="192" spans="1:1" ht="15.75">
      <c r="A192" s="22"/>
    </row>
    <row r="193" spans="1:1" ht="15.75">
      <c r="A193" s="22"/>
    </row>
    <row r="194" spans="1:1" ht="15.75">
      <c r="A194" s="22"/>
    </row>
    <row r="195" spans="1:1" ht="15.75">
      <c r="A195" s="22"/>
    </row>
    <row r="196" spans="1:1" ht="15.75">
      <c r="A196" s="22"/>
    </row>
    <row r="197" spans="1:1" ht="15.75">
      <c r="A197" s="22"/>
    </row>
    <row r="198" spans="1:1" ht="15.75">
      <c r="A198" s="22"/>
    </row>
    <row r="199" spans="1:1" ht="15.75">
      <c r="A199" s="22"/>
    </row>
    <row r="200" spans="1:1" ht="15.75">
      <c r="A200" s="22"/>
    </row>
    <row r="201" spans="1:1" ht="15.75">
      <c r="A201" s="22"/>
    </row>
    <row r="202" spans="1:1" ht="15.75">
      <c r="A202" s="22"/>
    </row>
    <row r="203" spans="1:1" ht="15.75">
      <c r="A203" s="22"/>
    </row>
    <row r="204" spans="1:1" ht="15.75">
      <c r="A204" s="22"/>
    </row>
    <row r="205" spans="1:1" ht="15.75">
      <c r="A205" s="22"/>
    </row>
    <row r="206" spans="1:1" ht="15.75">
      <c r="A206" s="22"/>
    </row>
    <row r="207" spans="1:1" ht="15.75">
      <c r="A207" s="22"/>
    </row>
    <row r="208" spans="1:1" ht="15.75">
      <c r="A208" s="22"/>
    </row>
    <row r="209" spans="1:1" ht="15.75">
      <c r="A209" s="22"/>
    </row>
    <row r="210" spans="1:1" ht="15.75">
      <c r="A210" s="22"/>
    </row>
    <row r="211" spans="1:1" ht="15.75">
      <c r="A211" s="22"/>
    </row>
    <row r="212" spans="1:1" ht="15.75">
      <c r="A212" s="22"/>
    </row>
    <row r="213" spans="1:1" ht="15.75">
      <c r="A213" s="22"/>
    </row>
    <row r="214" spans="1:1" ht="15.75">
      <c r="A214" s="22"/>
    </row>
    <row r="215" spans="1:1" ht="15.75">
      <c r="A215" s="22"/>
    </row>
    <row r="216" spans="1:1" ht="15.75">
      <c r="A216" s="22"/>
    </row>
    <row r="217" spans="1:1" ht="15.75">
      <c r="A217" s="22"/>
    </row>
    <row r="218" spans="1:1" ht="15.75">
      <c r="A218" s="22"/>
    </row>
    <row r="219" spans="1:1" ht="15.75">
      <c r="A219" s="22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179" priority="6" stopIfTrue="1">
      <formula>OR(A40="BANCOS",A40="MUTUALES", A40="FONDOS", A40="COOPERATIVAS", A40="TOTAL")</formula>
    </cfRule>
  </conditionalFormatting>
  <conditionalFormatting sqref="L40">
    <cfRule type="expression" dxfId="178" priority="5" stopIfTrue="1">
      <formula>OR(A40="BANCOS",A40="MUTUALES", A40="FONDOS", A40="COOPERATIVAS", A40="TOTAL")</formula>
    </cfRule>
  </conditionalFormatting>
  <conditionalFormatting sqref="K40">
    <cfRule type="expression" dxfId="177" priority="7" stopIfTrue="1">
      <formula>OR(#REF!="BANCOS",#REF!="MUTUALES",#REF!= "FFP",#REF!= "COOPERATIVAS",#REF!= "TOTAL")</formula>
    </cfRule>
  </conditionalFormatting>
  <conditionalFormatting sqref="K40:L40">
    <cfRule type="expression" dxfId="176" priority="8" stopIfTrue="1">
      <formula>OR(#REF!="BANCOS",#REF!="MUTUALES",#REF!= "FONDOS",#REF!= "COOPERATIVAS",#REF!= "TOTAL")</formula>
    </cfRule>
  </conditionalFormatting>
  <conditionalFormatting sqref="K40">
    <cfRule type="expression" dxfId="175" priority="4" stopIfTrue="1">
      <formula>OR(A40="BANCOS",A40="MUTUALES", A40="FONDOS", A40="COOPERATIVAS", A40="TOTAL")</formula>
    </cfRule>
  </conditionalFormatting>
  <conditionalFormatting sqref="K40">
    <cfRule type="expression" dxfId="174" priority="3" stopIfTrue="1">
      <formula>OR(#REF!="BANCOS",#REF!="MUTUALES",#REF!= "FFP",#REF!= "COOPERATIVAS",#REF!= "TOTAL")</formula>
    </cfRule>
  </conditionalFormatting>
  <conditionalFormatting sqref="L40">
    <cfRule type="expression" dxfId="173" priority="2" stopIfTrue="1">
      <formula>OR(A40="BANCOS",A40="MUTUALES", A40="FONDOS", A40="COOPERATIVAS", A40="TOTAL")</formula>
    </cfRule>
  </conditionalFormatting>
  <conditionalFormatting sqref="K40:L40">
    <cfRule type="expression" dxfId="172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N186"/>
  <sheetViews>
    <sheetView showGridLines="0" zoomScale="70" zoomScaleNormal="70" workbookViewId="0">
      <selection activeCell="R14" sqref="R14"/>
    </sheetView>
  </sheetViews>
  <sheetFormatPr defaultRowHeight="12.75"/>
  <cols>
    <col min="1" max="1" width="27.140625" style="30" customWidth="1"/>
    <col min="2" max="13" width="17.7109375" style="28" customWidth="1"/>
    <col min="14" max="14" width="19.140625" style="29" bestFit="1" customWidth="1"/>
    <col min="15" max="226" width="9.140625" style="24"/>
    <col min="227" max="227" width="42.7109375" style="24" customWidth="1"/>
    <col min="228" max="238" width="24.7109375" style="24" customWidth="1"/>
    <col min="239" max="239" width="2.85546875" style="24" customWidth="1"/>
    <col min="240" max="248" width="9.140625" style="24"/>
    <col min="249" max="250" width="10.85546875" style="24" bestFit="1" customWidth="1"/>
    <col min="251" max="482" width="9.140625" style="24"/>
    <col min="483" max="483" width="42.7109375" style="24" customWidth="1"/>
    <col min="484" max="494" width="24.7109375" style="24" customWidth="1"/>
    <col min="495" max="495" width="2.85546875" style="24" customWidth="1"/>
    <col min="496" max="504" width="9.140625" style="24"/>
    <col min="505" max="506" width="10.85546875" style="24" bestFit="1" customWidth="1"/>
    <col min="507" max="738" width="9.140625" style="24"/>
    <col min="739" max="739" width="42.7109375" style="24" customWidth="1"/>
    <col min="740" max="750" width="24.7109375" style="24" customWidth="1"/>
    <col min="751" max="751" width="2.85546875" style="24" customWidth="1"/>
    <col min="752" max="760" width="9.140625" style="24"/>
    <col min="761" max="762" width="10.85546875" style="24" bestFit="1" customWidth="1"/>
    <col min="763" max="994" width="9.140625" style="24"/>
    <col min="995" max="995" width="42.7109375" style="24" customWidth="1"/>
    <col min="996" max="1006" width="24.7109375" style="24" customWidth="1"/>
    <col min="1007" max="1007" width="2.85546875" style="24" customWidth="1"/>
    <col min="1008" max="1016" width="9.140625" style="24"/>
    <col min="1017" max="1018" width="10.85546875" style="24" bestFit="1" customWidth="1"/>
    <col min="1019" max="1250" width="9.140625" style="24"/>
    <col min="1251" max="1251" width="42.7109375" style="24" customWidth="1"/>
    <col min="1252" max="1262" width="24.7109375" style="24" customWidth="1"/>
    <col min="1263" max="1263" width="2.85546875" style="24" customWidth="1"/>
    <col min="1264" max="1272" width="9.140625" style="24"/>
    <col min="1273" max="1274" width="10.85546875" style="24" bestFit="1" customWidth="1"/>
    <col min="1275" max="1506" width="9.140625" style="24"/>
    <col min="1507" max="1507" width="42.7109375" style="24" customWidth="1"/>
    <col min="1508" max="1518" width="24.7109375" style="24" customWidth="1"/>
    <col min="1519" max="1519" width="2.85546875" style="24" customWidth="1"/>
    <col min="1520" max="1528" width="9.140625" style="24"/>
    <col min="1529" max="1530" width="10.85546875" style="24" bestFit="1" customWidth="1"/>
    <col min="1531" max="1762" width="9.140625" style="24"/>
    <col min="1763" max="1763" width="42.7109375" style="24" customWidth="1"/>
    <col min="1764" max="1774" width="24.7109375" style="24" customWidth="1"/>
    <col min="1775" max="1775" width="2.85546875" style="24" customWidth="1"/>
    <col min="1776" max="1784" width="9.140625" style="24"/>
    <col min="1785" max="1786" width="10.85546875" style="24" bestFit="1" customWidth="1"/>
    <col min="1787" max="2018" width="9.140625" style="24"/>
    <col min="2019" max="2019" width="42.7109375" style="24" customWidth="1"/>
    <col min="2020" max="2030" width="24.7109375" style="24" customWidth="1"/>
    <col min="2031" max="2031" width="2.85546875" style="24" customWidth="1"/>
    <col min="2032" max="2040" width="9.140625" style="24"/>
    <col min="2041" max="2042" width="10.85546875" style="24" bestFit="1" customWidth="1"/>
    <col min="2043" max="2274" width="9.140625" style="24"/>
    <col min="2275" max="2275" width="42.7109375" style="24" customWidth="1"/>
    <col min="2276" max="2286" width="24.7109375" style="24" customWidth="1"/>
    <col min="2287" max="2287" width="2.85546875" style="24" customWidth="1"/>
    <col min="2288" max="2296" width="9.140625" style="24"/>
    <col min="2297" max="2298" width="10.85546875" style="24" bestFit="1" customWidth="1"/>
    <col min="2299" max="2530" width="9.140625" style="24"/>
    <col min="2531" max="2531" width="42.7109375" style="24" customWidth="1"/>
    <col min="2532" max="2542" width="24.7109375" style="24" customWidth="1"/>
    <col min="2543" max="2543" width="2.85546875" style="24" customWidth="1"/>
    <col min="2544" max="2552" width="9.140625" style="24"/>
    <col min="2553" max="2554" width="10.85546875" style="24" bestFit="1" customWidth="1"/>
    <col min="2555" max="2786" width="9.140625" style="24"/>
    <col min="2787" max="2787" width="42.7109375" style="24" customWidth="1"/>
    <col min="2788" max="2798" width="24.7109375" style="24" customWidth="1"/>
    <col min="2799" max="2799" width="2.85546875" style="24" customWidth="1"/>
    <col min="2800" max="2808" width="9.140625" style="24"/>
    <col min="2809" max="2810" width="10.85546875" style="24" bestFit="1" customWidth="1"/>
    <col min="2811" max="3042" width="9.140625" style="24"/>
    <col min="3043" max="3043" width="42.7109375" style="24" customWidth="1"/>
    <col min="3044" max="3054" width="24.7109375" style="24" customWidth="1"/>
    <col min="3055" max="3055" width="2.85546875" style="24" customWidth="1"/>
    <col min="3056" max="3064" width="9.140625" style="24"/>
    <col min="3065" max="3066" width="10.85546875" style="24" bestFit="1" customWidth="1"/>
    <col min="3067" max="3298" width="9.140625" style="24"/>
    <col min="3299" max="3299" width="42.7109375" style="24" customWidth="1"/>
    <col min="3300" max="3310" width="24.7109375" style="24" customWidth="1"/>
    <col min="3311" max="3311" width="2.85546875" style="24" customWidth="1"/>
    <col min="3312" max="3320" width="9.140625" style="24"/>
    <col min="3321" max="3322" width="10.85546875" style="24" bestFit="1" customWidth="1"/>
    <col min="3323" max="3554" width="9.140625" style="24"/>
    <col min="3555" max="3555" width="42.7109375" style="24" customWidth="1"/>
    <col min="3556" max="3566" width="24.7109375" style="24" customWidth="1"/>
    <col min="3567" max="3567" width="2.85546875" style="24" customWidth="1"/>
    <col min="3568" max="3576" width="9.140625" style="24"/>
    <col min="3577" max="3578" width="10.85546875" style="24" bestFit="1" customWidth="1"/>
    <col min="3579" max="3810" width="9.140625" style="24"/>
    <col min="3811" max="3811" width="42.7109375" style="24" customWidth="1"/>
    <col min="3812" max="3822" width="24.7109375" style="24" customWidth="1"/>
    <col min="3823" max="3823" width="2.85546875" style="24" customWidth="1"/>
    <col min="3824" max="3832" width="9.140625" style="24"/>
    <col min="3833" max="3834" width="10.85546875" style="24" bestFit="1" customWidth="1"/>
    <col min="3835" max="4066" width="9.140625" style="24"/>
    <col min="4067" max="4067" width="42.7109375" style="24" customWidth="1"/>
    <col min="4068" max="4078" width="24.7109375" style="24" customWidth="1"/>
    <col min="4079" max="4079" width="2.85546875" style="24" customWidth="1"/>
    <col min="4080" max="4088" width="9.140625" style="24"/>
    <col min="4089" max="4090" width="10.85546875" style="24" bestFit="1" customWidth="1"/>
    <col min="4091" max="4322" width="9.140625" style="24"/>
    <col min="4323" max="4323" width="42.7109375" style="24" customWidth="1"/>
    <col min="4324" max="4334" width="24.7109375" style="24" customWidth="1"/>
    <col min="4335" max="4335" width="2.85546875" style="24" customWidth="1"/>
    <col min="4336" max="4344" width="9.140625" style="24"/>
    <col min="4345" max="4346" width="10.85546875" style="24" bestFit="1" customWidth="1"/>
    <col min="4347" max="4578" width="9.140625" style="24"/>
    <col min="4579" max="4579" width="42.7109375" style="24" customWidth="1"/>
    <col min="4580" max="4590" width="24.7109375" style="24" customWidth="1"/>
    <col min="4591" max="4591" width="2.85546875" style="24" customWidth="1"/>
    <col min="4592" max="4600" width="9.140625" style="24"/>
    <col min="4601" max="4602" width="10.85546875" style="24" bestFit="1" customWidth="1"/>
    <col min="4603" max="4834" width="9.140625" style="24"/>
    <col min="4835" max="4835" width="42.7109375" style="24" customWidth="1"/>
    <col min="4836" max="4846" width="24.7109375" style="24" customWidth="1"/>
    <col min="4847" max="4847" width="2.85546875" style="24" customWidth="1"/>
    <col min="4848" max="4856" width="9.140625" style="24"/>
    <col min="4857" max="4858" width="10.85546875" style="24" bestFit="1" customWidth="1"/>
    <col min="4859" max="5090" width="9.140625" style="24"/>
    <col min="5091" max="5091" width="42.7109375" style="24" customWidth="1"/>
    <col min="5092" max="5102" width="24.7109375" style="24" customWidth="1"/>
    <col min="5103" max="5103" width="2.85546875" style="24" customWidth="1"/>
    <col min="5104" max="5112" width="9.140625" style="24"/>
    <col min="5113" max="5114" width="10.85546875" style="24" bestFit="1" customWidth="1"/>
    <col min="5115" max="5346" width="9.140625" style="24"/>
    <col min="5347" max="5347" width="42.7109375" style="24" customWidth="1"/>
    <col min="5348" max="5358" width="24.7109375" style="24" customWidth="1"/>
    <col min="5359" max="5359" width="2.85546875" style="24" customWidth="1"/>
    <col min="5360" max="5368" width="9.140625" style="24"/>
    <col min="5369" max="5370" width="10.85546875" style="24" bestFit="1" customWidth="1"/>
    <col min="5371" max="5602" width="9.140625" style="24"/>
    <col min="5603" max="5603" width="42.7109375" style="24" customWidth="1"/>
    <col min="5604" max="5614" width="24.7109375" style="24" customWidth="1"/>
    <col min="5615" max="5615" width="2.85546875" style="24" customWidth="1"/>
    <col min="5616" max="5624" width="9.140625" style="24"/>
    <col min="5625" max="5626" width="10.85546875" style="24" bestFit="1" customWidth="1"/>
    <col min="5627" max="5858" width="9.140625" style="24"/>
    <col min="5859" max="5859" width="42.7109375" style="24" customWidth="1"/>
    <col min="5860" max="5870" width="24.7109375" style="24" customWidth="1"/>
    <col min="5871" max="5871" width="2.85546875" style="24" customWidth="1"/>
    <col min="5872" max="5880" width="9.140625" style="24"/>
    <col min="5881" max="5882" width="10.85546875" style="24" bestFit="1" customWidth="1"/>
    <col min="5883" max="6114" width="9.140625" style="24"/>
    <col min="6115" max="6115" width="42.7109375" style="24" customWidth="1"/>
    <col min="6116" max="6126" width="24.7109375" style="24" customWidth="1"/>
    <col min="6127" max="6127" width="2.85546875" style="24" customWidth="1"/>
    <col min="6128" max="6136" width="9.140625" style="24"/>
    <col min="6137" max="6138" width="10.85546875" style="24" bestFit="1" customWidth="1"/>
    <col min="6139" max="6370" width="9.140625" style="24"/>
    <col min="6371" max="6371" width="42.7109375" style="24" customWidth="1"/>
    <col min="6372" max="6382" width="24.7109375" style="24" customWidth="1"/>
    <col min="6383" max="6383" width="2.85546875" style="24" customWidth="1"/>
    <col min="6384" max="6392" width="9.140625" style="24"/>
    <col min="6393" max="6394" width="10.85546875" style="24" bestFit="1" customWidth="1"/>
    <col min="6395" max="6626" width="9.140625" style="24"/>
    <col min="6627" max="6627" width="42.7109375" style="24" customWidth="1"/>
    <col min="6628" max="6638" width="24.7109375" style="24" customWidth="1"/>
    <col min="6639" max="6639" width="2.85546875" style="24" customWidth="1"/>
    <col min="6640" max="6648" width="9.140625" style="24"/>
    <col min="6649" max="6650" width="10.85546875" style="24" bestFit="1" customWidth="1"/>
    <col min="6651" max="6882" width="9.140625" style="24"/>
    <col min="6883" max="6883" width="42.7109375" style="24" customWidth="1"/>
    <col min="6884" max="6894" width="24.7109375" style="24" customWidth="1"/>
    <col min="6895" max="6895" width="2.85546875" style="24" customWidth="1"/>
    <col min="6896" max="6904" width="9.140625" style="24"/>
    <col min="6905" max="6906" width="10.85546875" style="24" bestFit="1" customWidth="1"/>
    <col min="6907" max="7138" width="9.140625" style="24"/>
    <col min="7139" max="7139" width="42.7109375" style="24" customWidth="1"/>
    <col min="7140" max="7150" width="24.7109375" style="24" customWidth="1"/>
    <col min="7151" max="7151" width="2.85546875" style="24" customWidth="1"/>
    <col min="7152" max="7160" width="9.140625" style="24"/>
    <col min="7161" max="7162" width="10.85546875" style="24" bestFit="1" customWidth="1"/>
    <col min="7163" max="7394" width="9.140625" style="24"/>
    <col min="7395" max="7395" width="42.7109375" style="24" customWidth="1"/>
    <col min="7396" max="7406" width="24.7109375" style="24" customWidth="1"/>
    <col min="7407" max="7407" width="2.85546875" style="24" customWidth="1"/>
    <col min="7408" max="7416" width="9.140625" style="24"/>
    <col min="7417" max="7418" width="10.85546875" style="24" bestFit="1" customWidth="1"/>
    <col min="7419" max="7650" width="9.140625" style="24"/>
    <col min="7651" max="7651" width="42.7109375" style="24" customWidth="1"/>
    <col min="7652" max="7662" width="24.7109375" style="24" customWidth="1"/>
    <col min="7663" max="7663" width="2.85546875" style="24" customWidth="1"/>
    <col min="7664" max="7672" width="9.140625" style="24"/>
    <col min="7673" max="7674" width="10.85546875" style="24" bestFit="1" customWidth="1"/>
    <col min="7675" max="7906" width="9.140625" style="24"/>
    <col min="7907" max="7907" width="42.7109375" style="24" customWidth="1"/>
    <col min="7908" max="7918" width="24.7109375" style="24" customWidth="1"/>
    <col min="7919" max="7919" width="2.85546875" style="24" customWidth="1"/>
    <col min="7920" max="7928" width="9.140625" style="24"/>
    <col min="7929" max="7930" width="10.85546875" style="24" bestFit="1" customWidth="1"/>
    <col min="7931" max="8162" width="9.140625" style="24"/>
    <col min="8163" max="8163" width="42.7109375" style="24" customWidth="1"/>
    <col min="8164" max="8174" width="24.7109375" style="24" customWidth="1"/>
    <col min="8175" max="8175" width="2.85546875" style="24" customWidth="1"/>
    <col min="8176" max="8184" width="9.140625" style="24"/>
    <col min="8185" max="8186" width="10.85546875" style="24" bestFit="1" customWidth="1"/>
    <col min="8187" max="8418" width="9.140625" style="24"/>
    <col min="8419" max="8419" width="42.7109375" style="24" customWidth="1"/>
    <col min="8420" max="8430" width="24.7109375" style="24" customWidth="1"/>
    <col min="8431" max="8431" width="2.85546875" style="24" customWidth="1"/>
    <col min="8432" max="8440" width="9.140625" style="24"/>
    <col min="8441" max="8442" width="10.85546875" style="24" bestFit="1" customWidth="1"/>
    <col min="8443" max="8674" width="9.140625" style="24"/>
    <col min="8675" max="8675" width="42.7109375" style="24" customWidth="1"/>
    <col min="8676" max="8686" width="24.7109375" style="24" customWidth="1"/>
    <col min="8687" max="8687" width="2.85546875" style="24" customWidth="1"/>
    <col min="8688" max="8696" width="9.140625" style="24"/>
    <col min="8697" max="8698" width="10.85546875" style="24" bestFit="1" customWidth="1"/>
    <col min="8699" max="8930" width="9.140625" style="24"/>
    <col min="8931" max="8931" width="42.7109375" style="24" customWidth="1"/>
    <col min="8932" max="8942" width="24.7109375" style="24" customWidth="1"/>
    <col min="8943" max="8943" width="2.85546875" style="24" customWidth="1"/>
    <col min="8944" max="8952" width="9.140625" style="24"/>
    <col min="8953" max="8954" width="10.85546875" style="24" bestFit="1" customWidth="1"/>
    <col min="8955" max="9186" width="9.140625" style="24"/>
    <col min="9187" max="9187" width="42.7109375" style="24" customWidth="1"/>
    <col min="9188" max="9198" width="24.7109375" style="24" customWidth="1"/>
    <col min="9199" max="9199" width="2.85546875" style="24" customWidth="1"/>
    <col min="9200" max="9208" width="9.140625" style="24"/>
    <col min="9209" max="9210" width="10.85546875" style="24" bestFit="1" customWidth="1"/>
    <col min="9211" max="9442" width="9.140625" style="24"/>
    <col min="9443" max="9443" width="42.7109375" style="24" customWidth="1"/>
    <col min="9444" max="9454" width="24.7109375" style="24" customWidth="1"/>
    <col min="9455" max="9455" width="2.85546875" style="24" customWidth="1"/>
    <col min="9456" max="9464" width="9.140625" style="24"/>
    <col min="9465" max="9466" width="10.85546875" style="24" bestFit="1" customWidth="1"/>
    <col min="9467" max="9698" width="9.140625" style="24"/>
    <col min="9699" max="9699" width="42.7109375" style="24" customWidth="1"/>
    <col min="9700" max="9710" width="24.7109375" style="24" customWidth="1"/>
    <col min="9711" max="9711" width="2.85546875" style="24" customWidth="1"/>
    <col min="9712" max="9720" width="9.140625" style="24"/>
    <col min="9721" max="9722" width="10.85546875" style="24" bestFit="1" customWidth="1"/>
    <col min="9723" max="9954" width="9.140625" style="24"/>
    <col min="9955" max="9955" width="42.7109375" style="24" customWidth="1"/>
    <col min="9956" max="9966" width="24.7109375" style="24" customWidth="1"/>
    <col min="9967" max="9967" width="2.85546875" style="24" customWidth="1"/>
    <col min="9968" max="9976" width="9.140625" style="24"/>
    <col min="9977" max="9978" width="10.85546875" style="24" bestFit="1" customWidth="1"/>
    <col min="9979" max="10210" width="9.140625" style="24"/>
    <col min="10211" max="10211" width="42.7109375" style="24" customWidth="1"/>
    <col min="10212" max="10222" width="24.7109375" style="24" customWidth="1"/>
    <col min="10223" max="10223" width="2.85546875" style="24" customWidth="1"/>
    <col min="10224" max="10232" width="9.140625" style="24"/>
    <col min="10233" max="10234" width="10.85546875" style="24" bestFit="1" customWidth="1"/>
    <col min="10235" max="10466" width="9.140625" style="24"/>
    <col min="10467" max="10467" width="42.7109375" style="24" customWidth="1"/>
    <col min="10468" max="10478" width="24.7109375" style="24" customWidth="1"/>
    <col min="10479" max="10479" width="2.85546875" style="24" customWidth="1"/>
    <col min="10480" max="10488" width="9.140625" style="24"/>
    <col min="10489" max="10490" width="10.85546875" style="24" bestFit="1" customWidth="1"/>
    <col min="10491" max="10722" width="9.140625" style="24"/>
    <col min="10723" max="10723" width="42.7109375" style="24" customWidth="1"/>
    <col min="10724" max="10734" width="24.7109375" style="24" customWidth="1"/>
    <col min="10735" max="10735" width="2.85546875" style="24" customWidth="1"/>
    <col min="10736" max="10744" width="9.140625" style="24"/>
    <col min="10745" max="10746" width="10.85546875" style="24" bestFit="1" customWidth="1"/>
    <col min="10747" max="10978" width="9.140625" style="24"/>
    <col min="10979" max="10979" width="42.7109375" style="24" customWidth="1"/>
    <col min="10980" max="10990" width="24.7109375" style="24" customWidth="1"/>
    <col min="10991" max="10991" width="2.85546875" style="24" customWidth="1"/>
    <col min="10992" max="11000" width="9.140625" style="24"/>
    <col min="11001" max="11002" width="10.85546875" style="24" bestFit="1" customWidth="1"/>
    <col min="11003" max="11234" width="9.140625" style="24"/>
    <col min="11235" max="11235" width="42.7109375" style="24" customWidth="1"/>
    <col min="11236" max="11246" width="24.7109375" style="24" customWidth="1"/>
    <col min="11247" max="11247" width="2.85546875" style="24" customWidth="1"/>
    <col min="11248" max="11256" width="9.140625" style="24"/>
    <col min="11257" max="11258" width="10.85546875" style="24" bestFit="1" customWidth="1"/>
    <col min="11259" max="11490" width="9.140625" style="24"/>
    <col min="11491" max="11491" width="42.7109375" style="24" customWidth="1"/>
    <col min="11492" max="11502" width="24.7109375" style="24" customWidth="1"/>
    <col min="11503" max="11503" width="2.85546875" style="24" customWidth="1"/>
    <col min="11504" max="11512" width="9.140625" style="24"/>
    <col min="11513" max="11514" width="10.85546875" style="24" bestFit="1" customWidth="1"/>
    <col min="11515" max="11746" width="9.140625" style="24"/>
    <col min="11747" max="11747" width="42.7109375" style="24" customWidth="1"/>
    <col min="11748" max="11758" width="24.7109375" style="24" customWidth="1"/>
    <col min="11759" max="11759" width="2.85546875" style="24" customWidth="1"/>
    <col min="11760" max="11768" width="9.140625" style="24"/>
    <col min="11769" max="11770" width="10.85546875" style="24" bestFit="1" customWidth="1"/>
    <col min="11771" max="12002" width="9.140625" style="24"/>
    <col min="12003" max="12003" width="42.7109375" style="24" customWidth="1"/>
    <col min="12004" max="12014" width="24.7109375" style="24" customWidth="1"/>
    <col min="12015" max="12015" width="2.85546875" style="24" customWidth="1"/>
    <col min="12016" max="12024" width="9.140625" style="24"/>
    <col min="12025" max="12026" width="10.85546875" style="24" bestFit="1" customWidth="1"/>
    <col min="12027" max="12258" width="9.140625" style="24"/>
    <col min="12259" max="12259" width="42.7109375" style="24" customWidth="1"/>
    <col min="12260" max="12270" width="24.7109375" style="24" customWidth="1"/>
    <col min="12271" max="12271" width="2.85546875" style="24" customWidth="1"/>
    <col min="12272" max="12280" width="9.140625" style="24"/>
    <col min="12281" max="12282" width="10.85546875" style="24" bestFit="1" customWidth="1"/>
    <col min="12283" max="12514" width="9.140625" style="24"/>
    <col min="12515" max="12515" width="42.7109375" style="24" customWidth="1"/>
    <col min="12516" max="12526" width="24.7109375" style="24" customWidth="1"/>
    <col min="12527" max="12527" width="2.85546875" style="24" customWidth="1"/>
    <col min="12528" max="12536" width="9.140625" style="24"/>
    <col min="12537" max="12538" width="10.85546875" style="24" bestFit="1" customWidth="1"/>
    <col min="12539" max="12770" width="9.140625" style="24"/>
    <col min="12771" max="12771" width="42.7109375" style="24" customWidth="1"/>
    <col min="12772" max="12782" width="24.7109375" style="24" customWidth="1"/>
    <col min="12783" max="12783" width="2.85546875" style="24" customWidth="1"/>
    <col min="12784" max="12792" width="9.140625" style="24"/>
    <col min="12793" max="12794" width="10.85546875" style="24" bestFit="1" customWidth="1"/>
    <col min="12795" max="13026" width="9.140625" style="24"/>
    <col min="13027" max="13027" width="42.7109375" style="24" customWidth="1"/>
    <col min="13028" max="13038" width="24.7109375" style="24" customWidth="1"/>
    <col min="13039" max="13039" width="2.85546875" style="24" customWidth="1"/>
    <col min="13040" max="13048" width="9.140625" style="24"/>
    <col min="13049" max="13050" width="10.85546875" style="24" bestFit="1" customWidth="1"/>
    <col min="13051" max="13282" width="9.140625" style="24"/>
    <col min="13283" max="13283" width="42.7109375" style="24" customWidth="1"/>
    <col min="13284" max="13294" width="24.7109375" style="24" customWidth="1"/>
    <col min="13295" max="13295" width="2.85546875" style="24" customWidth="1"/>
    <col min="13296" max="13304" width="9.140625" style="24"/>
    <col min="13305" max="13306" width="10.85546875" style="24" bestFit="1" customWidth="1"/>
    <col min="13307" max="13538" width="9.140625" style="24"/>
    <col min="13539" max="13539" width="42.7109375" style="24" customWidth="1"/>
    <col min="13540" max="13550" width="24.7109375" style="24" customWidth="1"/>
    <col min="13551" max="13551" width="2.85546875" style="24" customWidth="1"/>
    <col min="13552" max="13560" width="9.140625" style="24"/>
    <col min="13561" max="13562" width="10.85546875" style="24" bestFit="1" customWidth="1"/>
    <col min="13563" max="13794" width="9.140625" style="24"/>
    <col min="13795" max="13795" width="42.7109375" style="24" customWidth="1"/>
    <col min="13796" max="13806" width="24.7109375" style="24" customWidth="1"/>
    <col min="13807" max="13807" width="2.85546875" style="24" customWidth="1"/>
    <col min="13808" max="13816" width="9.140625" style="24"/>
    <col min="13817" max="13818" width="10.85546875" style="24" bestFit="1" customWidth="1"/>
    <col min="13819" max="14050" width="9.140625" style="24"/>
    <col min="14051" max="14051" width="42.7109375" style="24" customWidth="1"/>
    <col min="14052" max="14062" width="24.7109375" style="24" customWidth="1"/>
    <col min="14063" max="14063" width="2.85546875" style="24" customWidth="1"/>
    <col min="14064" max="14072" width="9.140625" style="24"/>
    <col min="14073" max="14074" width="10.85546875" style="24" bestFit="1" customWidth="1"/>
    <col min="14075" max="14306" width="9.140625" style="24"/>
    <col min="14307" max="14307" width="42.7109375" style="24" customWidth="1"/>
    <col min="14308" max="14318" width="24.7109375" style="24" customWidth="1"/>
    <col min="14319" max="14319" width="2.85546875" style="24" customWidth="1"/>
    <col min="14320" max="14328" width="9.140625" style="24"/>
    <col min="14329" max="14330" width="10.85546875" style="24" bestFit="1" customWidth="1"/>
    <col min="14331" max="14562" width="9.140625" style="24"/>
    <col min="14563" max="14563" width="42.7109375" style="24" customWidth="1"/>
    <col min="14564" max="14574" width="24.7109375" style="24" customWidth="1"/>
    <col min="14575" max="14575" width="2.85546875" style="24" customWidth="1"/>
    <col min="14576" max="14584" width="9.140625" style="24"/>
    <col min="14585" max="14586" width="10.85546875" style="24" bestFit="1" customWidth="1"/>
    <col min="14587" max="14818" width="9.140625" style="24"/>
    <col min="14819" max="14819" width="42.7109375" style="24" customWidth="1"/>
    <col min="14820" max="14830" width="24.7109375" style="24" customWidth="1"/>
    <col min="14831" max="14831" width="2.85546875" style="24" customWidth="1"/>
    <col min="14832" max="14840" width="9.140625" style="24"/>
    <col min="14841" max="14842" width="10.85546875" style="24" bestFit="1" customWidth="1"/>
    <col min="14843" max="15074" width="9.140625" style="24"/>
    <col min="15075" max="15075" width="42.7109375" style="24" customWidth="1"/>
    <col min="15076" max="15086" width="24.7109375" style="24" customWidth="1"/>
    <col min="15087" max="15087" width="2.85546875" style="24" customWidth="1"/>
    <col min="15088" max="15096" width="9.140625" style="24"/>
    <col min="15097" max="15098" width="10.85546875" style="24" bestFit="1" customWidth="1"/>
    <col min="15099" max="15330" width="9.140625" style="24"/>
    <col min="15331" max="15331" width="42.7109375" style="24" customWidth="1"/>
    <col min="15332" max="15342" width="24.7109375" style="24" customWidth="1"/>
    <col min="15343" max="15343" width="2.85546875" style="24" customWidth="1"/>
    <col min="15344" max="15352" width="9.140625" style="24"/>
    <col min="15353" max="15354" width="10.85546875" style="24" bestFit="1" customWidth="1"/>
    <col min="15355" max="15586" width="9.140625" style="24"/>
    <col min="15587" max="15587" width="42.7109375" style="24" customWidth="1"/>
    <col min="15588" max="15598" width="24.7109375" style="24" customWidth="1"/>
    <col min="15599" max="15599" width="2.85546875" style="24" customWidth="1"/>
    <col min="15600" max="15608" width="9.140625" style="24"/>
    <col min="15609" max="15610" width="10.85546875" style="24" bestFit="1" customWidth="1"/>
    <col min="15611" max="15842" width="9.140625" style="24"/>
    <col min="15843" max="15843" width="42.7109375" style="24" customWidth="1"/>
    <col min="15844" max="15854" width="24.7109375" style="24" customWidth="1"/>
    <col min="15855" max="15855" width="2.85546875" style="24" customWidth="1"/>
    <col min="15856" max="15864" width="9.140625" style="24"/>
    <col min="15865" max="15866" width="10.85546875" style="24" bestFit="1" customWidth="1"/>
    <col min="15867" max="16098" width="9.140625" style="24"/>
    <col min="16099" max="16099" width="42.7109375" style="24" customWidth="1"/>
    <col min="16100" max="16110" width="24.7109375" style="24" customWidth="1"/>
    <col min="16111" max="16111" width="2.85546875" style="24" customWidth="1"/>
    <col min="16112" max="16120" width="9.140625" style="24"/>
    <col min="16121" max="16122" width="10.85546875" style="24" bestFit="1" customWidth="1"/>
    <col min="16123" max="16384" width="9.140625" style="24"/>
  </cols>
  <sheetData>
    <row r="1" spans="1:14" ht="5.25" customHeight="1">
      <c r="A1" s="507"/>
      <c r="B1" s="508"/>
      <c r="C1" s="508"/>
      <c r="D1" s="508"/>
      <c r="E1" s="508"/>
      <c r="F1" s="508"/>
      <c r="G1" s="508"/>
      <c r="H1" s="508"/>
      <c r="I1" s="508"/>
      <c r="J1" s="508"/>
      <c r="K1" s="508"/>
      <c r="L1" s="508"/>
      <c r="M1" s="508"/>
      <c r="N1" s="509"/>
    </row>
    <row r="2" spans="1:14" s="25" customFormat="1" ht="33.75" customHeight="1">
      <c r="A2" s="752" t="s">
        <v>759</v>
      </c>
      <c r="B2" s="752"/>
      <c r="C2" s="752"/>
      <c r="D2" s="752"/>
      <c r="E2" s="752"/>
      <c r="F2" s="752"/>
      <c r="G2" s="752"/>
      <c r="H2" s="752"/>
      <c r="I2" s="752"/>
      <c r="J2" s="752"/>
      <c r="K2" s="752"/>
      <c r="L2" s="752"/>
      <c r="M2" s="752"/>
      <c r="N2" s="752"/>
    </row>
    <row r="3" spans="1:14" s="25" customFormat="1" ht="36.75" customHeight="1">
      <c r="A3" s="753" t="s">
        <v>595</v>
      </c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753"/>
      <c r="N3" s="753"/>
    </row>
    <row r="4" spans="1:14" s="25" customFormat="1" ht="36.75" customHeight="1">
      <c r="A4" s="753" t="s">
        <v>874</v>
      </c>
      <c r="B4" s="753"/>
      <c r="C4" s="753"/>
      <c r="D4" s="753"/>
      <c r="E4" s="753"/>
      <c r="F4" s="753"/>
      <c r="G4" s="753"/>
      <c r="H4" s="753"/>
      <c r="I4" s="753"/>
      <c r="J4" s="753"/>
      <c r="K4" s="753"/>
      <c r="L4" s="753"/>
      <c r="M4" s="753"/>
      <c r="N4" s="753"/>
    </row>
    <row r="5" spans="1:14" s="26" customFormat="1" ht="27" customHeight="1">
      <c r="A5" s="754" t="s">
        <v>723</v>
      </c>
      <c r="B5" s="754"/>
      <c r="C5" s="754"/>
      <c r="D5" s="754"/>
      <c r="E5" s="754"/>
      <c r="F5" s="754"/>
      <c r="G5" s="754"/>
      <c r="H5" s="754"/>
      <c r="I5" s="754"/>
      <c r="J5" s="754"/>
      <c r="K5" s="754"/>
      <c r="L5" s="754"/>
      <c r="M5" s="754"/>
      <c r="N5" s="754"/>
    </row>
    <row r="6" spans="1:14" s="27" customFormat="1" ht="35.25" customHeight="1">
      <c r="A6" s="755"/>
      <c r="B6" s="756" t="s">
        <v>42</v>
      </c>
      <c r="C6" s="756"/>
      <c r="D6" s="756"/>
      <c r="E6" s="757" t="s">
        <v>710</v>
      </c>
      <c r="F6" s="758"/>
      <c r="G6" s="758"/>
      <c r="H6" s="757" t="s">
        <v>868</v>
      </c>
      <c r="I6" s="758"/>
      <c r="J6" s="758"/>
      <c r="K6" s="757" t="s">
        <v>891</v>
      </c>
      <c r="L6" s="758"/>
      <c r="M6" s="758"/>
      <c r="N6" s="519" t="s">
        <v>890</v>
      </c>
    </row>
    <row r="7" spans="1:14" s="27" customFormat="1" ht="15.75" customHeight="1">
      <c r="A7" s="755"/>
      <c r="B7" s="645" t="s">
        <v>43</v>
      </c>
      <c r="C7" s="645" t="s">
        <v>44</v>
      </c>
      <c r="D7" s="645" t="s">
        <v>45</v>
      </c>
      <c r="E7" s="645" t="s">
        <v>43</v>
      </c>
      <c r="F7" s="645" t="s">
        <v>44</v>
      </c>
      <c r="G7" s="645" t="s">
        <v>45</v>
      </c>
      <c r="H7" s="645" t="s">
        <v>43</v>
      </c>
      <c r="I7" s="645" t="s">
        <v>44</v>
      </c>
      <c r="J7" s="645" t="s">
        <v>45</v>
      </c>
      <c r="K7" s="645" t="s">
        <v>43</v>
      </c>
      <c r="L7" s="645" t="s">
        <v>44</v>
      </c>
      <c r="M7" s="645" t="s">
        <v>45</v>
      </c>
      <c r="N7" s="520" t="s">
        <v>46</v>
      </c>
    </row>
    <row r="8" spans="1:14" s="27" customFormat="1" ht="15.75">
      <c r="A8" s="511" t="s">
        <v>643</v>
      </c>
      <c r="B8" s="510"/>
      <c r="C8" s="510"/>
      <c r="D8" s="510"/>
      <c r="E8" s="510"/>
      <c r="F8" s="510"/>
      <c r="G8" s="512"/>
      <c r="H8" s="510"/>
      <c r="I8" s="510"/>
      <c r="J8" s="512"/>
      <c r="K8" s="512"/>
      <c r="L8" s="512"/>
      <c r="M8" s="512"/>
      <c r="N8" s="513" t="s">
        <v>100</v>
      </c>
    </row>
    <row r="9" spans="1:14" s="27" customFormat="1" ht="15">
      <c r="A9" s="522" t="s">
        <v>49</v>
      </c>
      <c r="B9" s="523">
        <v>1971644.7150999999</v>
      </c>
      <c r="C9" s="523">
        <v>17094.345969999998</v>
      </c>
      <c r="D9" s="523">
        <v>1988739.0610700001</v>
      </c>
      <c r="E9" s="523">
        <v>2379800.2563299998</v>
      </c>
      <c r="F9" s="523">
        <v>17236.095289999997</v>
      </c>
      <c r="G9" s="523">
        <v>2397036.3516199999</v>
      </c>
      <c r="H9" s="648">
        <v>3365547.0557499998</v>
      </c>
      <c r="I9" s="648">
        <v>27841.50258</v>
      </c>
      <c r="J9" s="648">
        <v>3393388.5583299999</v>
      </c>
      <c r="K9" s="648">
        <v>3589824.7649600012</v>
      </c>
      <c r="L9" s="648">
        <v>33704.109329999999</v>
      </c>
      <c r="M9" s="648">
        <v>3623528.8742900011</v>
      </c>
      <c r="N9" s="649">
        <v>6.7820207442810698E-2</v>
      </c>
    </row>
    <row r="10" spans="1:14" s="27" customFormat="1" ht="15">
      <c r="A10" s="524" t="s">
        <v>51</v>
      </c>
      <c r="B10" s="523">
        <v>65224.903460000001</v>
      </c>
      <c r="C10" s="523">
        <v>0</v>
      </c>
      <c r="D10" s="523">
        <v>65224.903460000001</v>
      </c>
      <c r="E10" s="523">
        <v>56797.00937</v>
      </c>
      <c r="F10" s="523">
        <v>0</v>
      </c>
      <c r="G10" s="523">
        <v>56797.00937</v>
      </c>
      <c r="H10" s="648">
        <v>117041.56701000001</v>
      </c>
      <c r="I10" s="648">
        <v>0</v>
      </c>
      <c r="J10" s="648">
        <v>117041.56701000001</v>
      </c>
      <c r="K10" s="648">
        <v>116750.63622999999</v>
      </c>
      <c r="L10" s="648">
        <v>0</v>
      </c>
      <c r="M10" s="648">
        <v>116750.63622999999</v>
      </c>
      <c r="N10" s="649">
        <v>-2.4857047579956992E-3</v>
      </c>
    </row>
    <row r="11" spans="1:14" s="27" customFormat="1" ht="15">
      <c r="A11" s="525" t="s">
        <v>54</v>
      </c>
      <c r="B11" s="523">
        <v>1165802.41435</v>
      </c>
      <c r="C11" s="523">
        <v>10929.88401</v>
      </c>
      <c r="D11" s="523">
        <v>1176732.2983599999</v>
      </c>
      <c r="E11" s="523">
        <v>1530704.3820100001</v>
      </c>
      <c r="F11" s="523">
        <v>11948.53816</v>
      </c>
      <c r="G11" s="523">
        <v>1542652.9201700001</v>
      </c>
      <c r="H11" s="648">
        <v>2371629.6016899999</v>
      </c>
      <c r="I11" s="648">
        <v>18080.647270000001</v>
      </c>
      <c r="J11" s="648">
        <v>2389710.24896</v>
      </c>
      <c r="K11" s="648">
        <v>2424319.4769500005</v>
      </c>
      <c r="L11" s="648">
        <v>22147.94745</v>
      </c>
      <c r="M11" s="648">
        <v>2446467.4244000004</v>
      </c>
      <c r="N11" s="649">
        <v>2.3750651554807156E-2</v>
      </c>
    </row>
    <row r="12" spans="1:14" s="27" customFormat="1" ht="15">
      <c r="A12" s="525" t="s">
        <v>59</v>
      </c>
      <c r="B12" s="523">
        <v>307363.83665999997</v>
      </c>
      <c r="C12" s="523">
        <v>4438.0075299999999</v>
      </c>
      <c r="D12" s="523">
        <v>311801.84418999997</v>
      </c>
      <c r="E12" s="523">
        <v>372874.31727</v>
      </c>
      <c r="F12" s="523">
        <v>7202.2195399999991</v>
      </c>
      <c r="G12" s="523">
        <v>380076.53681000002</v>
      </c>
      <c r="H12" s="648">
        <v>648303.51849000005</v>
      </c>
      <c r="I12" s="648">
        <v>15034.830310000003</v>
      </c>
      <c r="J12" s="648">
        <v>663338.34880000004</v>
      </c>
      <c r="K12" s="648">
        <v>684061.98910999997</v>
      </c>
      <c r="L12" s="648">
        <v>17424.222659999999</v>
      </c>
      <c r="M12" s="648">
        <v>701486.21176999994</v>
      </c>
      <c r="N12" s="649">
        <v>5.7508906335674181E-2</v>
      </c>
    </row>
    <row r="13" spans="1:14" s="27" customFormat="1" ht="15">
      <c r="A13" s="525" t="s">
        <v>620</v>
      </c>
      <c r="B13" s="523"/>
      <c r="C13" s="523"/>
      <c r="D13" s="523"/>
      <c r="E13" s="523">
        <v>1614393.8717100001</v>
      </c>
      <c r="F13" s="523">
        <v>3243.1492699999999</v>
      </c>
      <c r="G13" s="523">
        <v>1617637.02098</v>
      </c>
      <c r="H13" s="648">
        <v>3753092.05437</v>
      </c>
      <c r="I13" s="648">
        <v>5411.7512100000004</v>
      </c>
      <c r="J13" s="648">
        <v>3758503.8055799999</v>
      </c>
      <c r="K13" s="648">
        <v>4004816.0937100006</v>
      </c>
      <c r="L13" s="648">
        <v>7472.2774800000007</v>
      </c>
      <c r="M13" s="648">
        <v>4012288.3711900008</v>
      </c>
      <c r="N13" s="649">
        <v>6.7522764040633287E-2</v>
      </c>
    </row>
    <row r="14" spans="1:14" s="27" customFormat="1" ht="15">
      <c r="A14" s="525" t="s">
        <v>56</v>
      </c>
      <c r="B14" s="523">
        <v>1321025.2377599999</v>
      </c>
      <c r="C14" s="523">
        <v>21436.26036</v>
      </c>
      <c r="D14" s="523">
        <v>1342461.4981199999</v>
      </c>
      <c r="E14" s="523">
        <v>1634891.33574</v>
      </c>
      <c r="F14" s="523">
        <v>24128.73345</v>
      </c>
      <c r="G14" s="523">
        <v>1659020.06919</v>
      </c>
      <c r="H14" s="648">
        <v>2193673.4674400003</v>
      </c>
      <c r="I14" s="648">
        <v>27221.26873</v>
      </c>
      <c r="J14" s="648">
        <v>2220894.7361700004</v>
      </c>
      <c r="K14" s="648">
        <v>2313362.1072900002</v>
      </c>
      <c r="L14" s="648">
        <v>33749.214719999989</v>
      </c>
      <c r="M14" s="648">
        <v>2347111.3220100002</v>
      </c>
      <c r="N14" s="649">
        <v>5.6831412936600545E-2</v>
      </c>
    </row>
    <row r="15" spans="1:14" s="27" customFormat="1" ht="15">
      <c r="A15" s="525" t="s">
        <v>58</v>
      </c>
      <c r="B15" s="523">
        <v>2110505.7956300001</v>
      </c>
      <c r="C15" s="523">
        <v>16876.989549999998</v>
      </c>
      <c r="D15" s="523">
        <v>2127382.7851800001</v>
      </c>
      <c r="E15" s="523">
        <v>2070299.4032999999</v>
      </c>
      <c r="F15" s="523">
        <v>27865.390420000003</v>
      </c>
      <c r="G15" s="523">
        <v>2098164.79372</v>
      </c>
      <c r="H15" s="648">
        <v>2893915.2932999991</v>
      </c>
      <c r="I15" s="648">
        <v>38455.485650000002</v>
      </c>
      <c r="J15" s="648">
        <v>2932370.7789499993</v>
      </c>
      <c r="K15" s="648">
        <v>3017596.9630300002</v>
      </c>
      <c r="L15" s="648">
        <v>42227.76152</v>
      </c>
      <c r="M15" s="648">
        <v>3059824.7245500004</v>
      </c>
      <c r="N15" s="649">
        <v>4.3464471312744113E-2</v>
      </c>
    </row>
    <row r="16" spans="1:14" s="27" customFormat="1" ht="15">
      <c r="A16" s="525" t="s">
        <v>52</v>
      </c>
      <c r="B16" s="523">
        <v>2482195.9710900001</v>
      </c>
      <c r="C16" s="523">
        <v>66374.396389999994</v>
      </c>
      <c r="D16" s="523">
        <v>2548570.36748</v>
      </c>
      <c r="E16" s="523">
        <v>3263327.2586500002</v>
      </c>
      <c r="F16" s="523">
        <v>64075.35471</v>
      </c>
      <c r="G16" s="523">
        <v>3327402.6133600003</v>
      </c>
      <c r="H16" s="648">
        <v>4723816.8049400002</v>
      </c>
      <c r="I16" s="648">
        <v>87571.316789999997</v>
      </c>
      <c r="J16" s="648">
        <v>4811388.1217299998</v>
      </c>
      <c r="K16" s="648">
        <v>4643071.3745699991</v>
      </c>
      <c r="L16" s="648">
        <v>106558.98147999997</v>
      </c>
      <c r="M16" s="648">
        <v>4749630.3560499987</v>
      </c>
      <c r="N16" s="649">
        <v>-1.2835748045575524E-2</v>
      </c>
    </row>
    <row r="17" spans="1:14" s="27" customFormat="1" ht="15">
      <c r="A17" s="525" t="s">
        <v>57</v>
      </c>
      <c r="B17" s="523">
        <v>1235881.71248</v>
      </c>
      <c r="C17" s="523">
        <v>8207.7693500000005</v>
      </c>
      <c r="D17" s="523">
        <v>1244089.4818299999</v>
      </c>
      <c r="E17" s="523"/>
      <c r="F17" s="523"/>
      <c r="G17" s="523"/>
      <c r="H17" s="648"/>
      <c r="I17" s="648"/>
      <c r="J17" s="648"/>
      <c r="K17" s="28"/>
      <c r="L17" s="28"/>
      <c r="M17" s="648"/>
      <c r="N17" s="649"/>
    </row>
    <row r="18" spans="1:14" s="27" customFormat="1" ht="15">
      <c r="A18" s="525" t="s">
        <v>48</v>
      </c>
      <c r="B18" s="523">
        <v>2206286.0026400001</v>
      </c>
      <c r="C18" s="523">
        <v>77034.308009999993</v>
      </c>
      <c r="D18" s="523">
        <v>2283320.3106499999</v>
      </c>
      <c r="E18" s="523">
        <v>2677203.9953899998</v>
      </c>
      <c r="F18" s="523">
        <v>69940.329140000002</v>
      </c>
      <c r="G18" s="523">
        <v>2747144.3245299999</v>
      </c>
      <c r="H18" s="648">
        <v>3393508.9499599994</v>
      </c>
      <c r="I18" s="648">
        <v>90110.048250000022</v>
      </c>
      <c r="J18" s="648">
        <v>3483618.9982099994</v>
      </c>
      <c r="K18" s="648">
        <v>3539310.981099999</v>
      </c>
      <c r="L18" s="648">
        <v>103114.21341999999</v>
      </c>
      <c r="M18" s="648">
        <v>3642425.194519999</v>
      </c>
      <c r="N18" s="649">
        <v>4.5586557080897538E-2</v>
      </c>
    </row>
    <row r="19" spans="1:14" s="27" customFormat="1" ht="15">
      <c r="A19" s="525" t="s">
        <v>50</v>
      </c>
      <c r="B19" s="523">
        <v>65993.991259999995</v>
      </c>
      <c r="C19" s="523">
        <v>79.553089999999997</v>
      </c>
      <c r="D19" s="523">
        <v>66073.544349999996</v>
      </c>
      <c r="E19" s="523">
        <v>71673.432939999999</v>
      </c>
      <c r="F19" s="523">
        <v>0</v>
      </c>
      <c r="G19" s="523">
        <v>71673.432939999999</v>
      </c>
      <c r="H19" s="648">
        <v>81031.87827999999</v>
      </c>
      <c r="I19" s="648">
        <v>0</v>
      </c>
      <c r="J19" s="648">
        <v>81031.87827999999</v>
      </c>
      <c r="K19" s="648">
        <v>46258.379739999997</v>
      </c>
      <c r="L19" s="648">
        <v>0</v>
      </c>
      <c r="M19" s="648">
        <v>46258.379739999997</v>
      </c>
      <c r="N19" s="649">
        <v>-0.42913356173039208</v>
      </c>
    </row>
    <row r="20" spans="1:14" s="27" customFormat="1" ht="15">
      <c r="A20" s="527" t="s">
        <v>47</v>
      </c>
      <c r="B20" s="528">
        <v>2485914.7081800001</v>
      </c>
      <c r="C20" s="528">
        <v>46954.720809999999</v>
      </c>
      <c r="D20" s="528">
        <v>2532869.4289899999</v>
      </c>
      <c r="E20" s="523">
        <v>2770395.8731499999</v>
      </c>
      <c r="F20" s="523">
        <v>45283.218079999999</v>
      </c>
      <c r="G20" s="523">
        <v>2815679.0912299999</v>
      </c>
      <c r="H20" s="648">
        <v>3908265.8608999997</v>
      </c>
      <c r="I20" s="648">
        <v>69495.983540000001</v>
      </c>
      <c r="J20" s="648">
        <v>3977761.8444399997</v>
      </c>
      <c r="K20" s="648">
        <v>4507622.2201800002</v>
      </c>
      <c r="L20" s="648">
        <v>61703.930619999999</v>
      </c>
      <c r="M20" s="648">
        <v>4569326.1507999999</v>
      </c>
      <c r="N20" s="649">
        <v>0.14871787942429782</v>
      </c>
    </row>
    <row r="21" spans="1:14" s="27" customFormat="1" ht="15">
      <c r="A21" s="525" t="s">
        <v>619</v>
      </c>
      <c r="B21" s="523"/>
      <c r="C21" s="523"/>
      <c r="D21" s="523"/>
      <c r="E21" s="523">
        <v>1307279.2741500002</v>
      </c>
      <c r="F21" s="523">
        <v>16366.30373</v>
      </c>
      <c r="G21" s="523">
        <v>1323645.5778800002</v>
      </c>
      <c r="H21" s="648">
        <v>2089785.18946</v>
      </c>
      <c r="I21" s="648">
        <v>12549.24026</v>
      </c>
      <c r="J21" s="648">
        <v>2102334.4297199999</v>
      </c>
      <c r="K21" s="648">
        <v>2283624.9641300007</v>
      </c>
      <c r="L21" s="648">
        <v>16635.930410000001</v>
      </c>
      <c r="M21" s="648">
        <v>2300260.8945400007</v>
      </c>
      <c r="N21" s="649">
        <v>9.41460416677673E-2</v>
      </c>
    </row>
    <row r="22" spans="1:14" s="27" customFormat="1" ht="15">
      <c r="A22" s="530" t="s">
        <v>55</v>
      </c>
      <c r="B22" s="528">
        <v>1666870.3383599999</v>
      </c>
      <c r="C22" s="528">
        <v>9549.5592799999995</v>
      </c>
      <c r="D22" s="528">
        <v>1676419.8976400001</v>
      </c>
      <c r="E22" s="523">
        <v>1964939.85457</v>
      </c>
      <c r="F22" s="523">
        <v>18237.999980000001</v>
      </c>
      <c r="G22" s="523">
        <v>1983177.85455</v>
      </c>
      <c r="H22" s="648">
        <v>2903737.72199</v>
      </c>
      <c r="I22" s="648">
        <v>22808.079259999999</v>
      </c>
      <c r="J22" s="648">
        <v>2926545.80125</v>
      </c>
      <c r="K22" s="648">
        <v>3128469.5278200004</v>
      </c>
      <c r="L22" s="648">
        <v>22415.372369999997</v>
      </c>
      <c r="M22" s="648">
        <v>3150884.9001900004</v>
      </c>
      <c r="N22" s="649">
        <v>7.6656616426156621E-2</v>
      </c>
    </row>
    <row r="23" spans="1:14" s="27" customFormat="1" ht="15">
      <c r="A23" s="522" t="s">
        <v>53</v>
      </c>
      <c r="B23" s="523">
        <v>2035268.7492500001</v>
      </c>
      <c r="C23" s="523">
        <v>73883.386209999997</v>
      </c>
      <c r="D23" s="523">
        <v>2109152.13546</v>
      </c>
      <c r="E23" s="523">
        <v>3050950.6864699996</v>
      </c>
      <c r="F23" s="523">
        <v>61621.608220000002</v>
      </c>
      <c r="G23" s="523">
        <v>3112572.2946899994</v>
      </c>
      <c r="H23" s="648">
        <v>4524214.4461000022</v>
      </c>
      <c r="I23" s="648">
        <v>67584.635519999996</v>
      </c>
      <c r="J23" s="648">
        <v>4591799.0816200022</v>
      </c>
      <c r="K23" s="648">
        <v>4725987.5142200012</v>
      </c>
      <c r="L23" s="648">
        <v>84614.239619999978</v>
      </c>
      <c r="M23" s="648">
        <v>4810601.7538400013</v>
      </c>
      <c r="N23" s="649">
        <v>4.765075046419609E-2</v>
      </c>
    </row>
    <row r="24" spans="1:14" s="27" customFormat="1" ht="15">
      <c r="A24" s="525" t="s">
        <v>60</v>
      </c>
      <c r="B24" s="523">
        <v>19119978.376219999</v>
      </c>
      <c r="C24" s="523">
        <v>352859.18055999989</v>
      </c>
      <c r="D24" s="523">
        <v>19472837.556780003</v>
      </c>
      <c r="E24" s="523">
        <v>24765530.951049998</v>
      </c>
      <c r="F24" s="523">
        <v>367148.93999000004</v>
      </c>
      <c r="G24" s="523">
        <v>25132679.891040001</v>
      </c>
      <c r="H24" s="523">
        <v>36967563.409680001</v>
      </c>
      <c r="I24" s="523">
        <v>482164.78937000001</v>
      </c>
      <c r="J24" s="523">
        <v>37449728.199049994</v>
      </c>
      <c r="K24" s="523">
        <v>39025076.993040003</v>
      </c>
      <c r="L24" s="523">
        <v>551768.20107999991</v>
      </c>
      <c r="M24" s="648">
        <v>39576845.194120005</v>
      </c>
      <c r="N24" s="649">
        <v>5.6799263902907793E-2</v>
      </c>
    </row>
    <row r="25" spans="1:14" s="27" customFormat="1" ht="15.75">
      <c r="A25" s="529" t="s">
        <v>644</v>
      </c>
      <c r="B25" s="510"/>
      <c r="C25" s="510"/>
      <c r="D25" s="510"/>
      <c r="E25" s="510"/>
      <c r="F25" s="510"/>
      <c r="G25" s="510"/>
      <c r="H25" s="510"/>
      <c r="I25" s="510"/>
      <c r="J25" s="510"/>
      <c r="K25" s="510"/>
      <c r="L25" s="510"/>
      <c r="M25" s="510"/>
      <c r="N25" s="510"/>
    </row>
    <row r="26" spans="1:14" s="27" customFormat="1" ht="15">
      <c r="A26" s="521" t="s">
        <v>623</v>
      </c>
      <c r="B26" s="514"/>
      <c r="C26" s="514"/>
      <c r="D26" s="514"/>
      <c r="E26" s="523">
        <v>152332.05325</v>
      </c>
      <c r="F26" s="523">
        <v>6046.40085</v>
      </c>
      <c r="G26" s="523">
        <v>158378.4541</v>
      </c>
      <c r="H26" s="523">
        <v>277940.99091000005</v>
      </c>
      <c r="I26" s="523">
        <v>9405.7966199999992</v>
      </c>
      <c r="J26" s="523">
        <v>287346.78753000003</v>
      </c>
      <c r="K26" s="648">
        <v>312996.47390000016</v>
      </c>
      <c r="L26" s="648">
        <v>7413.7733699999999</v>
      </c>
      <c r="M26" s="648">
        <v>320410.24727000017</v>
      </c>
      <c r="N26" s="649">
        <v>0.11506465767099683</v>
      </c>
    </row>
    <row r="27" spans="1:14" s="27" customFormat="1" ht="15">
      <c r="A27" s="521" t="s">
        <v>624</v>
      </c>
      <c r="B27" s="514"/>
      <c r="C27" s="514"/>
      <c r="D27" s="514"/>
      <c r="E27" s="523">
        <v>723827.19074999995</v>
      </c>
      <c r="F27" s="523">
        <v>8226.4822800000002</v>
      </c>
      <c r="G27" s="523">
        <v>732053.67302999995</v>
      </c>
      <c r="H27" s="523">
        <v>965544.72406000039</v>
      </c>
      <c r="I27" s="523">
        <v>15189.26173</v>
      </c>
      <c r="J27" s="523">
        <v>980733.98579000041</v>
      </c>
      <c r="K27" s="648">
        <v>991260.66337000031</v>
      </c>
      <c r="L27" s="648">
        <v>21721.935089999995</v>
      </c>
      <c r="M27" s="648">
        <v>1012982.5984600004</v>
      </c>
      <c r="N27" s="649">
        <v>3.2882120062376563E-2</v>
      </c>
    </row>
    <row r="28" spans="1:14" s="27" customFormat="1" ht="15">
      <c r="A28" s="521" t="s">
        <v>622</v>
      </c>
      <c r="B28" s="514"/>
      <c r="C28" s="514"/>
      <c r="D28" s="514"/>
      <c r="E28" s="523">
        <v>1517000.3126600001</v>
      </c>
      <c r="F28" s="523">
        <v>15315.339679999999</v>
      </c>
      <c r="G28" s="523">
        <v>1532315.65234</v>
      </c>
      <c r="H28" s="523">
        <v>1869801.9617699999</v>
      </c>
      <c r="I28" s="523">
        <v>27169.382439999998</v>
      </c>
      <c r="J28" s="523">
        <v>1896971.34421</v>
      </c>
      <c r="K28" s="648">
        <v>1882013.8102300004</v>
      </c>
      <c r="L28" s="648">
        <v>36279.931230000002</v>
      </c>
      <c r="M28" s="648">
        <v>1918293.7414600004</v>
      </c>
      <c r="N28" s="649">
        <v>1.12402316013267E-2</v>
      </c>
    </row>
    <row r="29" spans="1:14" s="27" customFormat="1" ht="15">
      <c r="A29" s="525" t="s">
        <v>60</v>
      </c>
      <c r="B29" s="514"/>
      <c r="C29" s="514"/>
      <c r="D29" s="514"/>
      <c r="E29" s="514">
        <v>2393159.5566600002</v>
      </c>
      <c r="F29" s="514">
        <v>29588.222809999999</v>
      </c>
      <c r="G29" s="514">
        <v>2422747.77947</v>
      </c>
      <c r="H29" s="514">
        <v>3113287.6767400005</v>
      </c>
      <c r="I29" s="514">
        <v>51764.440789999993</v>
      </c>
      <c r="J29" s="514">
        <v>3165052.1175300004</v>
      </c>
      <c r="K29" s="514">
        <v>3186270.9475000007</v>
      </c>
      <c r="L29" s="514">
        <v>65415.639689999996</v>
      </c>
      <c r="M29" s="514">
        <v>3251686.5871900013</v>
      </c>
      <c r="N29" s="649">
        <v>2.7372209506493217E-2</v>
      </c>
    </row>
    <row r="30" spans="1:14" s="27" customFormat="1" ht="15.75">
      <c r="A30" s="511" t="s">
        <v>869</v>
      </c>
      <c r="B30" s="510"/>
      <c r="C30" s="510"/>
      <c r="D30" s="510"/>
      <c r="E30" s="510"/>
      <c r="F30" s="510"/>
      <c r="G30" s="510"/>
      <c r="H30" s="510"/>
      <c r="I30" s="510"/>
      <c r="J30" s="510"/>
      <c r="K30" s="510"/>
      <c r="L30" s="510"/>
      <c r="M30" s="510"/>
      <c r="N30" s="510"/>
    </row>
    <row r="31" spans="1:14" s="27" customFormat="1" ht="15">
      <c r="A31" s="581" t="s">
        <v>808</v>
      </c>
      <c r="B31" s="514">
        <v>111873.41297</v>
      </c>
      <c r="C31" s="514">
        <v>2644.1196300000001</v>
      </c>
      <c r="D31" s="514">
        <v>114517.53260000001</v>
      </c>
      <c r="E31" s="523">
        <v>120049.83236</v>
      </c>
      <c r="F31" s="523">
        <v>1054.2676200000001</v>
      </c>
      <c r="G31" s="523">
        <v>121104.09998</v>
      </c>
      <c r="H31" s="523">
        <v>137412.91582999998</v>
      </c>
      <c r="I31" s="523">
        <v>674.84388000000001</v>
      </c>
      <c r="J31" s="523">
        <v>138087.75970999998</v>
      </c>
      <c r="K31" s="648">
        <v>132427.95588000002</v>
      </c>
      <c r="L31" s="648">
        <v>713.65057999999999</v>
      </c>
      <c r="M31" s="648">
        <v>133141.60646000001</v>
      </c>
      <c r="N31" s="649">
        <v>-3.581891154138106E-2</v>
      </c>
    </row>
    <row r="32" spans="1:14" s="27" customFormat="1" ht="15">
      <c r="A32" s="581" t="s">
        <v>809</v>
      </c>
      <c r="B32" s="514">
        <v>15965.72803</v>
      </c>
      <c r="C32" s="514">
        <v>9154.8505100000002</v>
      </c>
      <c r="D32" s="514">
        <v>25120.578539999999</v>
      </c>
      <c r="E32" s="523">
        <v>15946.504710000001</v>
      </c>
      <c r="F32" s="523">
        <v>7862.39851</v>
      </c>
      <c r="G32" s="523">
        <v>23808.90322</v>
      </c>
      <c r="H32" s="523">
        <v>13868.54038</v>
      </c>
      <c r="I32" s="523">
        <v>6048.394659999999</v>
      </c>
      <c r="J32" s="523">
        <v>19916.93504</v>
      </c>
      <c r="K32" s="648">
        <v>13136.152320000001</v>
      </c>
      <c r="L32" s="648">
        <v>5412.5898700000007</v>
      </c>
      <c r="M32" s="648">
        <v>18548.742190000001</v>
      </c>
      <c r="N32" s="649">
        <v>-6.8694949662294946E-2</v>
      </c>
    </row>
    <row r="33" spans="1:14" s="27" customFormat="1" ht="15">
      <c r="A33" s="581" t="s">
        <v>810</v>
      </c>
      <c r="B33" s="514">
        <v>16924.97507</v>
      </c>
      <c r="C33" s="514">
        <v>91.055909999999997</v>
      </c>
      <c r="D33" s="514">
        <v>17016.03098</v>
      </c>
      <c r="E33" s="523">
        <v>15672.18742</v>
      </c>
      <c r="F33" s="523">
        <v>0</v>
      </c>
      <c r="G33" s="523">
        <v>15672.18742</v>
      </c>
      <c r="H33" s="523">
        <v>13913.371559999998</v>
      </c>
      <c r="I33" s="523">
        <v>77.401210000000006</v>
      </c>
      <c r="J33" s="523">
        <v>13990.772769999998</v>
      </c>
      <c r="K33" s="648">
        <v>13515.217700000001</v>
      </c>
      <c r="L33" s="648">
        <v>77.401210000000006</v>
      </c>
      <c r="M33" s="648">
        <v>13592.618910000001</v>
      </c>
      <c r="N33" s="649">
        <v>-2.8458317960373569E-2</v>
      </c>
    </row>
    <row r="34" spans="1:14" s="27" customFormat="1" ht="15">
      <c r="A34" s="581" t="s">
        <v>811</v>
      </c>
      <c r="B34" s="514">
        <v>13990.878930000001</v>
      </c>
      <c r="C34" s="514">
        <v>86.882509999999996</v>
      </c>
      <c r="D34" s="514">
        <v>14077.76144</v>
      </c>
      <c r="E34" s="523">
        <v>13647.141669999999</v>
      </c>
      <c r="F34" s="523">
        <v>96.243990000000011</v>
      </c>
      <c r="G34" s="523">
        <v>13743.38566</v>
      </c>
      <c r="H34" s="523">
        <v>16110.427279999998</v>
      </c>
      <c r="I34" s="523">
        <v>0</v>
      </c>
      <c r="J34" s="523">
        <v>16110.427279999998</v>
      </c>
      <c r="K34" s="648">
        <v>13769.080900000001</v>
      </c>
      <c r="L34" s="648">
        <v>1545.6027799999999</v>
      </c>
      <c r="M34" s="648">
        <v>15314.68368</v>
      </c>
      <c r="N34" s="649">
        <v>-4.939307854285524E-2</v>
      </c>
    </row>
    <row r="35" spans="1:14" s="27" customFormat="1" ht="15">
      <c r="A35" s="581" t="s">
        <v>812</v>
      </c>
      <c r="B35" s="514">
        <v>11336.92749</v>
      </c>
      <c r="C35" s="514">
        <v>0</v>
      </c>
      <c r="D35" s="514">
        <v>11336.92749</v>
      </c>
      <c r="E35" s="523">
        <v>8326.3972400000002</v>
      </c>
      <c r="F35" s="523">
        <v>3.1243099999999999</v>
      </c>
      <c r="G35" s="523">
        <v>8329.5215499999995</v>
      </c>
      <c r="H35" s="523">
        <v>8389.5910200000017</v>
      </c>
      <c r="I35" s="523">
        <v>6.5718199999999998</v>
      </c>
      <c r="J35" s="523">
        <v>8396.1628400000009</v>
      </c>
      <c r="K35" s="648">
        <v>8542.6788299999989</v>
      </c>
      <c r="L35" s="648">
        <v>4.76668</v>
      </c>
      <c r="M35" s="648">
        <v>8547.4455099999996</v>
      </c>
      <c r="N35" s="649">
        <v>1.8018072407942842E-2</v>
      </c>
    </row>
    <row r="36" spans="1:14" s="27" customFormat="1" ht="15">
      <c r="A36" s="581" t="s">
        <v>813</v>
      </c>
      <c r="B36" s="514">
        <v>1298.2945500000001</v>
      </c>
      <c r="C36" s="514">
        <v>130.99292</v>
      </c>
      <c r="D36" s="514">
        <v>1429.28747</v>
      </c>
      <c r="E36" s="523">
        <v>792.64481000000001</v>
      </c>
      <c r="F36" s="523">
        <v>130.99292</v>
      </c>
      <c r="G36" s="523">
        <v>923.63773000000003</v>
      </c>
      <c r="H36" s="523">
        <v>841.43211999999994</v>
      </c>
      <c r="I36" s="523">
        <v>110.93418</v>
      </c>
      <c r="J36" s="523">
        <v>952.36629999999991</v>
      </c>
      <c r="K36" s="648">
        <v>736.25791000000004</v>
      </c>
      <c r="L36" s="648">
        <v>110.93418</v>
      </c>
      <c r="M36" s="648">
        <v>847.19209000000001</v>
      </c>
      <c r="N36" s="649">
        <v>-0.11043461953662148</v>
      </c>
    </row>
    <row r="37" spans="1:14" s="27" customFormat="1" ht="15">
      <c r="A37" s="581" t="s">
        <v>815</v>
      </c>
      <c r="B37" s="514">
        <v>393.35413999999997</v>
      </c>
      <c r="C37" s="514">
        <v>0</v>
      </c>
      <c r="D37" s="514">
        <v>393.35413999999997</v>
      </c>
      <c r="E37" s="523">
        <v>1161.2566499999998</v>
      </c>
      <c r="F37" s="523">
        <v>0</v>
      </c>
      <c r="G37" s="523">
        <v>1161.2566499999998</v>
      </c>
      <c r="H37" s="523">
        <v>1389.74542</v>
      </c>
      <c r="I37" s="523">
        <v>0</v>
      </c>
      <c r="J37" s="523">
        <v>1389.74542</v>
      </c>
      <c r="K37" s="648">
        <v>1416.5006700000001</v>
      </c>
      <c r="L37" s="648">
        <v>0</v>
      </c>
      <c r="M37" s="648">
        <v>1416.5006700000001</v>
      </c>
      <c r="N37" s="649">
        <v>1.9251907302562099E-2</v>
      </c>
    </row>
    <row r="38" spans="1:14" s="27" customFormat="1" ht="15">
      <c r="A38" s="581" t="s">
        <v>814</v>
      </c>
      <c r="B38" s="514">
        <v>1033.7052699999999</v>
      </c>
      <c r="C38" s="514">
        <v>32.791179999999997</v>
      </c>
      <c r="D38" s="514">
        <v>1066.4964500000001</v>
      </c>
      <c r="E38" s="523">
        <v>1147.2724900000001</v>
      </c>
      <c r="F38" s="523">
        <v>32.791179999999997</v>
      </c>
      <c r="G38" s="523">
        <v>1180.06367</v>
      </c>
      <c r="H38" s="523">
        <v>1741.1096399999999</v>
      </c>
      <c r="I38" s="523">
        <v>40.34657</v>
      </c>
      <c r="J38" s="523">
        <v>1781.4562099999998</v>
      </c>
      <c r="K38" s="648">
        <v>1879.5746999999999</v>
      </c>
      <c r="L38" s="648">
        <v>40.34657</v>
      </c>
      <c r="M38" s="648">
        <v>1919.9212699999998</v>
      </c>
      <c r="N38" s="649">
        <v>7.7725772445453423E-2</v>
      </c>
    </row>
    <row r="39" spans="1:14" s="27" customFormat="1" ht="15">
      <c r="A39" s="516" t="s">
        <v>60</v>
      </c>
      <c r="B39" s="514">
        <v>172817.27645</v>
      </c>
      <c r="C39" s="514">
        <v>12140.692660000001</v>
      </c>
      <c r="D39" s="514">
        <v>184957.96911000001</v>
      </c>
      <c r="E39" s="514">
        <v>176743.23735000001</v>
      </c>
      <c r="F39" s="514">
        <v>9179.8185300000005</v>
      </c>
      <c r="G39" s="514">
        <v>185923.05588</v>
      </c>
      <c r="H39" s="514">
        <v>193667.13324999998</v>
      </c>
      <c r="I39" s="514">
        <v>6958.4923199999994</v>
      </c>
      <c r="J39" s="514">
        <v>200625.62557</v>
      </c>
      <c r="K39" s="514">
        <v>185423.41891000001</v>
      </c>
      <c r="L39" s="514">
        <v>7905.2918700000009</v>
      </c>
      <c r="M39" s="514">
        <v>193328.71077999996</v>
      </c>
      <c r="N39" s="649">
        <v>-3.6370801433110445E-2</v>
      </c>
    </row>
    <row r="40" spans="1:14" s="27" customFormat="1" ht="15.75">
      <c r="A40" s="511" t="s">
        <v>870</v>
      </c>
      <c r="B40" s="510"/>
      <c r="C40" s="510"/>
      <c r="D40" s="510"/>
      <c r="E40" s="510"/>
      <c r="F40" s="510"/>
      <c r="G40" s="510"/>
      <c r="H40" s="510"/>
      <c r="I40" s="510"/>
      <c r="J40" s="510"/>
      <c r="K40" s="510"/>
      <c r="L40" s="510"/>
      <c r="M40" s="510"/>
      <c r="N40" s="510"/>
    </row>
    <row r="41" spans="1:14" s="27" customFormat="1" ht="15">
      <c r="A41" s="516" t="s">
        <v>61</v>
      </c>
      <c r="B41" s="514">
        <v>866976.29601000005</v>
      </c>
      <c r="C41" s="514">
        <v>1478.8190199999999</v>
      </c>
      <c r="D41" s="514">
        <v>868455.11502999999</v>
      </c>
      <c r="E41" s="523"/>
      <c r="F41" s="514"/>
      <c r="G41" s="514"/>
      <c r="H41" s="523"/>
      <c r="I41" s="514"/>
      <c r="J41" s="514"/>
      <c r="K41" s="514"/>
      <c r="L41" s="514"/>
      <c r="M41" s="514"/>
      <c r="N41" s="515"/>
    </row>
    <row r="42" spans="1:14" s="27" customFormat="1" ht="15">
      <c r="A42" s="516" t="s">
        <v>62</v>
      </c>
      <c r="B42" s="514">
        <v>142690.37395000001</v>
      </c>
      <c r="C42" s="514">
        <v>2454.66068</v>
      </c>
      <c r="D42" s="514">
        <v>145145.03463000001</v>
      </c>
      <c r="E42" s="514"/>
      <c r="F42" s="514"/>
      <c r="G42" s="514"/>
      <c r="H42" s="514"/>
      <c r="I42" s="514"/>
      <c r="J42" s="514"/>
      <c r="K42" s="514"/>
      <c r="L42" s="514"/>
      <c r="M42" s="514"/>
      <c r="N42" s="515"/>
    </row>
    <row r="43" spans="1:14" s="27" customFormat="1" ht="15">
      <c r="A43" s="516" t="s">
        <v>63</v>
      </c>
      <c r="B43" s="514">
        <v>559270.35637000005</v>
      </c>
      <c r="C43" s="514">
        <v>6695.5240999999996</v>
      </c>
      <c r="D43" s="514">
        <v>565965.88046999997</v>
      </c>
      <c r="E43" s="514"/>
      <c r="F43" s="514"/>
      <c r="G43" s="514"/>
      <c r="H43" s="514"/>
      <c r="I43" s="514"/>
      <c r="J43" s="514"/>
      <c r="K43" s="514"/>
      <c r="L43" s="514"/>
      <c r="M43" s="514"/>
      <c r="N43" s="515"/>
    </row>
    <row r="44" spans="1:14" s="27" customFormat="1" ht="15">
      <c r="A44" s="516" t="s">
        <v>64</v>
      </c>
      <c r="B44" s="514">
        <v>923736.91848999995</v>
      </c>
      <c r="C44" s="514">
        <v>13228.13888</v>
      </c>
      <c r="D44" s="514">
        <v>936965.05737000005</v>
      </c>
      <c r="E44" s="514"/>
      <c r="F44" s="514"/>
      <c r="G44" s="514"/>
      <c r="H44" s="514"/>
      <c r="I44" s="514"/>
      <c r="J44" s="514"/>
      <c r="K44" s="514"/>
      <c r="L44" s="514"/>
      <c r="M44" s="514"/>
      <c r="N44" s="515"/>
    </row>
    <row r="45" spans="1:14" s="27" customFormat="1" ht="15">
      <c r="A45" s="516" t="s">
        <v>60</v>
      </c>
      <c r="B45" s="514">
        <v>2492673.9448199999</v>
      </c>
      <c r="C45" s="514">
        <v>23857.142680000001</v>
      </c>
      <c r="D45" s="514">
        <v>2516531.0874999999</v>
      </c>
      <c r="E45" s="514"/>
      <c r="F45" s="514"/>
      <c r="G45" s="514"/>
      <c r="H45" s="514"/>
      <c r="I45" s="514"/>
      <c r="J45" s="514"/>
      <c r="K45" s="514"/>
      <c r="L45" s="514"/>
      <c r="M45" s="514"/>
      <c r="N45" s="515"/>
    </row>
    <row r="46" spans="1:14" s="27" customFormat="1" ht="15.75">
      <c r="A46" s="511" t="s">
        <v>285</v>
      </c>
      <c r="B46" s="510"/>
      <c r="C46" s="510"/>
      <c r="D46" s="510"/>
      <c r="E46" s="510"/>
      <c r="F46" s="510"/>
      <c r="G46" s="510"/>
      <c r="H46" s="510"/>
      <c r="I46" s="510"/>
      <c r="J46" s="510"/>
      <c r="K46" s="510"/>
      <c r="L46" s="510"/>
      <c r="M46" s="510"/>
      <c r="N46" s="510"/>
    </row>
    <row r="47" spans="1:14" s="27" customFormat="1" ht="15">
      <c r="A47" s="516" t="s">
        <v>86</v>
      </c>
      <c r="B47" s="514">
        <v>4702.2302200000004</v>
      </c>
      <c r="C47" s="514">
        <v>34.821899999999999</v>
      </c>
      <c r="D47" s="514">
        <v>4737.0521200000003</v>
      </c>
      <c r="E47" s="523">
        <v>4118.9821099999999</v>
      </c>
      <c r="F47" s="523">
        <v>33.356720000000003</v>
      </c>
      <c r="G47" s="523">
        <v>4152.3388299999997</v>
      </c>
      <c r="H47" s="523">
        <v>5228.9101600000004</v>
      </c>
      <c r="I47" s="523">
        <v>158.27065999999999</v>
      </c>
      <c r="J47" s="523">
        <v>5387.1808200000005</v>
      </c>
      <c r="K47" s="648">
        <v>4812.5080299999991</v>
      </c>
      <c r="L47" s="648">
        <v>170.77194</v>
      </c>
      <c r="M47" s="648">
        <v>4983.2799699999987</v>
      </c>
      <c r="N47" s="649">
        <v>-7.4974437186239085E-2</v>
      </c>
    </row>
    <row r="48" spans="1:14" s="27" customFormat="1" ht="15">
      <c r="A48" s="516" t="s">
        <v>71</v>
      </c>
      <c r="B48" s="514">
        <v>4683.5903200000002</v>
      </c>
      <c r="C48" s="514">
        <v>24.270949999999999</v>
      </c>
      <c r="D48" s="514">
        <v>4707.8612700000003</v>
      </c>
      <c r="E48" s="523">
        <v>4800.259</v>
      </c>
      <c r="F48" s="523">
        <v>129.66747999999998</v>
      </c>
      <c r="G48" s="523">
        <v>4929.9264800000001</v>
      </c>
      <c r="H48" s="523">
        <v>4655.2621200000003</v>
      </c>
      <c r="I48" s="523">
        <v>78.343140000000005</v>
      </c>
      <c r="J48" s="523">
        <v>4733.6052600000003</v>
      </c>
      <c r="K48" s="648">
        <v>4816.4594100000004</v>
      </c>
      <c r="L48" s="648">
        <v>174.52884</v>
      </c>
      <c r="M48" s="648">
        <v>4990.9882500000003</v>
      </c>
      <c r="N48" s="649">
        <v>5.4373564305191024E-2</v>
      </c>
    </row>
    <row r="49" spans="1:14" s="27" customFormat="1" ht="15">
      <c r="A49" s="516" t="s">
        <v>90</v>
      </c>
      <c r="B49" s="514">
        <v>4707.5180600000003</v>
      </c>
      <c r="C49" s="514">
        <v>137.75797</v>
      </c>
      <c r="D49" s="514">
        <v>4845.27603</v>
      </c>
      <c r="E49" s="523">
        <v>3977.7643399999997</v>
      </c>
      <c r="F49" s="523">
        <v>182.82046999999997</v>
      </c>
      <c r="G49" s="523">
        <v>4160.5848099999994</v>
      </c>
      <c r="H49" s="523">
        <v>12318.06086</v>
      </c>
      <c r="I49" s="523">
        <v>381.31594999999999</v>
      </c>
      <c r="J49" s="523">
        <v>12699.37681</v>
      </c>
      <c r="K49" s="648">
        <v>11658.322689999997</v>
      </c>
      <c r="L49" s="648">
        <v>423.91336000000001</v>
      </c>
      <c r="M49" s="648">
        <v>12082.236049999998</v>
      </c>
      <c r="N49" s="649">
        <v>-4.8596145246595168E-2</v>
      </c>
    </row>
    <row r="50" spans="1:14" s="27" customFormat="1" ht="15">
      <c r="A50" s="516" t="s">
        <v>78</v>
      </c>
      <c r="B50" s="514">
        <v>23993.9175</v>
      </c>
      <c r="C50" s="514">
        <v>70.521900000000002</v>
      </c>
      <c r="D50" s="514">
        <v>24064.439399999999</v>
      </c>
      <c r="E50" s="523">
        <v>25372.709039999998</v>
      </c>
      <c r="F50" s="523">
        <v>157.02289000000002</v>
      </c>
      <c r="G50" s="523">
        <v>25529.731929999998</v>
      </c>
      <c r="H50" s="523">
        <v>35419.321790000009</v>
      </c>
      <c r="I50" s="523">
        <v>128.37416999999999</v>
      </c>
      <c r="J50" s="523">
        <v>35547.695960000012</v>
      </c>
      <c r="K50" s="648">
        <v>32691.940329999994</v>
      </c>
      <c r="L50" s="648">
        <v>577.04717000000005</v>
      </c>
      <c r="M50" s="648">
        <v>33268.987499999996</v>
      </c>
      <c r="N50" s="649">
        <v>-6.4102845443601453E-2</v>
      </c>
    </row>
    <row r="51" spans="1:14" s="27" customFormat="1" ht="15">
      <c r="A51" s="516" t="s">
        <v>85</v>
      </c>
      <c r="B51" s="514">
        <v>2537.17227</v>
      </c>
      <c r="C51" s="514">
        <v>157.78996000000001</v>
      </c>
      <c r="D51" s="514">
        <v>2694.9622300000001</v>
      </c>
      <c r="E51" s="523">
        <v>3411.6294600000001</v>
      </c>
      <c r="F51" s="523">
        <v>0</v>
      </c>
      <c r="G51" s="523">
        <v>3411.6294600000001</v>
      </c>
      <c r="H51" s="523">
        <v>4202.1473900000001</v>
      </c>
      <c r="I51" s="523">
        <v>33.014580000000002</v>
      </c>
      <c r="J51" s="523">
        <v>4235.1619700000001</v>
      </c>
      <c r="K51" s="648">
        <v>3977.5389799999994</v>
      </c>
      <c r="L51" s="648">
        <v>251.56530000000001</v>
      </c>
      <c r="M51" s="648">
        <v>4229.1042799999996</v>
      </c>
      <c r="N51" s="649">
        <v>-1.4303325452273974E-3</v>
      </c>
    </row>
    <row r="52" spans="1:14" s="27" customFormat="1" ht="15">
      <c r="A52" s="516" t="s">
        <v>81</v>
      </c>
      <c r="B52" s="514">
        <v>8833.40056</v>
      </c>
      <c r="C52" s="514">
        <v>180.00394</v>
      </c>
      <c r="D52" s="514">
        <v>9013.4045000000006</v>
      </c>
      <c r="E52" s="523">
        <v>9923.41309</v>
      </c>
      <c r="F52" s="523">
        <v>115.06922</v>
      </c>
      <c r="G52" s="523">
        <v>10038.482309999999</v>
      </c>
      <c r="H52" s="523">
        <v>18368.05155</v>
      </c>
      <c r="I52" s="523">
        <v>361.95631999999995</v>
      </c>
      <c r="J52" s="523">
        <v>18730.007870000001</v>
      </c>
      <c r="K52" s="648">
        <v>17565.257409999998</v>
      </c>
      <c r="L52" s="648">
        <v>606.50809000000004</v>
      </c>
      <c r="M52" s="648">
        <v>18171.765499999998</v>
      </c>
      <c r="N52" s="649">
        <v>-2.980470557591941E-2</v>
      </c>
    </row>
    <row r="53" spans="1:14" s="27" customFormat="1" ht="15">
      <c r="A53" s="516" t="s">
        <v>84</v>
      </c>
      <c r="B53" s="514">
        <v>1217.1725300000001</v>
      </c>
      <c r="C53" s="514">
        <v>8.0007900000000003</v>
      </c>
      <c r="D53" s="514">
        <v>1225.1733200000001</v>
      </c>
      <c r="E53" s="523">
        <v>1769.28529</v>
      </c>
      <c r="F53" s="523">
        <v>17.770040000000002</v>
      </c>
      <c r="G53" s="523">
        <v>1787.0553300000001</v>
      </c>
      <c r="H53" s="523">
        <v>2718.76089</v>
      </c>
      <c r="I53" s="523">
        <v>37.193820000000002</v>
      </c>
      <c r="J53" s="523">
        <v>2755.95471</v>
      </c>
      <c r="K53" s="648">
        <v>2573.9365199999997</v>
      </c>
      <c r="L53" s="648">
        <v>54.861679999999993</v>
      </c>
      <c r="M53" s="648">
        <v>2628.7981999999997</v>
      </c>
      <c r="N53" s="649">
        <v>-4.6138824247950128E-2</v>
      </c>
    </row>
    <row r="54" spans="1:14" s="27" customFormat="1" ht="15">
      <c r="A54" s="516" t="s">
        <v>67</v>
      </c>
      <c r="B54" s="514">
        <v>43382.270239999998</v>
      </c>
      <c r="C54" s="514">
        <v>662.32745</v>
      </c>
      <c r="D54" s="514">
        <v>44044.597690000002</v>
      </c>
      <c r="E54" s="523">
        <v>40960.718420000005</v>
      </c>
      <c r="F54" s="523">
        <v>2453.4814300000003</v>
      </c>
      <c r="G54" s="523">
        <v>43414.199850000005</v>
      </c>
      <c r="H54" s="523">
        <v>58792.167939999999</v>
      </c>
      <c r="I54" s="523">
        <v>2712.3063900000006</v>
      </c>
      <c r="J54" s="523">
        <v>61504.474329999997</v>
      </c>
      <c r="K54" s="648">
        <v>55281.051020000014</v>
      </c>
      <c r="L54" s="648">
        <v>4218.9483899999996</v>
      </c>
      <c r="M54" s="648">
        <v>59499.999410000011</v>
      </c>
      <c r="N54" s="649">
        <v>-3.2590717046780182E-2</v>
      </c>
    </row>
    <row r="55" spans="1:14" s="27" customFormat="1" ht="15">
      <c r="A55" s="516" t="s">
        <v>74</v>
      </c>
      <c r="B55" s="514">
        <v>12653.174230000001</v>
      </c>
      <c r="C55" s="514">
        <v>207.73295999999999</v>
      </c>
      <c r="D55" s="514">
        <v>12860.90719</v>
      </c>
      <c r="E55" s="523">
        <v>15712.80125</v>
      </c>
      <c r="F55" s="523">
        <v>91.408160000000009</v>
      </c>
      <c r="G55" s="523">
        <v>15804.209410000001</v>
      </c>
      <c r="H55" s="523">
        <v>25245.525289999998</v>
      </c>
      <c r="I55" s="523">
        <v>299.63900999999998</v>
      </c>
      <c r="J55" s="523">
        <v>25545.164299999997</v>
      </c>
      <c r="K55" s="648">
        <v>25347.973489999993</v>
      </c>
      <c r="L55" s="648">
        <v>545.74696999999992</v>
      </c>
      <c r="M55" s="648">
        <v>25893.720459999993</v>
      </c>
      <c r="N55" s="649">
        <v>1.3644702218650329E-2</v>
      </c>
    </row>
    <row r="56" spans="1:14" s="27" customFormat="1" ht="15">
      <c r="A56" s="516" t="s">
        <v>87</v>
      </c>
      <c r="B56" s="514">
        <v>6041.5940899999996</v>
      </c>
      <c r="C56" s="514">
        <v>331.68227000000002</v>
      </c>
      <c r="D56" s="514">
        <v>6373.2763599999998</v>
      </c>
      <c r="E56" s="523">
        <v>4406.7567600000002</v>
      </c>
      <c r="F56" s="523">
        <v>391.43040999999999</v>
      </c>
      <c r="G56" s="523">
        <v>4798.1871700000002</v>
      </c>
      <c r="H56" s="523">
        <v>6393.6822899999988</v>
      </c>
      <c r="I56" s="523">
        <v>297.92057000000005</v>
      </c>
      <c r="J56" s="523">
        <v>6691.6028599999991</v>
      </c>
      <c r="K56" s="648">
        <v>6031.650630000001</v>
      </c>
      <c r="L56" s="648">
        <v>337.94497999999999</v>
      </c>
      <c r="M56" s="648">
        <v>6369.5956100000012</v>
      </c>
      <c r="N56" s="649">
        <v>-4.8121093964622719E-2</v>
      </c>
    </row>
    <row r="57" spans="1:14" s="27" customFormat="1" ht="15">
      <c r="A57" s="516" t="s">
        <v>65</v>
      </c>
      <c r="B57" s="514">
        <v>128508.15461</v>
      </c>
      <c r="C57" s="514">
        <v>4574.0017200000002</v>
      </c>
      <c r="D57" s="514">
        <v>133082.15633</v>
      </c>
      <c r="E57" s="523">
        <v>105940.15998000001</v>
      </c>
      <c r="F57" s="523">
        <v>1814.80225</v>
      </c>
      <c r="G57" s="523">
        <v>107754.96223</v>
      </c>
      <c r="H57" s="523">
        <v>116729.49741999999</v>
      </c>
      <c r="I57" s="523">
        <v>2617.4086100000004</v>
      </c>
      <c r="J57" s="523">
        <v>119346.90602999998</v>
      </c>
      <c r="K57" s="648">
        <v>113073.97338999998</v>
      </c>
      <c r="L57" s="648">
        <v>3873.04207</v>
      </c>
      <c r="M57" s="648">
        <v>116947.01545999998</v>
      </c>
      <c r="N57" s="649">
        <v>-2.0108527735077986E-2</v>
      </c>
    </row>
    <row r="58" spans="1:14" s="27" customFormat="1" ht="15">
      <c r="A58" s="516" t="s">
        <v>89</v>
      </c>
      <c r="B58" s="514">
        <v>2883.06268</v>
      </c>
      <c r="C58" s="514">
        <v>41.598529999999997</v>
      </c>
      <c r="D58" s="514">
        <v>2924.6612100000002</v>
      </c>
      <c r="E58" s="523">
        <v>4893.92832</v>
      </c>
      <c r="F58" s="523">
        <v>99.422380000000004</v>
      </c>
      <c r="G58" s="523">
        <v>4993.3507</v>
      </c>
      <c r="H58" s="523">
        <v>7294.1135899999999</v>
      </c>
      <c r="I58" s="523">
        <v>144.10550000000001</v>
      </c>
      <c r="J58" s="523">
        <v>7438.2190899999996</v>
      </c>
      <c r="K58" s="648">
        <v>7103.2570700000024</v>
      </c>
      <c r="L58" s="648">
        <v>158.55414000000002</v>
      </c>
      <c r="M58" s="648">
        <v>7261.8112100000026</v>
      </c>
      <c r="N58" s="649">
        <v>-2.3716413548124815E-2</v>
      </c>
    </row>
    <row r="59" spans="1:14" s="27" customFormat="1" ht="15">
      <c r="A59" s="516" t="s">
        <v>76</v>
      </c>
      <c r="B59" s="514">
        <v>12317.304760000001</v>
      </c>
      <c r="C59" s="514">
        <v>30.050609999999999</v>
      </c>
      <c r="D59" s="514">
        <v>12347.355369999999</v>
      </c>
      <c r="E59" s="523">
        <v>15350.33382</v>
      </c>
      <c r="F59" s="523">
        <v>144.43111000000002</v>
      </c>
      <c r="G59" s="523">
        <v>15494.764929999999</v>
      </c>
      <c r="H59" s="523">
        <v>28970.514520000001</v>
      </c>
      <c r="I59" s="523">
        <v>249.20694999999998</v>
      </c>
      <c r="J59" s="523">
        <v>29219.72147</v>
      </c>
      <c r="K59" s="648">
        <v>28494.478849999992</v>
      </c>
      <c r="L59" s="648">
        <v>305.40062999999998</v>
      </c>
      <c r="M59" s="648">
        <v>28799.879479999992</v>
      </c>
      <c r="N59" s="649">
        <v>-1.436844599737408E-2</v>
      </c>
    </row>
    <row r="60" spans="1:14" s="27" customFormat="1" ht="15">
      <c r="A60" s="516" t="s">
        <v>70</v>
      </c>
      <c r="B60" s="514">
        <v>10113.150799999999</v>
      </c>
      <c r="C60" s="514">
        <v>60.777239999999999</v>
      </c>
      <c r="D60" s="514">
        <v>10173.928040000001</v>
      </c>
      <c r="E60" s="523">
        <v>13149.79881</v>
      </c>
      <c r="F60" s="523">
        <v>613.40968999999996</v>
      </c>
      <c r="G60" s="523">
        <v>13763.208500000001</v>
      </c>
      <c r="H60" s="523">
        <v>15822.47539</v>
      </c>
      <c r="I60" s="523">
        <v>1276.8621699999999</v>
      </c>
      <c r="J60" s="523">
        <v>17099.33756</v>
      </c>
      <c r="K60" s="648">
        <v>14913.802469999999</v>
      </c>
      <c r="L60" s="648">
        <v>1777.5135499999999</v>
      </c>
      <c r="M60" s="648">
        <v>16691.316019999998</v>
      </c>
      <c r="N60" s="649">
        <v>-2.3861833159810497E-2</v>
      </c>
    </row>
    <row r="61" spans="1:14" s="27" customFormat="1" ht="15">
      <c r="A61" s="516" t="s">
        <v>68</v>
      </c>
      <c r="B61" s="514">
        <v>42736.962310000003</v>
      </c>
      <c r="C61" s="514">
        <v>616.08372999999995</v>
      </c>
      <c r="D61" s="514">
        <v>43353.046040000001</v>
      </c>
      <c r="E61" s="523">
        <v>40485.244340000005</v>
      </c>
      <c r="F61" s="523">
        <v>1133.1743000000001</v>
      </c>
      <c r="G61" s="523">
        <v>41618.418640000004</v>
      </c>
      <c r="H61" s="523">
        <v>39217.361000000004</v>
      </c>
      <c r="I61" s="523">
        <v>835.24669999999992</v>
      </c>
      <c r="J61" s="523">
        <v>40052.607700000008</v>
      </c>
      <c r="K61" s="648">
        <v>34955.829189999997</v>
      </c>
      <c r="L61" s="648">
        <v>2681.8157699999997</v>
      </c>
      <c r="M61" s="648">
        <v>37637.644959999998</v>
      </c>
      <c r="N61" s="649">
        <v>-6.0294769271664883E-2</v>
      </c>
    </row>
    <row r="62" spans="1:14" s="27" customFormat="1" ht="15">
      <c r="A62" s="516" t="s">
        <v>82</v>
      </c>
      <c r="B62" s="514">
        <v>4464.4746999999998</v>
      </c>
      <c r="C62" s="514">
        <v>0</v>
      </c>
      <c r="D62" s="514">
        <v>4464.4746999999998</v>
      </c>
      <c r="E62" s="523">
        <v>2647.61348</v>
      </c>
      <c r="F62" s="523">
        <v>0</v>
      </c>
      <c r="G62" s="523">
        <v>2647.61348</v>
      </c>
      <c r="H62" s="523">
        <v>4237.8242299999993</v>
      </c>
      <c r="I62" s="523">
        <v>0.83101000000000003</v>
      </c>
      <c r="J62" s="523">
        <v>4238.6552399999991</v>
      </c>
      <c r="K62" s="648">
        <v>3778.4997199999993</v>
      </c>
      <c r="L62" s="648">
        <v>22.18834</v>
      </c>
      <c r="M62" s="648">
        <v>3800.6880599999995</v>
      </c>
      <c r="N62" s="649">
        <v>-0.10332691743053857</v>
      </c>
    </row>
    <row r="63" spans="1:14" s="27" customFormat="1" ht="15">
      <c r="A63" s="516" t="s">
        <v>83</v>
      </c>
      <c r="B63" s="514">
        <v>3508.05215</v>
      </c>
      <c r="C63" s="514">
        <v>166.49440000000001</v>
      </c>
      <c r="D63" s="514">
        <v>3674.54655</v>
      </c>
      <c r="E63" s="523">
        <v>3591.8091400000003</v>
      </c>
      <c r="F63" s="523">
        <v>229.69200000000001</v>
      </c>
      <c r="G63" s="523">
        <v>3821.5011400000003</v>
      </c>
      <c r="H63" s="523">
        <v>3720.5330200000003</v>
      </c>
      <c r="I63" s="523">
        <v>276.54848000000004</v>
      </c>
      <c r="J63" s="523">
        <v>3997.0815000000002</v>
      </c>
      <c r="K63" s="648">
        <v>3522.3695900000007</v>
      </c>
      <c r="L63" s="648">
        <v>299.21528000000001</v>
      </c>
      <c r="M63" s="648">
        <v>3821.5848700000006</v>
      </c>
      <c r="N63" s="649">
        <v>-4.3906192555743351E-2</v>
      </c>
    </row>
    <row r="64" spans="1:14" s="27" customFormat="1" ht="15">
      <c r="A64" s="516" t="s">
        <v>88</v>
      </c>
      <c r="B64" s="514">
        <v>1302.58602</v>
      </c>
      <c r="C64" s="514">
        <v>84.80368</v>
      </c>
      <c r="D64" s="514">
        <v>1387.3896999999999</v>
      </c>
      <c r="E64" s="523">
        <v>1164.2292500000001</v>
      </c>
      <c r="F64" s="523">
        <v>80.460220000000007</v>
      </c>
      <c r="G64" s="523">
        <v>1244.68947</v>
      </c>
      <c r="H64" s="523">
        <v>6040.7123600000014</v>
      </c>
      <c r="I64" s="523">
        <v>58.150849999999991</v>
      </c>
      <c r="J64" s="523">
        <v>6098.8632100000013</v>
      </c>
      <c r="K64" s="648">
        <v>5988.1142400000008</v>
      </c>
      <c r="L64" s="648">
        <v>240.71135000000001</v>
      </c>
      <c r="M64" s="648">
        <v>6228.8255900000004</v>
      </c>
      <c r="N64" s="649">
        <v>2.1309279373065149E-2</v>
      </c>
    </row>
    <row r="65" spans="1:14" s="27" customFormat="1" ht="15">
      <c r="A65" s="516" t="s">
        <v>73</v>
      </c>
      <c r="B65" s="514">
        <v>13248.33617</v>
      </c>
      <c r="C65" s="514">
        <v>289.00466999999998</v>
      </c>
      <c r="D65" s="514">
        <v>13537.340840000001</v>
      </c>
      <c r="E65" s="523">
        <v>15636.81738</v>
      </c>
      <c r="F65" s="523">
        <v>287.99571999999995</v>
      </c>
      <c r="G65" s="523">
        <v>15924.813100000001</v>
      </c>
      <c r="H65" s="523">
        <v>13985.49912</v>
      </c>
      <c r="I65" s="523">
        <v>898.3813899999999</v>
      </c>
      <c r="J65" s="523">
        <v>14883.880510000001</v>
      </c>
      <c r="K65" s="648">
        <v>12326.538169999998</v>
      </c>
      <c r="L65" s="648">
        <v>1688.56034</v>
      </c>
      <c r="M65" s="648">
        <v>14015.098509999998</v>
      </c>
      <c r="N65" s="649">
        <v>-5.8370664788412907E-2</v>
      </c>
    </row>
    <row r="66" spans="1:14" s="27" customFormat="1" ht="15">
      <c r="A66" s="516" t="s">
        <v>75</v>
      </c>
      <c r="B66" s="514">
        <v>24972.39745</v>
      </c>
      <c r="C66" s="514">
        <v>410.47642999999999</v>
      </c>
      <c r="D66" s="514">
        <v>25382.873879999999</v>
      </c>
      <c r="E66" s="523">
        <v>27765.775850000002</v>
      </c>
      <c r="F66" s="523">
        <v>1056.3515899999998</v>
      </c>
      <c r="G66" s="523">
        <v>28822.12744</v>
      </c>
      <c r="H66" s="523">
        <v>42810.949020000007</v>
      </c>
      <c r="I66" s="523">
        <v>1612.3075399999998</v>
      </c>
      <c r="J66" s="523">
        <v>44423.256560000009</v>
      </c>
      <c r="K66" s="648">
        <v>42192.232410000004</v>
      </c>
      <c r="L66" s="648">
        <v>1820.6972000000003</v>
      </c>
      <c r="M66" s="648">
        <v>44012.929610000007</v>
      </c>
      <c r="N66" s="649">
        <v>-9.2367597914798649E-3</v>
      </c>
    </row>
    <row r="67" spans="1:14" s="27" customFormat="1" ht="15">
      <c r="A67" s="516" t="s">
        <v>72</v>
      </c>
      <c r="B67" s="514">
        <v>13912.313690000001</v>
      </c>
      <c r="C67" s="514">
        <v>167.66534999999999</v>
      </c>
      <c r="D67" s="514">
        <v>14079.97904</v>
      </c>
      <c r="E67" s="523">
        <v>18146.940489999997</v>
      </c>
      <c r="F67" s="523">
        <v>132.85560999999998</v>
      </c>
      <c r="G67" s="523">
        <v>18279.796099999996</v>
      </c>
      <c r="H67" s="523">
        <v>18770.066560000003</v>
      </c>
      <c r="I67" s="523">
        <v>299.93814000000003</v>
      </c>
      <c r="J67" s="523">
        <v>19070.004700000001</v>
      </c>
      <c r="K67" s="648">
        <v>17723.630759999993</v>
      </c>
      <c r="L67" s="648">
        <v>511.52094999999997</v>
      </c>
      <c r="M67" s="648">
        <v>18235.151709999991</v>
      </c>
      <c r="N67" s="649">
        <v>-4.3778331633028356E-2</v>
      </c>
    </row>
    <row r="68" spans="1:14" s="27" customFormat="1" ht="15">
      <c r="A68" s="516" t="s">
        <v>66</v>
      </c>
      <c r="B68" s="514">
        <v>98034.823439999993</v>
      </c>
      <c r="C68" s="514">
        <v>1309.14041</v>
      </c>
      <c r="D68" s="514">
        <v>99343.96385</v>
      </c>
      <c r="E68" s="523">
        <v>97911.07951000001</v>
      </c>
      <c r="F68" s="523">
        <v>1099.6454799999999</v>
      </c>
      <c r="G68" s="523">
        <v>99010.724990000017</v>
      </c>
      <c r="H68" s="523">
        <v>82556.173859999981</v>
      </c>
      <c r="I68" s="523">
        <v>2278.9332000000004</v>
      </c>
      <c r="J68" s="523">
        <v>84835.10705999998</v>
      </c>
      <c r="K68" s="648">
        <v>84165.142469999992</v>
      </c>
      <c r="L68" s="648">
        <v>1613.7617400000001</v>
      </c>
      <c r="M68" s="648">
        <v>85778.904209999993</v>
      </c>
      <c r="N68" s="649">
        <v>1.1125077608878486E-2</v>
      </c>
    </row>
    <row r="69" spans="1:14" s="27" customFormat="1" ht="15">
      <c r="A69" s="516" t="s">
        <v>69</v>
      </c>
      <c r="B69" s="514">
        <v>603.16337999999996</v>
      </c>
      <c r="C69" s="514">
        <v>0</v>
      </c>
      <c r="D69" s="514">
        <v>603.16337999999996</v>
      </c>
      <c r="E69" s="523">
        <v>1285.0362500000001</v>
      </c>
      <c r="F69" s="523">
        <v>0</v>
      </c>
      <c r="G69" s="523">
        <v>1285.0362500000001</v>
      </c>
      <c r="H69" s="523">
        <v>2720.7050399999998</v>
      </c>
      <c r="I69" s="523">
        <v>98.044519999999991</v>
      </c>
      <c r="J69" s="523">
        <v>2818.7495599999997</v>
      </c>
      <c r="K69" s="648">
        <v>2626.7719900000002</v>
      </c>
      <c r="L69" s="648">
        <v>89.145479999999992</v>
      </c>
      <c r="M69" s="648">
        <v>2715.9174700000003</v>
      </c>
      <c r="N69" s="649">
        <v>-3.6481456692448955E-2</v>
      </c>
    </row>
    <row r="70" spans="1:14" s="27" customFormat="1" ht="15">
      <c r="A70" s="516" t="s">
        <v>79</v>
      </c>
      <c r="B70" s="514">
        <v>8936.3545699999995</v>
      </c>
      <c r="C70" s="514">
        <v>33.794440000000002</v>
      </c>
      <c r="D70" s="514">
        <v>8970.1490099999992</v>
      </c>
      <c r="E70" s="523">
        <v>10524.25733</v>
      </c>
      <c r="F70" s="523">
        <v>96.997679999999988</v>
      </c>
      <c r="G70" s="523">
        <v>10621.255010000001</v>
      </c>
      <c r="H70" s="523">
        <v>16265.997710000005</v>
      </c>
      <c r="I70" s="523">
        <v>282.67248999999998</v>
      </c>
      <c r="J70" s="523">
        <v>16548.670200000004</v>
      </c>
      <c r="K70" s="648">
        <v>13419.880690000002</v>
      </c>
      <c r="L70" s="648">
        <v>327.73887000000002</v>
      </c>
      <c r="M70" s="648">
        <v>13747.619560000001</v>
      </c>
      <c r="N70" s="649">
        <v>-0.16926137303769595</v>
      </c>
    </row>
    <row r="71" spans="1:14" s="27" customFormat="1" ht="15">
      <c r="A71" s="516" t="s">
        <v>80</v>
      </c>
      <c r="B71" s="514">
        <v>22900.189030000001</v>
      </c>
      <c r="C71" s="514">
        <v>71.710489999999993</v>
      </c>
      <c r="D71" s="514">
        <v>22971.899519999999</v>
      </c>
      <c r="E71" s="523">
        <v>22543.203750000001</v>
      </c>
      <c r="F71" s="523">
        <v>23.58333</v>
      </c>
      <c r="G71" s="523">
        <v>22566.787080000002</v>
      </c>
      <c r="H71" s="523">
        <v>21867.588820000004</v>
      </c>
      <c r="I71" s="523">
        <v>23.58333</v>
      </c>
      <c r="J71" s="523">
        <v>21891.172150000006</v>
      </c>
      <c r="K71" s="648">
        <v>20696.612329999989</v>
      </c>
      <c r="L71" s="648">
        <v>441.62578999999999</v>
      </c>
      <c r="M71" s="648">
        <v>21138.238119999987</v>
      </c>
      <c r="N71" s="649">
        <v>-3.4394413640386978E-2</v>
      </c>
    </row>
    <row r="72" spans="1:14" s="27" customFormat="1" ht="15">
      <c r="A72" s="516" t="s">
        <v>77</v>
      </c>
      <c r="B72" s="514">
        <v>4449.55447</v>
      </c>
      <c r="C72" s="514">
        <v>124.43512</v>
      </c>
      <c r="D72" s="514">
        <v>4573.9895900000001</v>
      </c>
      <c r="E72" s="523">
        <v>4219.2566999999999</v>
      </c>
      <c r="F72" s="523">
        <v>57.411749999999998</v>
      </c>
      <c r="G72" s="523">
        <v>4276.6684500000001</v>
      </c>
      <c r="H72" s="523">
        <v>4330.2232899999999</v>
      </c>
      <c r="I72" s="523">
        <v>109.17335999999999</v>
      </c>
      <c r="J72" s="523">
        <v>4439.3966499999997</v>
      </c>
      <c r="K72" s="648">
        <v>4047.5914299999995</v>
      </c>
      <c r="L72" s="648">
        <v>125.72191000000002</v>
      </c>
      <c r="M72" s="648">
        <v>4173.3133399999997</v>
      </c>
      <c r="N72" s="649">
        <v>-5.9936818216051901E-2</v>
      </c>
    </row>
    <row r="73" spans="1:14" s="27" customFormat="1" ht="15">
      <c r="A73" s="516" t="s">
        <v>882</v>
      </c>
      <c r="B73" s="514"/>
      <c r="C73" s="514"/>
      <c r="D73" s="514"/>
      <c r="E73" s="523"/>
      <c r="F73" s="523"/>
      <c r="G73" s="523"/>
      <c r="H73" s="523"/>
      <c r="I73" s="523"/>
      <c r="J73" s="523"/>
      <c r="K73" s="648">
        <v>27039.23415</v>
      </c>
      <c r="L73" s="648">
        <v>176.66856999999999</v>
      </c>
      <c r="M73" s="648">
        <v>27215.902720000002</v>
      </c>
      <c r="N73" s="649"/>
    </row>
    <row r="74" spans="1:14" s="27" customFormat="1" ht="15">
      <c r="A74" s="516" t="s">
        <v>60</v>
      </c>
      <c r="B74" s="514">
        <v>505642.92025000002</v>
      </c>
      <c r="C74" s="514">
        <v>9794.9469100000006</v>
      </c>
      <c r="D74" s="514">
        <v>515437.86716000002</v>
      </c>
      <c r="E74" s="514">
        <v>499709.80316000001</v>
      </c>
      <c r="F74" s="514">
        <v>10442.25993</v>
      </c>
      <c r="G74" s="514">
        <v>510152.06309000001</v>
      </c>
      <c r="H74" s="514">
        <v>598682.12523000001</v>
      </c>
      <c r="I74" s="514">
        <v>15549.728850000001</v>
      </c>
      <c r="J74" s="514">
        <v>614231.85408000008</v>
      </c>
      <c r="K74" s="514">
        <v>600824.59742999997</v>
      </c>
      <c r="L74" s="514">
        <v>23515.718700000001</v>
      </c>
      <c r="M74" s="514">
        <v>624340.31613000005</v>
      </c>
      <c r="N74" s="649">
        <v>1.6457078842224027E-2</v>
      </c>
    </row>
    <row r="75" spans="1:14" s="27" customFormat="1" ht="42" customHeight="1" thickBot="1">
      <c r="A75" s="511" t="s">
        <v>45</v>
      </c>
      <c r="B75" s="510">
        <v>22291112.51774</v>
      </c>
      <c r="C75" s="510">
        <v>398651.96281</v>
      </c>
      <c r="D75" s="510">
        <v>22689764.480549999</v>
      </c>
      <c r="E75" s="510">
        <v>27835143.548219997</v>
      </c>
      <c r="F75" s="510">
        <v>416359.24126000004</v>
      </c>
      <c r="G75" s="510">
        <v>28251502.789479997</v>
      </c>
      <c r="H75" s="510">
        <v>40873200.344900005</v>
      </c>
      <c r="I75" s="510">
        <v>556437.45132999995</v>
      </c>
      <c r="J75" s="510">
        <v>41429637.796229996</v>
      </c>
      <c r="K75" s="510">
        <v>42997595.956880003</v>
      </c>
      <c r="L75" s="510">
        <v>648604.85134000005</v>
      </c>
      <c r="M75" s="510">
        <v>43646200.808220007</v>
      </c>
      <c r="N75" s="649">
        <v>0.46645784137391577</v>
      </c>
    </row>
    <row r="76" spans="1:14" s="27" customFormat="1" ht="36" customHeight="1" thickTop="1">
      <c r="A76" s="751" t="s">
        <v>793</v>
      </c>
      <c r="B76" s="751"/>
      <c r="C76" s="751"/>
      <c r="D76" s="751"/>
      <c r="E76" s="751"/>
      <c r="F76" s="751"/>
      <c r="G76" s="751"/>
      <c r="H76" s="751"/>
      <c r="I76" s="751"/>
      <c r="J76" s="751"/>
      <c r="K76" s="751"/>
      <c r="L76" s="751"/>
      <c r="M76" s="751"/>
      <c r="N76" s="751"/>
    </row>
    <row r="77" spans="1:14" s="27" customFormat="1" ht="15">
      <c r="A77" s="650" t="s">
        <v>760</v>
      </c>
      <c r="B77" s="595"/>
      <c r="C77" s="595"/>
      <c r="D77" s="595"/>
      <c r="E77" s="595"/>
      <c r="F77" s="595"/>
      <c r="G77" s="595"/>
      <c r="H77" s="595"/>
      <c r="I77" s="595"/>
      <c r="J77" s="585"/>
      <c r="K77" s="585"/>
      <c r="L77" s="585"/>
      <c r="M77" s="585"/>
      <c r="N77" s="596"/>
    </row>
    <row r="78" spans="1:14" s="584" customFormat="1" ht="15">
      <c r="A78" s="594" t="s">
        <v>871</v>
      </c>
      <c r="B78" s="595"/>
      <c r="C78" s="595"/>
      <c r="D78" s="595"/>
      <c r="E78" s="595"/>
      <c r="F78" s="595"/>
      <c r="G78" s="595"/>
      <c r="H78" s="595"/>
      <c r="I78" s="595"/>
      <c r="J78" s="595"/>
      <c r="K78" s="595"/>
      <c r="L78" s="595"/>
      <c r="M78" s="595"/>
      <c r="N78" s="597" t="s">
        <v>100</v>
      </c>
    </row>
    <row r="79" spans="1:14" s="27" customFormat="1" ht="15.75">
      <c r="A79" s="581"/>
      <c r="B79" s="582"/>
      <c r="C79" s="582"/>
      <c r="D79" s="582"/>
      <c r="E79" s="582"/>
      <c r="F79" s="582"/>
      <c r="G79" s="582"/>
      <c r="H79" s="583"/>
      <c r="I79" s="583"/>
      <c r="J79" s="583"/>
      <c r="K79" s="583"/>
      <c r="L79" s="583"/>
      <c r="M79" s="583"/>
      <c r="N79" s="515" t="s">
        <v>100</v>
      </c>
    </row>
    <row r="80" spans="1:14" s="27" customFormat="1" ht="15">
      <c r="A80" s="516"/>
      <c r="B80" s="514"/>
      <c r="C80" s="514"/>
      <c r="D80" s="514"/>
      <c r="E80" s="514"/>
      <c r="F80" s="514"/>
      <c r="G80" s="514"/>
      <c r="H80" s="514"/>
      <c r="I80" s="514"/>
      <c r="J80" s="514"/>
      <c r="K80" s="514"/>
      <c r="L80" s="514"/>
      <c r="M80" s="514"/>
      <c r="N80" s="515"/>
    </row>
    <row r="81" spans="1:14" s="27" customFormat="1" ht="15">
      <c r="A81" s="516"/>
      <c r="B81" s="514"/>
      <c r="C81" s="514"/>
      <c r="D81" s="514"/>
      <c r="E81" s="514"/>
      <c r="F81" s="514"/>
      <c r="G81" s="514"/>
      <c r="H81" s="514"/>
      <c r="I81" s="514"/>
      <c r="J81" s="514"/>
      <c r="K81" s="514"/>
      <c r="L81" s="514"/>
      <c r="M81" s="514"/>
      <c r="N81" s="515"/>
    </row>
    <row r="82" spans="1:14" s="27" customFormat="1" ht="15">
      <c r="A82" s="525"/>
      <c r="B82" s="523"/>
      <c r="C82" s="523"/>
      <c r="D82" s="523"/>
      <c r="E82" s="523"/>
      <c r="F82" s="523"/>
      <c r="G82" s="523"/>
      <c r="H82" s="514"/>
      <c r="I82" s="514"/>
      <c r="J82" s="646"/>
      <c r="K82" s="646"/>
      <c r="L82" s="646"/>
      <c r="M82" s="646"/>
      <c r="N82" s="647"/>
    </row>
    <row r="83" spans="1:14" s="27" customFormat="1" ht="15">
      <c r="A83" s="525"/>
      <c r="B83" s="523"/>
      <c r="C83" s="523"/>
      <c r="D83" s="523"/>
      <c r="E83" s="523"/>
      <c r="F83" s="523"/>
      <c r="G83" s="523"/>
      <c r="H83" s="514"/>
      <c r="I83" s="514"/>
      <c r="J83" s="646"/>
      <c r="K83" s="646"/>
      <c r="L83" s="646"/>
      <c r="M83" s="646"/>
      <c r="N83" s="647"/>
    </row>
    <row r="84" spans="1:14" s="27" customFormat="1" ht="15">
      <c r="A84" s="525"/>
      <c r="B84" s="523"/>
      <c r="C84" s="523"/>
      <c r="D84" s="523"/>
      <c r="E84" s="523"/>
      <c r="F84" s="523"/>
      <c r="G84" s="523"/>
      <c r="H84" s="514"/>
      <c r="I84" s="514"/>
      <c r="J84" s="646"/>
      <c r="K84" s="646"/>
      <c r="L84" s="646"/>
      <c r="M84" s="646"/>
      <c r="N84" s="647"/>
    </row>
    <row r="85" spans="1:14" s="27" customFormat="1" ht="15">
      <c r="A85" s="525"/>
      <c r="B85" s="523"/>
      <c r="C85" s="523"/>
      <c r="D85" s="523"/>
      <c r="E85" s="523"/>
      <c r="F85" s="523"/>
      <c r="G85" s="523"/>
      <c r="H85" s="514"/>
      <c r="I85" s="514"/>
      <c r="J85" s="646"/>
      <c r="K85" s="646"/>
      <c r="L85" s="646"/>
      <c r="M85" s="646"/>
      <c r="N85" s="647"/>
    </row>
    <row r="86" spans="1:14" s="27" customFormat="1" ht="15.75">
      <c r="A86" s="530"/>
      <c r="B86" s="506"/>
      <c r="C86" s="506"/>
      <c r="D86" s="506"/>
      <c r="E86" s="523"/>
      <c r="F86" s="523"/>
      <c r="G86" s="523"/>
      <c r="H86" s="514"/>
      <c r="I86" s="514"/>
      <c r="J86" s="646"/>
      <c r="K86" s="646"/>
      <c r="L86" s="646"/>
      <c r="M86" s="646"/>
      <c r="N86" s="647"/>
    </row>
    <row r="87" spans="1:14" s="27" customFormat="1" ht="15">
      <c r="A87" s="525"/>
      <c r="B87" s="523"/>
      <c r="C87" s="523"/>
      <c r="D87" s="523"/>
      <c r="E87" s="523"/>
      <c r="F87" s="523"/>
      <c r="G87" s="523"/>
      <c r="H87" s="514"/>
      <c r="I87" s="514"/>
      <c r="J87" s="646"/>
      <c r="K87" s="646"/>
      <c r="L87" s="646"/>
      <c r="M87" s="646"/>
      <c r="N87" s="647"/>
    </row>
    <row r="88" spans="1:14" s="27" customFormat="1" ht="15">
      <c r="A88" s="527"/>
      <c r="B88" s="528"/>
      <c r="C88" s="528"/>
      <c r="D88" s="528"/>
      <c r="E88" s="523"/>
      <c r="F88" s="523"/>
      <c r="G88" s="523"/>
      <c r="H88" s="514"/>
      <c r="I88" s="514"/>
      <c r="J88" s="646"/>
      <c r="K88" s="646"/>
      <c r="L88" s="646"/>
      <c r="M88" s="646"/>
      <c r="N88" s="647"/>
    </row>
    <row r="89" spans="1:14" s="27" customFormat="1" ht="15">
      <c r="A89" s="525"/>
      <c r="B89" s="523"/>
      <c r="C89" s="523"/>
      <c r="D89" s="523"/>
      <c r="E89" s="523"/>
      <c r="F89" s="523"/>
      <c r="G89" s="523"/>
      <c r="H89" s="514"/>
      <c r="I89" s="514"/>
      <c r="J89" s="646"/>
      <c r="K89" s="646"/>
      <c r="L89" s="646"/>
      <c r="M89" s="646"/>
      <c r="N89" s="647"/>
    </row>
    <row r="90" spans="1:14" s="27" customFormat="1" ht="15.75">
      <c r="A90" s="525"/>
      <c r="B90" s="526"/>
      <c r="C90" s="526"/>
      <c r="D90" s="526"/>
      <c r="E90" s="506"/>
      <c r="F90" s="506"/>
      <c r="G90" s="506"/>
      <c r="H90" s="514"/>
    </row>
    <row r="91" spans="1:14" s="27" customFormat="1" ht="15">
      <c r="A91" s="524"/>
      <c r="B91" s="523"/>
      <c r="C91" s="523"/>
      <c r="D91" s="523"/>
      <c r="E91" s="523"/>
      <c r="F91" s="523"/>
      <c r="G91" s="523"/>
      <c r="H91" s="514"/>
      <c r="I91" s="514"/>
      <c r="J91" s="646"/>
      <c r="K91" s="646"/>
      <c r="L91" s="646"/>
      <c r="M91" s="646"/>
      <c r="N91" s="647"/>
    </row>
    <row r="92" spans="1:14" s="27" customFormat="1" ht="15">
      <c r="A92" s="525"/>
      <c r="B92" s="523"/>
      <c r="C92" s="523"/>
      <c r="D92" s="523"/>
      <c r="E92" s="523"/>
      <c r="F92" s="523"/>
      <c r="G92" s="523"/>
      <c r="H92" s="514"/>
      <c r="I92" s="514"/>
      <c r="J92" s="646"/>
      <c r="K92" s="646"/>
      <c r="L92" s="646"/>
      <c r="M92" s="646"/>
      <c r="N92" s="647"/>
    </row>
    <row r="93" spans="1:14" s="27" customFormat="1" ht="15">
      <c r="A93" s="522"/>
      <c r="B93" s="523"/>
      <c r="C93" s="523"/>
      <c r="D93" s="523"/>
      <c r="E93" s="523"/>
      <c r="F93" s="523"/>
      <c r="G93" s="523"/>
      <c r="H93" s="514"/>
      <c r="I93" s="514"/>
      <c r="J93" s="646"/>
      <c r="K93" s="646"/>
      <c r="L93" s="646"/>
      <c r="M93" s="646"/>
      <c r="N93" s="647"/>
    </row>
    <row r="94" spans="1:14" s="27" customFormat="1" ht="15">
      <c r="A94" s="522"/>
      <c r="B94" s="523"/>
      <c r="C94" s="523"/>
      <c r="D94" s="523"/>
      <c r="E94" s="523"/>
      <c r="F94" s="523"/>
      <c r="G94" s="523"/>
      <c r="H94" s="514"/>
      <c r="I94" s="514"/>
      <c r="J94" s="646"/>
      <c r="K94" s="646"/>
      <c r="L94" s="646"/>
      <c r="M94" s="646"/>
      <c r="N94" s="647"/>
    </row>
    <row r="95" spans="1:14" s="27" customFormat="1" ht="15">
      <c r="A95" s="525"/>
      <c r="B95" s="523"/>
      <c r="C95" s="523"/>
      <c r="D95" s="523"/>
      <c r="E95" s="523"/>
      <c r="F95" s="523"/>
      <c r="G95" s="523"/>
      <c r="H95" s="514"/>
      <c r="I95" s="514"/>
      <c r="J95" s="646"/>
      <c r="K95" s="646"/>
      <c r="L95" s="646"/>
      <c r="M95" s="646"/>
      <c r="N95" s="647"/>
    </row>
    <row r="96" spans="1:14" s="27" customFormat="1" ht="15">
      <c r="A96" s="525"/>
      <c r="B96" s="523"/>
      <c r="C96" s="523"/>
      <c r="D96" s="523"/>
      <c r="E96" s="523"/>
      <c r="F96" s="523"/>
      <c r="G96" s="523"/>
      <c r="H96" s="514"/>
      <c r="J96" s="647"/>
      <c r="K96" s="647"/>
      <c r="L96" s="647"/>
      <c r="M96" s="647"/>
      <c r="N96" s="647"/>
    </row>
    <row r="97" spans="1:14" s="27" customFormat="1" ht="15">
      <c r="A97" s="516"/>
      <c r="B97" s="514"/>
      <c r="C97" s="514"/>
      <c r="D97" s="514"/>
      <c r="E97" s="514"/>
      <c r="F97" s="514"/>
      <c r="G97" s="514"/>
      <c r="H97" s="514"/>
      <c r="I97" s="514"/>
      <c r="J97" s="514"/>
      <c r="K97" s="514"/>
      <c r="L97" s="514"/>
      <c r="M97" s="514"/>
      <c r="N97" s="515"/>
    </row>
    <row r="98" spans="1:14" s="27" customFormat="1" ht="15">
      <c r="A98" s="516"/>
      <c r="B98" s="514"/>
      <c r="C98" s="514"/>
      <c r="D98" s="514"/>
      <c r="E98" s="514"/>
      <c r="F98" s="514"/>
      <c r="G98" s="514"/>
      <c r="H98" s="514"/>
      <c r="I98" s="514"/>
      <c r="J98" s="514"/>
      <c r="K98" s="514"/>
      <c r="L98" s="514"/>
      <c r="M98" s="514"/>
      <c r="N98" s="515"/>
    </row>
    <row r="99" spans="1:14" s="27" customFormat="1" ht="15">
      <c r="A99" s="516"/>
      <c r="B99" s="514"/>
      <c r="C99" s="514"/>
      <c r="D99" s="514"/>
      <c r="E99" s="514"/>
      <c r="F99" s="514"/>
      <c r="G99" s="514"/>
      <c r="H99" s="514"/>
      <c r="I99" s="514"/>
      <c r="J99" s="514"/>
      <c r="K99" s="514"/>
      <c r="L99" s="514"/>
      <c r="M99" s="514"/>
      <c r="N99" s="515"/>
    </row>
    <row r="100" spans="1:14" s="27" customFormat="1" ht="15">
      <c r="A100" s="516"/>
      <c r="B100" s="514"/>
      <c r="C100" s="514"/>
      <c r="D100" s="514"/>
      <c r="E100" s="514"/>
      <c r="F100" s="514"/>
      <c r="G100" s="514"/>
      <c r="H100" s="514"/>
      <c r="I100" s="514"/>
      <c r="J100" s="514"/>
      <c r="K100" s="514"/>
      <c r="L100" s="514"/>
      <c r="M100" s="514"/>
      <c r="N100" s="515"/>
    </row>
    <row r="101" spans="1:14" s="27" customFormat="1" ht="15">
      <c r="A101" s="516"/>
      <c r="B101" s="514"/>
      <c r="C101" s="514"/>
      <c r="D101" s="514"/>
      <c r="E101" s="514"/>
      <c r="F101" s="514"/>
      <c r="G101" s="514"/>
      <c r="H101" s="514"/>
      <c r="I101" s="514"/>
      <c r="J101" s="514"/>
      <c r="K101" s="514"/>
      <c r="L101" s="514"/>
      <c r="M101" s="514"/>
      <c r="N101" s="515"/>
    </row>
    <row r="102" spans="1:14" s="27" customFormat="1" ht="15">
      <c r="A102" s="516"/>
      <c r="B102" s="514"/>
      <c r="C102" s="514"/>
      <c r="D102" s="514"/>
      <c r="E102" s="514"/>
      <c r="F102" s="514"/>
      <c r="G102" s="514"/>
      <c r="H102" s="514"/>
      <c r="I102" s="514"/>
      <c r="J102" s="514"/>
      <c r="K102" s="514"/>
      <c r="L102" s="514"/>
      <c r="M102" s="514"/>
      <c r="N102" s="515"/>
    </row>
    <row r="103" spans="1:14" s="27" customFormat="1" ht="15">
      <c r="A103" s="516"/>
      <c r="B103" s="514"/>
      <c r="C103" s="514"/>
      <c r="D103" s="514"/>
      <c r="E103" s="514"/>
      <c r="F103" s="514"/>
      <c r="G103" s="514"/>
      <c r="H103" s="514"/>
      <c r="I103" s="514"/>
      <c r="J103" s="514"/>
      <c r="K103" s="514"/>
      <c r="L103" s="514"/>
      <c r="M103" s="514"/>
      <c r="N103" s="515"/>
    </row>
    <row r="104" spans="1:14" s="27" customFormat="1" ht="15">
      <c r="A104" s="516"/>
      <c r="B104" s="514"/>
      <c r="C104" s="514"/>
      <c r="D104" s="514"/>
      <c r="E104" s="514"/>
      <c r="F104" s="514"/>
      <c r="G104" s="514"/>
      <c r="H104" s="514"/>
      <c r="I104" s="514"/>
      <c r="J104" s="514"/>
      <c r="K104" s="514"/>
      <c r="L104" s="514"/>
      <c r="M104" s="514"/>
      <c r="N104" s="515"/>
    </row>
    <row r="105" spans="1:14" s="27" customFormat="1" ht="15">
      <c r="A105" s="516"/>
      <c r="B105" s="514"/>
      <c r="C105" s="514"/>
      <c r="D105" s="514"/>
      <c r="E105" s="514"/>
      <c r="F105" s="514"/>
      <c r="G105" s="514"/>
      <c r="H105" s="514"/>
      <c r="I105" s="514"/>
      <c r="J105" s="514"/>
      <c r="K105" s="514"/>
      <c r="L105" s="514"/>
      <c r="M105" s="514"/>
      <c r="N105" s="515"/>
    </row>
    <row r="106" spans="1:14" s="27" customFormat="1" ht="15">
      <c r="A106" s="516"/>
      <c r="B106" s="514"/>
      <c r="C106" s="514"/>
      <c r="D106" s="514"/>
      <c r="E106" s="514"/>
      <c r="F106" s="514"/>
      <c r="G106" s="514"/>
      <c r="H106" s="514"/>
      <c r="I106" s="514"/>
      <c r="J106" s="514"/>
      <c r="K106" s="514"/>
      <c r="L106" s="514"/>
      <c r="M106" s="514"/>
      <c r="N106" s="515"/>
    </row>
    <row r="107" spans="1:14" s="27" customFormat="1" ht="15">
      <c r="A107" s="516"/>
      <c r="B107" s="514"/>
      <c r="C107" s="514"/>
      <c r="D107" s="514"/>
      <c r="E107" s="514"/>
      <c r="F107" s="514"/>
      <c r="G107" s="514"/>
      <c r="H107" s="514"/>
      <c r="I107" s="514"/>
      <c r="J107" s="514"/>
      <c r="K107" s="514"/>
      <c r="L107" s="514"/>
      <c r="M107" s="514"/>
      <c r="N107" s="515"/>
    </row>
    <row r="108" spans="1:14" s="27" customFormat="1" ht="15">
      <c r="A108" s="516"/>
      <c r="B108" s="514"/>
      <c r="C108" s="514"/>
      <c r="D108" s="514"/>
      <c r="E108" s="514"/>
      <c r="F108" s="514"/>
      <c r="G108" s="514"/>
      <c r="H108" s="514"/>
      <c r="I108" s="514"/>
      <c r="J108" s="514"/>
      <c r="K108" s="514"/>
      <c r="L108" s="514"/>
      <c r="M108" s="514"/>
      <c r="N108" s="515"/>
    </row>
    <row r="109" spans="1:14" s="27" customFormat="1" ht="15">
      <c r="A109" s="516"/>
      <c r="B109" s="514"/>
      <c r="C109" s="514"/>
      <c r="D109" s="514"/>
      <c r="E109" s="514"/>
      <c r="F109" s="514"/>
      <c r="G109" s="514"/>
      <c r="H109" s="514"/>
      <c r="I109" s="514"/>
      <c r="J109" s="514"/>
      <c r="K109" s="514"/>
      <c r="L109" s="514"/>
      <c r="M109" s="514"/>
      <c r="N109" s="515"/>
    </row>
    <row r="110" spans="1:14" s="27" customFormat="1" ht="15">
      <c r="A110" s="516"/>
      <c r="B110" s="514"/>
      <c r="C110" s="514"/>
      <c r="D110" s="514"/>
      <c r="E110" s="514"/>
      <c r="F110" s="514"/>
      <c r="G110" s="514"/>
      <c r="H110" s="514"/>
      <c r="I110" s="514"/>
      <c r="J110" s="514"/>
      <c r="K110" s="514"/>
      <c r="L110" s="514"/>
      <c r="M110" s="514"/>
      <c r="N110" s="515"/>
    </row>
    <row r="111" spans="1:14" s="27" customFormat="1" ht="15">
      <c r="A111" s="516"/>
      <c r="B111" s="514"/>
      <c r="C111" s="514"/>
      <c r="D111" s="514"/>
      <c r="E111" s="514"/>
      <c r="F111" s="514"/>
      <c r="G111" s="514"/>
      <c r="H111" s="514"/>
      <c r="I111" s="514"/>
      <c r="J111" s="514"/>
      <c r="K111" s="514"/>
      <c r="L111" s="514"/>
      <c r="M111" s="514"/>
      <c r="N111" s="515"/>
    </row>
    <row r="112" spans="1:14" s="27" customFormat="1" ht="15">
      <c r="A112" s="516"/>
      <c r="B112" s="514"/>
      <c r="C112" s="514"/>
      <c r="D112" s="514"/>
      <c r="E112" s="514"/>
      <c r="F112" s="514"/>
      <c r="G112" s="514"/>
      <c r="H112" s="514"/>
      <c r="I112" s="514"/>
      <c r="J112" s="514"/>
      <c r="K112" s="514"/>
      <c r="L112" s="514"/>
      <c r="M112" s="514"/>
      <c r="N112" s="515"/>
    </row>
    <row r="113" spans="1:14" s="27" customFormat="1" ht="15">
      <c r="A113" s="516"/>
      <c r="B113" s="514"/>
      <c r="C113" s="514"/>
      <c r="D113" s="514"/>
      <c r="E113" s="514"/>
      <c r="F113" s="514"/>
      <c r="G113" s="514"/>
      <c r="H113" s="514"/>
      <c r="I113" s="514"/>
      <c r="J113" s="514"/>
      <c r="K113" s="514"/>
      <c r="L113" s="514"/>
      <c r="M113" s="514"/>
      <c r="N113" s="515"/>
    </row>
    <row r="114" spans="1:14" s="27" customFormat="1" ht="15">
      <c r="A114" s="516"/>
      <c r="B114" s="514"/>
      <c r="C114" s="514"/>
      <c r="D114" s="514"/>
      <c r="E114" s="514"/>
      <c r="F114" s="514"/>
      <c r="G114" s="514"/>
      <c r="H114" s="514"/>
      <c r="I114" s="514"/>
      <c r="J114" s="514"/>
      <c r="K114" s="514"/>
      <c r="L114" s="514"/>
      <c r="M114" s="514"/>
      <c r="N114" s="515"/>
    </row>
    <row r="115" spans="1:14" s="27" customFormat="1" ht="15">
      <c r="A115" s="516"/>
      <c r="B115" s="514"/>
      <c r="C115" s="514"/>
      <c r="D115" s="514"/>
      <c r="E115" s="514"/>
      <c r="F115" s="514"/>
      <c r="G115" s="514"/>
      <c r="H115" s="514"/>
      <c r="I115" s="514"/>
      <c r="J115" s="514"/>
      <c r="K115" s="514"/>
      <c r="L115" s="514"/>
      <c r="M115" s="514"/>
      <c r="N115" s="515"/>
    </row>
    <row r="116" spans="1:14" s="27" customFormat="1" ht="15">
      <c r="A116" s="516"/>
      <c r="B116" s="514"/>
      <c r="C116" s="514"/>
      <c r="D116" s="514"/>
      <c r="E116" s="514"/>
      <c r="F116" s="514"/>
      <c r="G116" s="514"/>
      <c r="H116" s="514"/>
      <c r="I116" s="514"/>
      <c r="J116" s="514"/>
      <c r="K116" s="514"/>
      <c r="L116" s="514"/>
      <c r="M116" s="514"/>
      <c r="N116" s="515"/>
    </row>
    <row r="117" spans="1:14" s="27" customFormat="1" ht="15">
      <c r="A117" s="516"/>
      <c r="B117" s="514"/>
      <c r="C117" s="514"/>
      <c r="D117" s="514"/>
      <c r="E117" s="514"/>
      <c r="F117" s="514"/>
      <c r="G117" s="514"/>
      <c r="H117" s="514"/>
      <c r="I117" s="514"/>
      <c r="J117" s="514"/>
      <c r="K117" s="514"/>
      <c r="L117" s="514"/>
      <c r="M117" s="514"/>
      <c r="N117" s="515"/>
    </row>
    <row r="118" spans="1:14" s="27" customFormat="1" ht="15">
      <c r="A118" s="516"/>
      <c r="B118" s="514"/>
      <c r="C118" s="514"/>
      <c r="D118" s="514"/>
      <c r="E118" s="514"/>
      <c r="F118" s="514"/>
      <c r="G118" s="514"/>
      <c r="H118" s="514"/>
      <c r="I118" s="514"/>
      <c r="J118" s="514"/>
      <c r="K118" s="514"/>
      <c r="L118" s="514"/>
      <c r="M118" s="514"/>
      <c r="N118" s="515"/>
    </row>
    <row r="119" spans="1:14" s="27" customFormat="1" ht="15">
      <c r="A119" s="516"/>
      <c r="B119" s="514"/>
      <c r="C119" s="514"/>
      <c r="D119" s="514"/>
      <c r="E119" s="514"/>
      <c r="F119" s="514"/>
      <c r="G119" s="514"/>
      <c r="H119" s="514"/>
      <c r="I119" s="514"/>
      <c r="J119" s="514"/>
      <c r="K119" s="514"/>
      <c r="L119" s="514"/>
      <c r="M119" s="514"/>
      <c r="N119" s="515"/>
    </row>
    <row r="120" spans="1:14" s="27" customFormat="1" ht="15">
      <c r="A120" s="516"/>
      <c r="B120" s="514"/>
      <c r="C120" s="514"/>
      <c r="D120" s="514"/>
      <c r="E120" s="514"/>
      <c r="F120" s="514"/>
      <c r="G120" s="514"/>
      <c r="H120" s="514"/>
      <c r="I120" s="514"/>
      <c r="J120" s="514"/>
      <c r="K120" s="514"/>
      <c r="L120" s="514"/>
      <c r="M120" s="514"/>
      <c r="N120" s="515"/>
    </row>
    <row r="121" spans="1:14" s="27" customFormat="1" ht="15">
      <c r="A121" s="516"/>
      <c r="B121" s="514"/>
      <c r="C121" s="514"/>
      <c r="D121" s="514"/>
      <c r="E121" s="514"/>
      <c r="F121" s="514"/>
      <c r="G121" s="514"/>
      <c r="H121" s="514"/>
      <c r="I121" s="514"/>
      <c r="J121" s="514"/>
      <c r="K121" s="514"/>
      <c r="L121" s="514"/>
      <c r="M121" s="514"/>
      <c r="N121" s="515"/>
    </row>
    <row r="122" spans="1:14" s="27" customFormat="1" ht="15">
      <c r="A122" s="516"/>
      <c r="B122" s="514"/>
      <c r="C122" s="514"/>
      <c r="D122" s="514"/>
      <c r="E122" s="514"/>
      <c r="F122" s="514"/>
      <c r="G122" s="514"/>
      <c r="H122" s="514"/>
      <c r="I122" s="514"/>
      <c r="J122" s="514"/>
      <c r="K122" s="514"/>
      <c r="L122" s="514"/>
      <c r="M122" s="514"/>
      <c r="N122" s="515"/>
    </row>
    <row r="123" spans="1:14" s="27" customFormat="1" ht="15">
      <c r="A123" s="516"/>
      <c r="B123" s="514"/>
      <c r="C123" s="514"/>
      <c r="D123" s="514"/>
      <c r="E123" s="514"/>
      <c r="F123" s="514"/>
      <c r="G123" s="514"/>
      <c r="H123" s="514"/>
      <c r="I123" s="514"/>
      <c r="J123" s="514"/>
      <c r="K123" s="514"/>
      <c r="L123" s="514"/>
      <c r="M123" s="514"/>
      <c r="N123" s="515"/>
    </row>
    <row r="124" spans="1:14" s="27" customFormat="1" ht="15">
      <c r="A124" s="516"/>
      <c r="B124" s="514"/>
      <c r="C124" s="514"/>
      <c r="D124" s="514"/>
      <c r="E124" s="514"/>
      <c r="F124" s="514"/>
      <c r="G124" s="514"/>
      <c r="H124" s="514"/>
      <c r="I124" s="514"/>
      <c r="J124" s="514"/>
      <c r="K124" s="514"/>
      <c r="L124" s="514"/>
      <c r="M124" s="514"/>
      <c r="N124" s="515"/>
    </row>
    <row r="125" spans="1:14" s="27" customFormat="1" ht="15">
      <c r="A125" s="516"/>
      <c r="B125" s="514"/>
      <c r="C125" s="514"/>
      <c r="D125" s="514"/>
      <c r="E125" s="514"/>
      <c r="F125" s="514"/>
      <c r="G125" s="514"/>
      <c r="H125" s="514"/>
      <c r="I125" s="514"/>
      <c r="J125" s="514"/>
      <c r="K125" s="514"/>
      <c r="L125" s="514"/>
      <c r="M125" s="514"/>
      <c r="N125" s="515"/>
    </row>
    <row r="126" spans="1:14" s="27" customFormat="1" ht="15">
      <c r="A126" s="516"/>
      <c r="B126" s="514"/>
      <c r="C126" s="514"/>
      <c r="D126" s="514"/>
      <c r="E126" s="514"/>
      <c r="F126" s="514"/>
      <c r="G126" s="514"/>
      <c r="H126" s="514"/>
      <c r="I126" s="514"/>
      <c r="J126" s="514"/>
      <c r="K126" s="514"/>
      <c r="L126" s="514"/>
      <c r="M126" s="514"/>
      <c r="N126" s="515"/>
    </row>
    <row r="127" spans="1:14" s="27" customFormat="1" ht="15">
      <c r="A127" s="516"/>
      <c r="B127" s="514"/>
      <c r="C127" s="514"/>
      <c r="D127" s="514"/>
      <c r="E127" s="514"/>
      <c r="F127" s="514"/>
      <c r="G127" s="514"/>
      <c r="H127" s="514"/>
      <c r="I127" s="514"/>
      <c r="J127" s="514"/>
      <c r="K127" s="514"/>
      <c r="L127" s="514"/>
      <c r="M127" s="514"/>
      <c r="N127" s="515"/>
    </row>
    <row r="128" spans="1:14" s="27" customFormat="1" ht="15">
      <c r="A128" s="516"/>
      <c r="B128" s="514"/>
      <c r="C128" s="514"/>
      <c r="D128" s="514"/>
      <c r="E128" s="514"/>
      <c r="F128" s="514"/>
      <c r="G128" s="514"/>
      <c r="H128" s="514"/>
      <c r="I128" s="514"/>
      <c r="J128" s="514"/>
      <c r="K128" s="514"/>
      <c r="L128" s="514"/>
      <c r="M128" s="514"/>
      <c r="N128" s="515"/>
    </row>
    <row r="129" spans="1:14" s="27" customFormat="1" ht="15">
      <c r="A129" s="516"/>
      <c r="B129" s="514"/>
      <c r="C129" s="514"/>
      <c r="D129" s="514"/>
      <c r="E129" s="514"/>
      <c r="F129" s="514"/>
      <c r="G129" s="514"/>
      <c r="H129" s="514"/>
      <c r="I129" s="514"/>
      <c r="J129" s="514"/>
      <c r="K129" s="514"/>
      <c r="L129" s="514"/>
      <c r="M129" s="514"/>
      <c r="N129" s="515"/>
    </row>
    <row r="130" spans="1:14" s="27" customFormat="1" ht="15">
      <c r="A130" s="516"/>
      <c r="B130" s="514"/>
      <c r="C130" s="514"/>
      <c r="D130" s="514"/>
      <c r="E130" s="514"/>
      <c r="F130" s="514"/>
      <c r="G130" s="514"/>
      <c r="H130" s="514"/>
      <c r="I130" s="514"/>
      <c r="J130" s="514"/>
      <c r="K130" s="514"/>
      <c r="L130" s="514"/>
      <c r="M130" s="514"/>
      <c r="N130" s="515"/>
    </row>
    <row r="131" spans="1:14" s="27" customFormat="1" ht="15">
      <c r="A131" s="516"/>
      <c r="B131" s="514"/>
      <c r="C131" s="514"/>
      <c r="D131" s="514"/>
      <c r="E131" s="514"/>
      <c r="F131" s="514"/>
      <c r="G131" s="514"/>
      <c r="H131" s="514"/>
      <c r="I131" s="514"/>
      <c r="J131" s="514"/>
      <c r="K131" s="514"/>
      <c r="L131" s="514"/>
      <c r="M131" s="514"/>
      <c r="N131" s="515"/>
    </row>
    <row r="132" spans="1:14" s="27" customFormat="1" ht="15">
      <c r="A132" s="516"/>
      <c r="B132" s="514"/>
      <c r="C132" s="514"/>
      <c r="D132" s="514"/>
      <c r="E132" s="514"/>
      <c r="F132" s="514"/>
      <c r="G132" s="514"/>
      <c r="H132" s="514"/>
      <c r="I132" s="514"/>
      <c r="J132" s="514"/>
      <c r="K132" s="514"/>
      <c r="L132" s="514"/>
      <c r="M132" s="514"/>
      <c r="N132" s="515"/>
    </row>
    <row r="133" spans="1:14" s="27" customFormat="1" ht="15">
      <c r="A133" s="516"/>
      <c r="B133" s="514"/>
      <c r="C133" s="514"/>
      <c r="D133" s="514"/>
      <c r="E133" s="514"/>
      <c r="F133" s="514"/>
      <c r="G133" s="514"/>
      <c r="H133" s="514"/>
      <c r="I133" s="514"/>
      <c r="J133" s="514"/>
      <c r="K133" s="514"/>
      <c r="L133" s="514"/>
      <c r="M133" s="514"/>
      <c r="N133" s="515"/>
    </row>
    <row r="134" spans="1:14" s="27" customFormat="1" ht="15">
      <c r="A134" s="516"/>
      <c r="B134" s="514"/>
      <c r="C134" s="514"/>
      <c r="D134" s="514"/>
      <c r="E134" s="514"/>
      <c r="F134" s="514"/>
      <c r="G134" s="514"/>
      <c r="H134" s="514"/>
      <c r="I134" s="514"/>
      <c r="J134" s="514"/>
      <c r="K134" s="514"/>
      <c r="L134" s="514"/>
      <c r="M134" s="514"/>
      <c r="N134" s="515"/>
    </row>
    <row r="135" spans="1:14" s="27" customFormat="1" ht="15">
      <c r="A135" s="516"/>
      <c r="B135" s="514"/>
      <c r="C135" s="514"/>
      <c r="D135" s="514"/>
      <c r="E135" s="514"/>
      <c r="F135" s="514"/>
      <c r="G135" s="514"/>
      <c r="H135" s="514"/>
      <c r="I135" s="514"/>
      <c r="J135" s="514"/>
      <c r="K135" s="514"/>
      <c r="L135" s="514"/>
      <c r="M135" s="514"/>
      <c r="N135" s="515"/>
    </row>
    <row r="136" spans="1:14" s="27" customFormat="1" ht="15">
      <c r="A136" s="516"/>
      <c r="B136" s="514"/>
      <c r="C136" s="514"/>
      <c r="D136" s="514"/>
      <c r="E136" s="514"/>
      <c r="F136" s="514"/>
      <c r="G136" s="514"/>
      <c r="H136" s="514"/>
      <c r="I136" s="514"/>
      <c r="J136" s="514"/>
      <c r="K136" s="514"/>
      <c r="L136" s="514"/>
      <c r="M136" s="514"/>
      <c r="N136" s="515"/>
    </row>
    <row r="137" spans="1:14" s="27" customFormat="1" ht="15">
      <c r="A137" s="516"/>
      <c r="B137" s="514"/>
      <c r="C137" s="514"/>
      <c r="D137" s="514"/>
      <c r="E137" s="514"/>
      <c r="F137" s="514"/>
      <c r="G137" s="514"/>
      <c r="H137" s="514"/>
      <c r="I137" s="514"/>
      <c r="J137" s="514"/>
      <c r="K137" s="514"/>
      <c r="L137" s="514"/>
      <c r="M137" s="514"/>
      <c r="N137" s="515"/>
    </row>
    <row r="138" spans="1:14" s="27" customFormat="1" ht="15">
      <c r="A138" s="516"/>
      <c r="B138" s="514"/>
      <c r="C138" s="514"/>
      <c r="D138" s="514"/>
      <c r="E138" s="514"/>
      <c r="F138" s="514"/>
      <c r="G138" s="514"/>
      <c r="H138" s="514"/>
      <c r="I138" s="514"/>
      <c r="J138" s="514"/>
      <c r="K138" s="514"/>
      <c r="L138" s="514"/>
      <c r="M138" s="514"/>
      <c r="N138" s="515"/>
    </row>
    <row r="139" spans="1:14" s="27" customFormat="1" ht="15">
      <c r="A139" s="516"/>
      <c r="B139" s="514"/>
      <c r="C139" s="514"/>
      <c r="D139" s="514"/>
      <c r="E139" s="514"/>
      <c r="F139" s="514"/>
      <c r="G139" s="514"/>
      <c r="H139" s="514"/>
      <c r="I139" s="514"/>
      <c r="J139" s="514"/>
      <c r="K139" s="514"/>
      <c r="L139" s="514"/>
      <c r="M139" s="514"/>
      <c r="N139" s="515"/>
    </row>
    <row r="140" spans="1:14" s="27" customFormat="1" ht="15">
      <c r="A140" s="516"/>
      <c r="B140" s="514"/>
      <c r="C140" s="514"/>
      <c r="D140" s="514"/>
      <c r="E140" s="514"/>
      <c r="F140" s="514"/>
      <c r="G140" s="514"/>
      <c r="H140" s="514"/>
      <c r="I140" s="514"/>
      <c r="J140" s="514"/>
      <c r="K140" s="514"/>
      <c r="L140" s="514"/>
      <c r="M140" s="514"/>
      <c r="N140" s="515"/>
    </row>
    <row r="141" spans="1:14" s="27" customFormat="1" ht="15">
      <c r="A141" s="516"/>
      <c r="B141" s="514"/>
      <c r="C141" s="514"/>
      <c r="D141" s="514"/>
      <c r="E141" s="514"/>
      <c r="F141" s="514"/>
      <c r="G141" s="514"/>
      <c r="H141" s="514"/>
      <c r="I141" s="514"/>
      <c r="J141" s="514"/>
      <c r="K141" s="514"/>
      <c r="L141" s="514"/>
      <c r="M141" s="514"/>
      <c r="N141" s="515"/>
    </row>
    <row r="142" spans="1:14" s="27" customFormat="1" ht="15">
      <c r="A142" s="516"/>
      <c r="B142" s="514"/>
      <c r="C142" s="514"/>
      <c r="D142" s="514"/>
      <c r="E142" s="514"/>
      <c r="F142" s="514"/>
      <c r="G142" s="514"/>
      <c r="H142" s="514"/>
      <c r="I142" s="514"/>
      <c r="J142" s="514"/>
      <c r="K142" s="514"/>
      <c r="L142" s="514"/>
      <c r="M142" s="514"/>
      <c r="N142" s="515"/>
    </row>
    <row r="143" spans="1:14" s="27" customFormat="1" ht="15">
      <c r="A143" s="516"/>
      <c r="B143" s="514"/>
      <c r="C143" s="514"/>
      <c r="D143" s="514"/>
      <c r="E143" s="514"/>
      <c r="F143" s="514"/>
      <c r="G143" s="514"/>
      <c r="H143" s="514"/>
      <c r="I143" s="514"/>
      <c r="J143" s="514"/>
      <c r="K143" s="514"/>
      <c r="L143" s="514"/>
      <c r="M143" s="514"/>
      <c r="N143" s="515"/>
    </row>
    <row r="144" spans="1:14" s="27" customFormat="1" ht="15">
      <c r="A144" s="516"/>
      <c r="B144" s="514"/>
      <c r="C144" s="514"/>
      <c r="D144" s="514"/>
      <c r="E144" s="514"/>
      <c r="F144" s="514"/>
      <c r="G144" s="514"/>
      <c r="H144" s="514"/>
      <c r="I144" s="514"/>
      <c r="J144" s="514"/>
      <c r="K144" s="514"/>
      <c r="L144" s="514"/>
      <c r="M144" s="514"/>
      <c r="N144" s="515"/>
    </row>
    <row r="145" spans="1:14" s="27" customFormat="1" ht="15">
      <c r="A145" s="516"/>
      <c r="B145" s="514"/>
      <c r="C145" s="514"/>
      <c r="D145" s="514"/>
      <c r="E145" s="514"/>
      <c r="F145" s="514"/>
      <c r="G145" s="514"/>
      <c r="H145" s="514"/>
      <c r="I145" s="514"/>
      <c r="J145" s="514"/>
      <c r="K145" s="514"/>
      <c r="L145" s="514"/>
      <c r="M145" s="514"/>
      <c r="N145" s="515"/>
    </row>
    <row r="146" spans="1:14" s="27" customFormat="1" ht="15">
      <c r="A146" s="516"/>
      <c r="B146" s="514"/>
      <c r="C146" s="514"/>
      <c r="D146" s="514"/>
      <c r="E146" s="514"/>
      <c r="F146" s="514"/>
      <c r="G146" s="514"/>
      <c r="H146" s="514"/>
      <c r="I146" s="514"/>
      <c r="J146" s="514"/>
      <c r="K146" s="514"/>
      <c r="L146" s="514"/>
      <c r="M146" s="514"/>
      <c r="N146" s="515"/>
    </row>
    <row r="147" spans="1:14" s="27" customFormat="1" ht="15">
      <c r="A147" s="516"/>
      <c r="B147" s="514"/>
      <c r="C147" s="514"/>
      <c r="D147" s="514"/>
      <c r="E147" s="514"/>
      <c r="F147" s="514"/>
      <c r="G147" s="514"/>
      <c r="H147" s="514"/>
      <c r="I147" s="514"/>
      <c r="J147" s="514"/>
      <c r="K147" s="514"/>
      <c r="L147" s="514"/>
      <c r="M147" s="514"/>
      <c r="N147" s="515"/>
    </row>
    <row r="148" spans="1:14" s="27" customFormat="1" ht="15">
      <c r="A148" s="516"/>
      <c r="B148" s="514"/>
      <c r="C148" s="514"/>
      <c r="D148" s="514"/>
      <c r="E148" s="514"/>
      <c r="F148" s="514"/>
      <c r="G148" s="514"/>
      <c r="H148" s="514"/>
      <c r="I148" s="514"/>
      <c r="J148" s="514"/>
      <c r="K148" s="514"/>
      <c r="L148" s="514"/>
      <c r="M148" s="514"/>
      <c r="N148" s="515"/>
    </row>
    <row r="149" spans="1:14" s="27" customFormat="1" ht="15">
      <c r="A149" s="516"/>
      <c r="B149" s="514"/>
      <c r="C149" s="514"/>
      <c r="D149" s="514"/>
      <c r="E149" s="514"/>
      <c r="F149" s="514"/>
      <c r="G149" s="514"/>
      <c r="H149" s="514"/>
      <c r="I149" s="514"/>
      <c r="J149" s="514"/>
      <c r="K149" s="514"/>
      <c r="L149" s="514"/>
      <c r="M149" s="514"/>
      <c r="N149" s="515"/>
    </row>
    <row r="150" spans="1:14" s="27" customFormat="1" ht="15">
      <c r="A150" s="516"/>
      <c r="B150" s="514"/>
      <c r="C150" s="514"/>
      <c r="D150" s="514"/>
      <c r="E150" s="514"/>
      <c r="F150" s="514"/>
      <c r="G150" s="514"/>
      <c r="H150" s="514"/>
      <c r="I150" s="514"/>
      <c r="J150" s="514"/>
      <c r="K150" s="514"/>
      <c r="L150" s="514"/>
      <c r="M150" s="514"/>
      <c r="N150" s="515"/>
    </row>
    <row r="151" spans="1:14" s="27" customFormat="1" ht="15">
      <c r="A151" s="516"/>
      <c r="B151" s="514"/>
      <c r="C151" s="514"/>
      <c r="D151" s="514"/>
      <c r="E151" s="514"/>
      <c r="F151" s="514"/>
      <c r="G151" s="514"/>
      <c r="H151" s="514"/>
      <c r="I151" s="514"/>
      <c r="J151" s="514"/>
      <c r="K151" s="514"/>
      <c r="L151" s="514"/>
      <c r="M151" s="514"/>
      <c r="N151" s="515"/>
    </row>
    <row r="152" spans="1:14" s="27" customFormat="1" ht="15">
      <c r="A152" s="516"/>
      <c r="B152" s="514"/>
      <c r="C152" s="514"/>
      <c r="D152" s="514"/>
      <c r="E152" s="514"/>
      <c r="F152" s="514"/>
      <c r="G152" s="514"/>
      <c r="H152" s="514"/>
      <c r="I152" s="514"/>
      <c r="J152" s="514"/>
      <c r="K152" s="514"/>
      <c r="L152" s="514"/>
      <c r="M152" s="514"/>
      <c r="N152" s="515"/>
    </row>
    <row r="153" spans="1:14" s="27" customFormat="1" ht="15">
      <c r="A153" s="516"/>
      <c r="B153" s="514"/>
      <c r="C153" s="514"/>
      <c r="D153" s="514"/>
      <c r="E153" s="514"/>
      <c r="F153" s="514"/>
      <c r="G153" s="514"/>
      <c r="H153" s="514"/>
      <c r="I153" s="514"/>
      <c r="J153" s="514"/>
      <c r="K153" s="514"/>
      <c r="L153" s="514"/>
      <c r="M153" s="514"/>
      <c r="N153" s="515"/>
    </row>
    <row r="154" spans="1:14" s="27" customFormat="1" ht="15">
      <c r="A154" s="516"/>
      <c r="B154" s="514"/>
      <c r="C154" s="514"/>
      <c r="D154" s="514"/>
      <c r="E154" s="514"/>
      <c r="F154" s="514"/>
      <c r="G154" s="514"/>
      <c r="H154" s="514"/>
      <c r="I154" s="514"/>
      <c r="J154" s="514"/>
      <c r="K154" s="514"/>
      <c r="L154" s="514"/>
      <c r="M154" s="514"/>
      <c r="N154" s="515"/>
    </row>
    <row r="155" spans="1:14" s="27" customFormat="1" ht="15">
      <c r="A155" s="516"/>
      <c r="B155" s="514"/>
      <c r="C155" s="514"/>
      <c r="D155" s="514"/>
      <c r="E155" s="514"/>
      <c r="F155" s="514"/>
      <c r="G155" s="514"/>
      <c r="H155" s="514"/>
      <c r="I155" s="514"/>
      <c r="J155" s="514"/>
      <c r="K155" s="514"/>
      <c r="L155" s="514"/>
      <c r="M155" s="514"/>
      <c r="N155" s="515"/>
    </row>
    <row r="156" spans="1:14" s="27" customFormat="1" ht="15">
      <c r="A156" s="516"/>
      <c r="B156" s="514"/>
      <c r="C156" s="514"/>
      <c r="D156" s="514"/>
      <c r="E156" s="514"/>
      <c r="F156" s="514"/>
      <c r="G156" s="514"/>
      <c r="H156" s="514"/>
      <c r="I156" s="514"/>
      <c r="J156" s="514"/>
      <c r="K156" s="514"/>
      <c r="L156" s="514"/>
      <c r="M156" s="514"/>
      <c r="N156" s="515"/>
    </row>
    <row r="157" spans="1:14" s="27" customFormat="1" ht="15">
      <c r="A157" s="516"/>
      <c r="B157" s="514"/>
      <c r="C157" s="514"/>
      <c r="D157" s="514"/>
      <c r="E157" s="514"/>
      <c r="F157" s="514"/>
      <c r="G157" s="514"/>
      <c r="H157" s="514"/>
      <c r="I157" s="514"/>
      <c r="J157" s="514"/>
      <c r="K157" s="514"/>
      <c r="L157" s="514"/>
      <c r="M157" s="514"/>
      <c r="N157" s="515"/>
    </row>
    <row r="158" spans="1:14" s="27" customFormat="1" ht="15">
      <c r="A158" s="516"/>
      <c r="B158" s="514"/>
      <c r="C158" s="514"/>
      <c r="D158" s="514"/>
      <c r="E158" s="514"/>
      <c r="F158" s="514"/>
      <c r="G158" s="514"/>
      <c r="H158" s="514"/>
      <c r="I158" s="514"/>
      <c r="J158" s="514"/>
      <c r="K158" s="514"/>
      <c r="L158" s="514"/>
      <c r="M158" s="514"/>
      <c r="N158" s="515"/>
    </row>
    <row r="159" spans="1:14" s="27" customFormat="1" ht="15">
      <c r="A159" s="516"/>
      <c r="B159" s="514"/>
      <c r="C159" s="514"/>
      <c r="D159" s="514"/>
      <c r="E159" s="514"/>
      <c r="F159" s="514"/>
      <c r="G159" s="514"/>
      <c r="H159" s="514"/>
      <c r="I159" s="514"/>
      <c r="J159" s="514"/>
      <c r="K159" s="514"/>
      <c r="L159" s="514"/>
      <c r="M159" s="514"/>
      <c r="N159" s="515"/>
    </row>
    <row r="160" spans="1:14" s="27" customFormat="1" ht="15">
      <c r="A160" s="516"/>
      <c r="B160" s="514"/>
      <c r="C160" s="514"/>
      <c r="D160" s="514"/>
      <c r="E160" s="514"/>
      <c r="F160" s="514"/>
      <c r="G160" s="514"/>
      <c r="H160" s="514"/>
      <c r="I160" s="514"/>
      <c r="J160" s="514"/>
      <c r="K160" s="514"/>
      <c r="L160" s="514"/>
      <c r="M160" s="514"/>
      <c r="N160" s="515"/>
    </row>
    <row r="161" spans="1:14" s="27" customFormat="1" ht="15">
      <c r="A161" s="516"/>
      <c r="B161" s="514"/>
      <c r="C161" s="514"/>
      <c r="D161" s="514"/>
      <c r="E161" s="514"/>
      <c r="F161" s="514"/>
      <c r="G161" s="514"/>
      <c r="H161" s="514"/>
      <c r="I161" s="514"/>
      <c r="J161" s="514"/>
      <c r="K161" s="514"/>
      <c r="L161" s="514"/>
      <c r="M161" s="514"/>
      <c r="N161" s="515"/>
    </row>
    <row r="162" spans="1:14" s="27" customFormat="1" ht="15">
      <c r="A162" s="516"/>
      <c r="B162" s="514"/>
      <c r="C162" s="514"/>
      <c r="D162" s="514"/>
      <c r="E162" s="514"/>
      <c r="F162" s="514"/>
      <c r="G162" s="514"/>
      <c r="H162" s="514"/>
      <c r="I162" s="514"/>
      <c r="J162" s="514"/>
      <c r="K162" s="514"/>
      <c r="L162" s="514"/>
      <c r="M162" s="514"/>
      <c r="N162" s="515"/>
    </row>
    <row r="163" spans="1:14" s="27" customFormat="1" ht="15">
      <c r="A163" s="516"/>
      <c r="B163" s="514"/>
      <c r="C163" s="514"/>
      <c r="D163" s="514"/>
      <c r="E163" s="514"/>
      <c r="F163" s="514"/>
      <c r="G163" s="514"/>
      <c r="H163" s="514"/>
      <c r="I163" s="514"/>
      <c r="J163" s="514"/>
      <c r="K163" s="514"/>
      <c r="L163" s="514"/>
      <c r="M163" s="514"/>
      <c r="N163" s="515"/>
    </row>
    <row r="164" spans="1:14" s="27" customFormat="1" ht="15">
      <c r="A164" s="516"/>
      <c r="B164" s="514"/>
      <c r="C164" s="514"/>
      <c r="D164" s="514"/>
      <c r="E164" s="514"/>
      <c r="F164" s="514"/>
      <c r="G164" s="514"/>
      <c r="H164" s="514"/>
      <c r="I164" s="514"/>
      <c r="J164" s="514"/>
      <c r="K164" s="514"/>
      <c r="L164" s="514"/>
      <c r="M164" s="514"/>
      <c r="N164" s="515"/>
    </row>
    <row r="165" spans="1:14" ht="15">
      <c r="A165" s="516"/>
      <c r="B165" s="514"/>
      <c r="C165" s="514"/>
      <c r="D165" s="514"/>
      <c r="E165" s="514"/>
      <c r="F165" s="514"/>
      <c r="G165" s="514"/>
      <c r="H165" s="514"/>
      <c r="I165" s="514"/>
      <c r="J165" s="514"/>
      <c r="K165" s="514"/>
      <c r="L165" s="514"/>
      <c r="M165" s="514"/>
      <c r="N165" s="515"/>
    </row>
    <row r="166" spans="1:14" ht="15">
      <c r="A166" s="516"/>
      <c r="B166" s="514"/>
      <c r="C166" s="514"/>
      <c r="D166" s="514"/>
      <c r="E166" s="514"/>
      <c r="F166" s="514"/>
      <c r="G166" s="514"/>
      <c r="H166" s="514"/>
      <c r="I166" s="514"/>
      <c r="J166" s="514"/>
      <c r="K166" s="514"/>
      <c r="L166" s="514"/>
      <c r="M166" s="514"/>
      <c r="N166" s="515"/>
    </row>
    <row r="167" spans="1:14" ht="15">
      <c r="A167" s="516"/>
      <c r="B167" s="514"/>
      <c r="C167" s="514"/>
      <c r="D167" s="514"/>
      <c r="E167" s="514"/>
      <c r="F167" s="514"/>
      <c r="G167" s="514"/>
      <c r="H167" s="514"/>
      <c r="I167" s="514"/>
      <c r="J167" s="514"/>
      <c r="K167" s="514"/>
      <c r="L167" s="514"/>
      <c r="M167" s="514"/>
      <c r="N167" s="515"/>
    </row>
    <row r="168" spans="1:14" ht="15">
      <c r="A168" s="516"/>
      <c r="B168" s="514"/>
      <c r="C168" s="514"/>
      <c r="D168" s="514"/>
      <c r="E168" s="514"/>
      <c r="F168" s="514"/>
      <c r="G168" s="514"/>
      <c r="H168" s="514"/>
      <c r="I168" s="514"/>
      <c r="J168" s="514"/>
      <c r="K168" s="514"/>
      <c r="L168" s="514"/>
      <c r="M168" s="514"/>
      <c r="N168" s="515"/>
    </row>
    <row r="169" spans="1:14" ht="15">
      <c r="A169" s="516"/>
      <c r="B169" s="514"/>
      <c r="C169" s="514"/>
      <c r="D169" s="514"/>
      <c r="E169" s="514"/>
      <c r="F169" s="514"/>
      <c r="G169" s="514"/>
      <c r="H169" s="514"/>
      <c r="I169" s="514"/>
      <c r="J169" s="514"/>
      <c r="K169" s="514"/>
      <c r="L169" s="514"/>
      <c r="M169" s="514"/>
      <c r="N169" s="515"/>
    </row>
    <row r="170" spans="1:14" ht="15">
      <c r="A170" s="516"/>
      <c r="B170" s="514"/>
      <c r="C170" s="514"/>
      <c r="D170" s="514"/>
      <c r="E170" s="514"/>
      <c r="F170" s="514"/>
      <c r="G170" s="514"/>
      <c r="H170" s="514"/>
      <c r="I170" s="514"/>
      <c r="J170" s="514"/>
      <c r="K170" s="514"/>
      <c r="L170" s="514"/>
      <c r="M170" s="514"/>
      <c r="N170" s="515"/>
    </row>
    <row r="171" spans="1:14" ht="15">
      <c r="A171" s="516"/>
      <c r="B171" s="514"/>
      <c r="C171" s="514"/>
      <c r="D171" s="514"/>
      <c r="E171" s="514"/>
      <c r="F171" s="514"/>
      <c r="G171" s="514"/>
      <c r="H171" s="514"/>
      <c r="I171" s="514"/>
      <c r="J171" s="514"/>
      <c r="K171" s="514"/>
      <c r="L171" s="514"/>
      <c r="M171" s="514"/>
      <c r="N171" s="515"/>
    </row>
    <row r="172" spans="1:14" ht="15">
      <c r="A172" s="516"/>
      <c r="B172" s="514"/>
      <c r="C172" s="514"/>
      <c r="D172" s="514"/>
      <c r="E172" s="514"/>
      <c r="F172" s="514"/>
      <c r="G172" s="514"/>
      <c r="H172" s="514"/>
      <c r="I172" s="514"/>
      <c r="J172" s="514"/>
      <c r="K172" s="514"/>
      <c r="L172" s="514"/>
      <c r="M172" s="514"/>
      <c r="N172" s="515"/>
    </row>
    <row r="173" spans="1:14" ht="15.75">
      <c r="A173" s="517"/>
      <c r="B173" s="506"/>
      <c r="C173" s="506"/>
      <c r="D173" s="506"/>
      <c r="E173" s="506"/>
      <c r="F173" s="506"/>
      <c r="G173" s="506"/>
      <c r="H173" s="506"/>
      <c r="I173" s="506"/>
      <c r="J173" s="506"/>
      <c r="K173" s="506"/>
      <c r="L173" s="506"/>
      <c r="M173" s="506"/>
      <c r="N173" s="518"/>
    </row>
    <row r="174" spans="1:14" ht="15.75">
      <c r="A174" s="517"/>
      <c r="B174" s="506"/>
      <c r="C174" s="506"/>
      <c r="D174" s="506"/>
      <c r="E174" s="506"/>
      <c r="F174" s="506"/>
      <c r="G174" s="506"/>
      <c r="H174" s="506"/>
      <c r="I174" s="506"/>
      <c r="J174" s="506"/>
      <c r="K174" s="506"/>
      <c r="L174" s="506"/>
      <c r="M174" s="506"/>
      <c r="N174" s="518"/>
    </row>
    <row r="175" spans="1:14" ht="15.75">
      <c r="A175" s="517"/>
      <c r="B175" s="506"/>
      <c r="C175" s="506"/>
      <c r="D175" s="506"/>
      <c r="E175" s="506"/>
      <c r="F175" s="506"/>
      <c r="G175" s="506"/>
      <c r="H175" s="506"/>
      <c r="I175" s="506"/>
      <c r="J175" s="506"/>
      <c r="K175" s="506"/>
      <c r="L175" s="506"/>
      <c r="M175" s="506"/>
      <c r="N175" s="518"/>
    </row>
    <row r="176" spans="1:14" ht="15.75">
      <c r="A176" s="517"/>
      <c r="B176" s="506"/>
      <c r="C176" s="506"/>
      <c r="D176" s="506"/>
      <c r="E176" s="506"/>
      <c r="F176" s="506"/>
      <c r="G176" s="506"/>
      <c r="H176" s="506"/>
      <c r="I176" s="506"/>
      <c r="J176" s="506"/>
      <c r="K176" s="506"/>
      <c r="L176" s="506"/>
      <c r="M176" s="506"/>
      <c r="N176" s="518"/>
    </row>
    <row r="177" spans="1:14" ht="15.75">
      <c r="A177" s="517"/>
      <c r="B177" s="506"/>
      <c r="C177" s="506"/>
      <c r="D177" s="506"/>
      <c r="E177" s="506"/>
      <c r="F177" s="506"/>
      <c r="G177" s="506"/>
      <c r="H177" s="506"/>
      <c r="I177" s="506"/>
      <c r="J177" s="506"/>
      <c r="K177" s="506"/>
      <c r="L177" s="506"/>
      <c r="M177" s="506"/>
      <c r="N177" s="518"/>
    </row>
    <row r="178" spans="1:14" ht="15.75">
      <c r="A178" s="517"/>
      <c r="B178" s="506"/>
      <c r="C178" s="506"/>
      <c r="D178" s="506"/>
      <c r="E178" s="506"/>
      <c r="F178" s="506"/>
      <c r="G178" s="506"/>
      <c r="H178" s="506"/>
      <c r="I178" s="506"/>
      <c r="J178" s="506"/>
      <c r="K178" s="506"/>
      <c r="L178" s="506"/>
      <c r="M178" s="506"/>
      <c r="N178" s="518"/>
    </row>
    <row r="179" spans="1:14" ht="15.75">
      <c r="A179" s="517"/>
      <c r="B179" s="506"/>
      <c r="C179" s="506"/>
      <c r="D179" s="506"/>
      <c r="E179" s="506"/>
      <c r="F179" s="506"/>
      <c r="G179" s="506"/>
      <c r="H179" s="506"/>
      <c r="I179" s="506"/>
      <c r="J179" s="506"/>
      <c r="K179" s="506"/>
      <c r="L179" s="506"/>
      <c r="M179" s="506"/>
      <c r="N179" s="518"/>
    </row>
    <row r="180" spans="1:14" ht="15.75">
      <c r="A180" s="517"/>
      <c r="B180" s="506"/>
      <c r="C180" s="506"/>
      <c r="D180" s="506"/>
      <c r="E180" s="506"/>
      <c r="F180" s="506"/>
      <c r="G180" s="506"/>
      <c r="H180" s="506"/>
      <c r="I180" s="506"/>
      <c r="J180" s="506"/>
      <c r="K180" s="506"/>
      <c r="L180" s="506"/>
      <c r="M180" s="506"/>
      <c r="N180" s="518"/>
    </row>
    <row r="181" spans="1:14" ht="15.75">
      <c r="A181" s="517"/>
      <c r="B181" s="506"/>
      <c r="C181" s="506"/>
      <c r="D181" s="506"/>
      <c r="E181" s="506"/>
      <c r="F181" s="506"/>
      <c r="G181" s="506"/>
      <c r="H181" s="506"/>
      <c r="I181" s="506"/>
      <c r="J181" s="506"/>
      <c r="K181" s="506"/>
      <c r="L181" s="506"/>
      <c r="M181" s="506"/>
      <c r="N181" s="518"/>
    </row>
    <row r="182" spans="1:14" ht="15.75">
      <c r="A182" s="517"/>
      <c r="B182" s="506"/>
      <c r="C182" s="506"/>
      <c r="D182" s="506"/>
      <c r="E182" s="506"/>
      <c r="F182" s="506"/>
      <c r="G182" s="506"/>
      <c r="H182" s="506"/>
      <c r="I182" s="506"/>
      <c r="J182" s="506"/>
      <c r="K182" s="506"/>
      <c r="L182" s="506"/>
      <c r="M182" s="506"/>
      <c r="N182" s="518"/>
    </row>
    <row r="183" spans="1:14" ht="15.75">
      <c r="A183" s="517"/>
      <c r="B183" s="506"/>
      <c r="C183" s="506"/>
      <c r="D183" s="506"/>
      <c r="E183" s="506"/>
      <c r="F183" s="506"/>
      <c r="G183" s="506"/>
      <c r="H183" s="506"/>
      <c r="I183" s="506"/>
      <c r="J183" s="506"/>
      <c r="K183" s="506"/>
      <c r="L183" s="506"/>
      <c r="M183" s="506"/>
      <c r="N183" s="518"/>
    </row>
    <row r="184" spans="1:14" ht="15.75">
      <c r="A184" s="517"/>
      <c r="B184" s="506"/>
      <c r="C184" s="506"/>
      <c r="D184" s="506"/>
      <c r="E184" s="506"/>
      <c r="F184" s="506"/>
      <c r="G184" s="506"/>
      <c r="H184" s="506"/>
      <c r="I184" s="506"/>
      <c r="J184" s="506"/>
      <c r="K184" s="506"/>
      <c r="L184" s="506"/>
      <c r="M184" s="506"/>
      <c r="N184" s="506"/>
    </row>
    <row r="185" spans="1:14" ht="15.75">
      <c r="A185" s="517"/>
      <c r="B185" s="506"/>
      <c r="C185" s="506"/>
      <c r="D185" s="506"/>
      <c r="E185" s="506"/>
      <c r="F185" s="506"/>
      <c r="G185" s="506"/>
      <c r="H185" s="506"/>
      <c r="I185" s="506"/>
      <c r="J185" s="506"/>
      <c r="K185" s="506"/>
      <c r="L185" s="506"/>
      <c r="M185" s="506"/>
      <c r="N185" s="506"/>
    </row>
    <row r="186" spans="1:14" ht="15.75">
      <c r="A186" s="517"/>
      <c r="B186" s="506"/>
      <c r="C186" s="506"/>
      <c r="D186" s="506"/>
      <c r="E186" s="506"/>
      <c r="F186" s="506"/>
      <c r="G186" s="506"/>
      <c r="H186" s="506"/>
      <c r="I186" s="506"/>
      <c r="J186" s="506"/>
      <c r="K186" s="506"/>
      <c r="L186" s="506"/>
      <c r="M186" s="506"/>
      <c r="N186" s="506"/>
    </row>
  </sheetData>
  <mergeCells count="10">
    <mergeCell ref="A76:N76"/>
    <mergeCell ref="A6:A7"/>
    <mergeCell ref="B6:D6"/>
    <mergeCell ref="E6:G6"/>
    <mergeCell ref="H6:J6"/>
    <mergeCell ref="A2:N2"/>
    <mergeCell ref="A3:N3"/>
    <mergeCell ref="A4:N4"/>
    <mergeCell ref="A5:N5"/>
    <mergeCell ref="K6:M6"/>
  </mergeCells>
  <conditionalFormatting sqref="N75">
    <cfRule type="expression" dxfId="171" priority="2" stopIfTrue="1">
      <formula>OR(#REF!="BANCOS",#REF!="MUTUALES",#REF!= "FFP",#REF!= "COOPERATIVAS",#REF!= "TOTAL")</formula>
    </cfRule>
  </conditionalFormatting>
  <conditionalFormatting sqref="N75">
    <cfRule type="expression" dxfId="170" priority="3" stopIfTrue="1">
      <formula>OR(#REF!="BANCOS",#REF!="MUTUALES",#REF!= "FONDOS",#REF!= "COOPERATIVAS",#REF!= "TOTAL")</formula>
    </cfRule>
  </conditionalFormatting>
  <conditionalFormatting sqref="N25 N97:N142 N30 N76:N81 N32:N74">
    <cfRule type="expression" dxfId="169" priority="4" stopIfTrue="1">
      <formula>OR(A25="BANCOS",A25="MUTUALES", A25="FONDOS", A25="COOPERATIVAS", A25="TOTAL")</formula>
    </cfRule>
  </conditionalFormatting>
  <conditionalFormatting sqref="N25 N76:N81 J82:M89 N97:N186 J92:M96 N30 N32:N74">
    <cfRule type="expression" dxfId="168" priority="5" stopIfTrue="1">
      <formula>OR(#REF!="BANCOS",#REF!="MUTUALES",#REF!= "FFP",#REF!= "COOPERATIVAS",#REF!= "TOTAL")</formula>
    </cfRule>
  </conditionalFormatting>
  <conditionalFormatting sqref="N25 N76:N81 J82:M89 N97:N186 J92:M96 N30 N32:N74">
    <cfRule type="expression" dxfId="167" priority="6" stopIfTrue="1">
      <formula>OR(#REF!="BANCOS",#REF!="MUTUALES",#REF!= "FONDOS",#REF!= "COOPERATIVAS",#REF!= "TOTAL")</formula>
    </cfRule>
  </conditionalFormatting>
  <conditionalFormatting sqref="J92:M96">
    <cfRule type="expression" dxfId="166" priority="7" stopIfTrue="1">
      <formula>OR(A90="BANCOS",A90="MUTUALES", A90="FONDOS", A90="COOPERATIVAS", A90="TOTAL")</formula>
    </cfRule>
  </conditionalFormatting>
  <conditionalFormatting sqref="J82:M89">
    <cfRule type="expression" dxfId="165" priority="8" stopIfTrue="1">
      <formula>OR(A82="BANCOS",A82="MUTUALES", A82="FONDOS", A82="COOPERATIVAS", A82="TOTAL")</formula>
    </cfRule>
  </conditionalFormatting>
  <conditionalFormatting sqref="N75">
    <cfRule type="expression" dxfId="164" priority="1" stopIfTrue="1">
      <formula>OR(A75="BANCOS",A75="MUTUALES", A75="FONDOS", A75="COOPERATIVAS", A75="TOTAL")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5"/>
  <sheetViews>
    <sheetView showGridLines="0" zoomScale="85" zoomScaleNormal="85" workbookViewId="0">
      <selection activeCell="L11" sqref="L11"/>
    </sheetView>
  </sheetViews>
  <sheetFormatPr defaultColWidth="11.42578125" defaultRowHeight="15"/>
  <cols>
    <col min="1" max="1" width="23.85546875" style="23" customWidth="1"/>
    <col min="2" max="2" width="22.5703125" style="43" customWidth="1"/>
    <col min="3" max="3" width="21.7109375" style="43" customWidth="1"/>
    <col min="4" max="4" width="23.85546875" style="43" customWidth="1"/>
    <col min="5" max="5" width="23" style="43" customWidth="1"/>
    <col min="6" max="6" width="24" style="43" customWidth="1"/>
    <col min="7" max="7" width="15.7109375" style="43" customWidth="1"/>
    <col min="8" max="8" width="19.5703125" style="43" customWidth="1"/>
    <col min="9" max="9" width="20" style="43" customWidth="1"/>
    <col min="10" max="10" width="18.42578125" style="43" customWidth="1"/>
    <col min="11" max="11" width="20.140625" style="43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483"/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13" s="1" customFormat="1" ht="27.75" customHeight="1">
      <c r="A2" s="748" t="s">
        <v>717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</row>
    <row r="3" spans="1:13" s="1" customFormat="1" ht="20.25" customHeight="1">
      <c r="A3" s="748" t="s">
        <v>91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</row>
    <row r="4" spans="1:13" s="1" customFormat="1" ht="24" customHeight="1">
      <c r="A4" s="748" t="s">
        <v>892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</row>
    <row r="5" spans="1:13" s="36" customFormat="1" ht="28.5" customHeight="1" thickBot="1">
      <c r="A5" s="761" t="s">
        <v>723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</row>
    <row r="6" spans="1:13" s="37" customFormat="1" ht="17.25" thickTop="1" thickBot="1">
      <c r="A6" s="607" t="s">
        <v>647</v>
      </c>
      <c r="B6" s="608" t="s">
        <v>92</v>
      </c>
      <c r="C6" s="608" t="s">
        <v>93</v>
      </c>
      <c r="D6" s="608" t="s">
        <v>94</v>
      </c>
      <c r="E6" s="608" t="s">
        <v>95</v>
      </c>
      <c r="F6" s="608" t="s">
        <v>96</v>
      </c>
      <c r="G6" s="609" t="s">
        <v>6</v>
      </c>
      <c r="H6" s="609" t="s">
        <v>97</v>
      </c>
      <c r="I6" s="609" t="s">
        <v>8</v>
      </c>
      <c r="J6" s="609" t="s">
        <v>98</v>
      </c>
      <c r="K6" s="609" t="s">
        <v>99</v>
      </c>
    </row>
    <row r="7" spans="1:13" s="37" customFormat="1" ht="18.75" customHeight="1" thickTop="1">
      <c r="A7" s="610" t="s">
        <v>625</v>
      </c>
      <c r="B7" s="610"/>
      <c r="C7" s="610"/>
      <c r="D7" s="610"/>
      <c r="E7" s="610"/>
      <c r="F7" s="610"/>
      <c r="G7" s="610"/>
      <c r="H7" s="610"/>
      <c r="I7" s="610"/>
      <c r="J7" s="611"/>
      <c r="K7" s="612"/>
    </row>
    <row r="8" spans="1:13" s="37" customFormat="1">
      <c r="A8" s="613" t="s">
        <v>49</v>
      </c>
      <c r="B8" s="585">
        <v>75346.532389999978</v>
      </c>
      <c r="C8" s="585">
        <v>789040.39864999999</v>
      </c>
      <c r="D8" s="585">
        <v>612855.97186000017</v>
      </c>
      <c r="E8" s="585">
        <v>44105.539819999991</v>
      </c>
      <c r="F8" s="585">
        <v>9016.3158399999993</v>
      </c>
      <c r="G8" s="585">
        <v>75212.598509999996</v>
      </c>
      <c r="H8" s="585">
        <v>2010160.6022300003</v>
      </c>
      <c r="I8" s="585">
        <v>7790.9149900000002</v>
      </c>
      <c r="J8" s="585">
        <v>0</v>
      </c>
      <c r="K8" s="585">
        <v>3623528.8742900002</v>
      </c>
      <c r="L8" s="523"/>
      <c r="M8" s="39"/>
    </row>
    <row r="9" spans="1:13" s="37" customFormat="1">
      <c r="A9" s="613" t="s">
        <v>51</v>
      </c>
      <c r="B9" s="585">
        <v>0</v>
      </c>
      <c r="C9" s="585">
        <v>0</v>
      </c>
      <c r="D9" s="585">
        <v>0</v>
      </c>
      <c r="E9" s="585">
        <v>0</v>
      </c>
      <c r="F9" s="585">
        <v>0</v>
      </c>
      <c r="G9" s="585">
        <v>0</v>
      </c>
      <c r="H9" s="585">
        <v>116750.63622999999</v>
      </c>
      <c r="I9" s="585">
        <v>0</v>
      </c>
      <c r="J9" s="585">
        <v>0</v>
      </c>
      <c r="K9" s="585">
        <v>116750.63622999999</v>
      </c>
      <c r="L9" s="523"/>
      <c r="M9" s="39"/>
    </row>
    <row r="10" spans="1:13" s="37" customFormat="1">
      <c r="A10" s="613" t="s">
        <v>54</v>
      </c>
      <c r="B10" s="585">
        <v>0</v>
      </c>
      <c r="C10" s="585">
        <v>243823.25041000004</v>
      </c>
      <c r="D10" s="585">
        <v>417622.76463000005</v>
      </c>
      <c r="E10" s="585">
        <v>0</v>
      </c>
      <c r="F10" s="585">
        <v>0</v>
      </c>
      <c r="G10" s="585">
        <v>23275.200470000007</v>
      </c>
      <c r="H10" s="585">
        <v>1761746.2088900001</v>
      </c>
      <c r="I10" s="585">
        <v>0</v>
      </c>
      <c r="J10" s="585">
        <v>0</v>
      </c>
      <c r="K10" s="585">
        <v>2446467.4244000004</v>
      </c>
      <c r="L10" s="523"/>
      <c r="M10" s="39"/>
    </row>
    <row r="11" spans="1:13" s="37" customFormat="1">
      <c r="A11" s="613" t="s">
        <v>59</v>
      </c>
      <c r="B11" s="585">
        <v>29023.716120000001</v>
      </c>
      <c r="C11" s="585">
        <v>178050.70998999997</v>
      </c>
      <c r="D11" s="585">
        <v>108187.32995000003</v>
      </c>
      <c r="E11" s="585">
        <v>39306.844799999999</v>
      </c>
      <c r="F11" s="585">
        <v>0</v>
      </c>
      <c r="G11" s="585">
        <v>50366.56854</v>
      </c>
      <c r="H11" s="585">
        <v>296551.04237000004</v>
      </c>
      <c r="I11" s="585">
        <v>0</v>
      </c>
      <c r="J11" s="585">
        <v>0</v>
      </c>
      <c r="K11" s="585">
        <v>701486.21177000005</v>
      </c>
      <c r="L11" s="523"/>
      <c r="M11" s="39"/>
    </row>
    <row r="12" spans="1:13" s="37" customFormat="1">
      <c r="A12" s="613" t="s">
        <v>620</v>
      </c>
      <c r="B12" s="585">
        <v>34329.284500000009</v>
      </c>
      <c r="C12" s="585">
        <v>154435.79238000003</v>
      </c>
      <c r="D12" s="585">
        <v>140483.63532000003</v>
      </c>
      <c r="E12" s="585">
        <v>16560.07403</v>
      </c>
      <c r="F12" s="585">
        <v>5732.7499799999996</v>
      </c>
      <c r="G12" s="585">
        <v>27575.797240000004</v>
      </c>
      <c r="H12" s="585">
        <v>3633171.0377400005</v>
      </c>
      <c r="I12" s="585">
        <v>0</v>
      </c>
      <c r="J12" s="585">
        <v>0</v>
      </c>
      <c r="K12" s="585">
        <v>4012288.3711900008</v>
      </c>
      <c r="L12" s="523"/>
      <c r="M12" s="39"/>
    </row>
    <row r="13" spans="1:13" s="37" customFormat="1">
      <c r="A13" s="613" t="s">
        <v>56</v>
      </c>
      <c r="B13" s="585">
        <v>2875.0769</v>
      </c>
      <c r="C13" s="585">
        <v>73005.359079999995</v>
      </c>
      <c r="D13" s="585">
        <v>122886.72217000002</v>
      </c>
      <c r="E13" s="585">
        <v>5830.1515599999993</v>
      </c>
      <c r="F13" s="585">
        <v>0</v>
      </c>
      <c r="G13" s="585">
        <v>35602.776120000002</v>
      </c>
      <c r="H13" s="585">
        <v>1930309.2267</v>
      </c>
      <c r="I13" s="585">
        <v>176602.00948000004</v>
      </c>
      <c r="J13" s="585">
        <v>0</v>
      </c>
      <c r="K13" s="585">
        <v>2347111.3220100002</v>
      </c>
      <c r="L13" s="523"/>
      <c r="M13" s="39"/>
    </row>
    <row r="14" spans="1:13" s="37" customFormat="1">
      <c r="A14" s="613" t="s">
        <v>58</v>
      </c>
      <c r="B14" s="585">
        <v>128817.61653</v>
      </c>
      <c r="C14" s="585">
        <v>1329743.86742</v>
      </c>
      <c r="D14" s="585">
        <v>405792.2968099998</v>
      </c>
      <c r="E14" s="585">
        <v>76485.165369999988</v>
      </c>
      <c r="F14" s="585">
        <v>156176.77993999998</v>
      </c>
      <c r="G14" s="585">
        <v>168692.47293000005</v>
      </c>
      <c r="H14" s="585">
        <v>666566.9463500001</v>
      </c>
      <c r="I14" s="585">
        <v>60136.21804</v>
      </c>
      <c r="J14" s="585">
        <v>67413.361160000015</v>
      </c>
      <c r="K14" s="585">
        <v>3059824.7245499999</v>
      </c>
      <c r="L14" s="523"/>
      <c r="M14" s="39"/>
    </row>
    <row r="15" spans="1:13" s="37" customFormat="1">
      <c r="A15" s="613" t="s">
        <v>52</v>
      </c>
      <c r="B15" s="585">
        <v>148481.0883</v>
      </c>
      <c r="C15" s="585">
        <v>1256394.3316500001</v>
      </c>
      <c r="D15" s="585">
        <v>772415.29642000014</v>
      </c>
      <c r="E15" s="585">
        <v>39784.631529999999</v>
      </c>
      <c r="F15" s="585">
        <v>164649.43006000001</v>
      </c>
      <c r="G15" s="585">
        <v>203687.96427000008</v>
      </c>
      <c r="H15" s="585">
        <v>2079706.0215500002</v>
      </c>
      <c r="I15" s="585">
        <v>64897.05912999998</v>
      </c>
      <c r="J15" s="585">
        <v>19614.533139999996</v>
      </c>
      <c r="K15" s="585">
        <v>4749630.3560499996</v>
      </c>
      <c r="L15" s="523"/>
      <c r="M15" s="39"/>
    </row>
    <row r="16" spans="1:13" s="37" customFormat="1">
      <c r="A16" s="613" t="s">
        <v>48</v>
      </c>
      <c r="B16" s="585">
        <v>37656.369429999999</v>
      </c>
      <c r="C16" s="585">
        <v>679597.02582999982</v>
      </c>
      <c r="D16" s="585">
        <v>625771.01982999989</v>
      </c>
      <c r="E16" s="585">
        <v>68635.005700000023</v>
      </c>
      <c r="F16" s="585">
        <v>11987.635059999999</v>
      </c>
      <c r="G16" s="585">
        <v>78222.664599999989</v>
      </c>
      <c r="H16" s="585">
        <v>2133190.41243</v>
      </c>
      <c r="I16" s="585">
        <v>6924.4810099999995</v>
      </c>
      <c r="J16" s="585">
        <v>440.58062999999999</v>
      </c>
      <c r="K16" s="585">
        <v>3642425.1945200004</v>
      </c>
      <c r="L16" s="523"/>
      <c r="M16" s="39"/>
    </row>
    <row r="17" spans="1:13" s="37" customFormat="1">
      <c r="A17" s="613" t="s">
        <v>50</v>
      </c>
      <c r="B17" s="585">
        <v>0</v>
      </c>
      <c r="C17" s="585">
        <v>0</v>
      </c>
      <c r="D17" s="585">
        <v>0</v>
      </c>
      <c r="E17" s="585">
        <v>0</v>
      </c>
      <c r="F17" s="585">
        <v>0</v>
      </c>
      <c r="G17" s="585">
        <v>0</v>
      </c>
      <c r="H17" s="585">
        <v>46258.379739999997</v>
      </c>
      <c r="I17" s="585">
        <v>0</v>
      </c>
      <c r="J17" s="585">
        <v>0</v>
      </c>
      <c r="K17" s="585">
        <v>46258.379739999997</v>
      </c>
      <c r="L17" s="523"/>
      <c r="M17" s="39"/>
    </row>
    <row r="18" spans="1:13" s="37" customFormat="1">
      <c r="A18" s="613" t="s">
        <v>47</v>
      </c>
      <c r="B18" s="585">
        <v>65941.698609999992</v>
      </c>
      <c r="C18" s="585">
        <v>1093381.6984600003</v>
      </c>
      <c r="D18" s="585">
        <v>954581.55689000024</v>
      </c>
      <c r="E18" s="585">
        <v>171071.23382999998</v>
      </c>
      <c r="F18" s="585">
        <v>56082.023890000011</v>
      </c>
      <c r="G18" s="585">
        <v>135384.95355000001</v>
      </c>
      <c r="H18" s="585">
        <v>1998588.02951</v>
      </c>
      <c r="I18" s="585">
        <v>92404.495849999992</v>
      </c>
      <c r="J18" s="585">
        <v>1890.46021</v>
      </c>
      <c r="K18" s="585">
        <v>4569326.1507999999</v>
      </c>
      <c r="L18" s="523"/>
      <c r="M18" s="39"/>
    </row>
    <row r="19" spans="1:13" s="37" customFormat="1">
      <c r="A19" s="613" t="s">
        <v>619</v>
      </c>
      <c r="B19" s="585">
        <v>84145.482570000022</v>
      </c>
      <c r="C19" s="585">
        <v>642637.99294999999</v>
      </c>
      <c r="D19" s="585">
        <v>736754.71193999995</v>
      </c>
      <c r="E19" s="585">
        <v>30113.525309999994</v>
      </c>
      <c r="F19" s="585">
        <v>73346.307580000008</v>
      </c>
      <c r="G19" s="585">
        <v>99267.961399999986</v>
      </c>
      <c r="H19" s="585">
        <v>484164.02617999999</v>
      </c>
      <c r="I19" s="585">
        <v>130862.67956999999</v>
      </c>
      <c r="J19" s="585">
        <v>18968.207039999994</v>
      </c>
      <c r="K19" s="585">
        <v>2300260.8945399998</v>
      </c>
      <c r="L19" s="523"/>
      <c r="M19" s="39"/>
    </row>
    <row r="20" spans="1:13" s="37" customFormat="1">
      <c r="A20" s="613" t="s">
        <v>55</v>
      </c>
      <c r="B20" s="585">
        <v>154460.49049</v>
      </c>
      <c r="C20" s="585">
        <v>1295767.5805599999</v>
      </c>
      <c r="D20" s="585">
        <v>817538.23096000007</v>
      </c>
      <c r="E20" s="585">
        <v>43000.502189999992</v>
      </c>
      <c r="F20" s="585">
        <v>31596.266009999999</v>
      </c>
      <c r="G20" s="585">
        <v>127519.50597999999</v>
      </c>
      <c r="H20" s="585">
        <v>653107.36285000003</v>
      </c>
      <c r="I20" s="585">
        <v>16629.168180000001</v>
      </c>
      <c r="J20" s="585">
        <v>11265.792969999999</v>
      </c>
      <c r="K20" s="585">
        <v>3150884.9001899995</v>
      </c>
      <c r="L20" s="523"/>
      <c r="M20" s="39"/>
    </row>
    <row r="21" spans="1:13" s="37" customFormat="1">
      <c r="A21" s="613" t="s">
        <v>53</v>
      </c>
      <c r="B21" s="585">
        <v>284848.94247999997</v>
      </c>
      <c r="C21" s="585">
        <v>1219035.38032</v>
      </c>
      <c r="D21" s="585">
        <v>1004540.3852600001</v>
      </c>
      <c r="E21" s="585">
        <v>105638.69302000001</v>
      </c>
      <c r="F21" s="585">
        <v>114469.43308999999</v>
      </c>
      <c r="G21" s="585">
        <v>226043.04170000006</v>
      </c>
      <c r="H21" s="585">
        <v>1736421.3150399998</v>
      </c>
      <c r="I21" s="585">
        <v>74448.567630000005</v>
      </c>
      <c r="J21" s="585">
        <v>45155.995299999988</v>
      </c>
      <c r="K21" s="585">
        <v>4810601.7538400004</v>
      </c>
      <c r="L21" s="523"/>
      <c r="M21" s="39"/>
    </row>
    <row r="22" spans="1:13" s="37" customFormat="1">
      <c r="A22" s="613" t="s">
        <v>60</v>
      </c>
      <c r="B22" s="585">
        <v>1045926.2983199999</v>
      </c>
      <c r="C22" s="585">
        <v>8954913.3877000008</v>
      </c>
      <c r="D22" s="585">
        <v>6719429.9220400006</v>
      </c>
      <c r="E22" s="585">
        <v>640531.36716000002</v>
      </c>
      <c r="F22" s="585">
        <v>623056.94145000004</v>
      </c>
      <c r="G22" s="585">
        <v>1250851.5053100004</v>
      </c>
      <c r="H22" s="585">
        <v>19546691.247809999</v>
      </c>
      <c r="I22" s="585">
        <v>630695.59388000006</v>
      </c>
      <c r="J22" s="585">
        <v>164748.93044999999</v>
      </c>
      <c r="K22" s="585">
        <v>39576845.194119997</v>
      </c>
      <c r="L22" s="523"/>
      <c r="M22" s="39"/>
    </row>
    <row r="23" spans="1:13" s="37" customFormat="1" ht="12.75">
      <c r="A23" s="610" t="s">
        <v>621</v>
      </c>
      <c r="B23" s="610"/>
      <c r="C23" s="610"/>
      <c r="D23" s="610"/>
      <c r="E23" s="610"/>
      <c r="F23" s="610"/>
      <c r="G23" s="610"/>
      <c r="H23" s="610"/>
      <c r="I23" s="610"/>
      <c r="J23" s="610"/>
      <c r="K23" s="610" t="s">
        <v>100</v>
      </c>
    </row>
    <row r="24" spans="1:13" s="37" customFormat="1" ht="12.75">
      <c r="A24" s="613" t="s">
        <v>623</v>
      </c>
      <c r="B24" s="585">
        <v>0</v>
      </c>
      <c r="C24" s="585">
        <v>39303.214639999998</v>
      </c>
      <c r="D24" s="585">
        <v>234036.45690999998</v>
      </c>
      <c r="E24" s="585">
        <v>0</v>
      </c>
      <c r="F24" s="585">
        <v>0</v>
      </c>
      <c r="G24" s="585">
        <v>0</v>
      </c>
      <c r="H24" s="585">
        <v>47070.575720000008</v>
      </c>
      <c r="I24" s="585">
        <v>0</v>
      </c>
      <c r="J24" s="585">
        <v>0</v>
      </c>
      <c r="K24" s="585">
        <v>320410.24726999999</v>
      </c>
    </row>
    <row r="25" spans="1:13" s="37" customFormat="1" ht="12.75">
      <c r="A25" s="613" t="s">
        <v>624</v>
      </c>
      <c r="B25" s="585">
        <v>59591.568449999992</v>
      </c>
      <c r="C25" s="585">
        <v>256252.32269999999</v>
      </c>
      <c r="D25" s="585">
        <v>159406.45998000007</v>
      </c>
      <c r="E25" s="585">
        <v>67127.652279999995</v>
      </c>
      <c r="F25" s="585">
        <v>35584.615940000003</v>
      </c>
      <c r="G25" s="585">
        <v>78855.256989999994</v>
      </c>
      <c r="H25" s="585">
        <v>290531.9208100001</v>
      </c>
      <c r="I25" s="585">
        <v>64272.569029999999</v>
      </c>
      <c r="J25" s="585">
        <v>1360.2322799999997</v>
      </c>
      <c r="K25" s="585">
        <v>1012982.5984600002</v>
      </c>
    </row>
    <row r="26" spans="1:13" s="37" customFormat="1" ht="12.75">
      <c r="A26" s="613" t="s">
        <v>622</v>
      </c>
      <c r="B26" s="585">
        <v>201792.84814999998</v>
      </c>
      <c r="C26" s="585">
        <v>464302.79109000001</v>
      </c>
      <c r="D26" s="585">
        <v>320196.45457</v>
      </c>
      <c r="E26" s="585">
        <v>2845.8984799999998</v>
      </c>
      <c r="F26" s="585">
        <v>46837.289090000013</v>
      </c>
      <c r="G26" s="585">
        <v>126429.91285999998</v>
      </c>
      <c r="H26" s="585">
        <v>608584.57614999998</v>
      </c>
      <c r="I26" s="585">
        <v>124071.24186999998</v>
      </c>
      <c r="J26" s="585">
        <v>23232.729199999994</v>
      </c>
      <c r="K26" s="585">
        <v>1918293.7414599997</v>
      </c>
    </row>
    <row r="27" spans="1:13" s="37" customFormat="1" ht="12.75">
      <c r="A27" s="613" t="s">
        <v>60</v>
      </c>
      <c r="B27" s="585">
        <v>261384.41659999997</v>
      </c>
      <c r="C27" s="585">
        <v>759858.32842999999</v>
      </c>
      <c r="D27" s="585">
        <v>713639.37146000005</v>
      </c>
      <c r="E27" s="585">
        <v>69973.550759999998</v>
      </c>
      <c r="F27" s="585">
        <v>82421.905030000024</v>
      </c>
      <c r="G27" s="585">
        <v>205285.16984999998</v>
      </c>
      <c r="H27" s="585">
        <v>946187.0726800001</v>
      </c>
      <c r="I27" s="585">
        <v>188343.81089999998</v>
      </c>
      <c r="J27" s="585">
        <v>24592.961479999994</v>
      </c>
      <c r="K27" s="585">
        <v>3251686.5871899999</v>
      </c>
    </row>
    <row r="28" spans="1:13" s="37" customFormat="1" ht="12.75">
      <c r="A28" s="614" t="s">
        <v>872</v>
      </c>
      <c r="B28" s="610"/>
      <c r="C28" s="610"/>
      <c r="D28" s="610"/>
      <c r="E28" s="610"/>
      <c r="F28" s="610"/>
      <c r="G28" s="610"/>
      <c r="H28" s="610"/>
      <c r="I28" s="610"/>
      <c r="J28" s="610"/>
      <c r="K28" s="610" t="s">
        <v>100</v>
      </c>
    </row>
    <row r="29" spans="1:13" s="37" customFormat="1" ht="12.75">
      <c r="A29" s="613" t="s">
        <v>808</v>
      </c>
      <c r="B29" s="585">
        <v>0</v>
      </c>
      <c r="C29" s="585">
        <v>104503.78559</v>
      </c>
      <c r="D29" s="585">
        <v>0</v>
      </c>
      <c r="E29" s="585">
        <v>0</v>
      </c>
      <c r="F29" s="585">
        <v>0</v>
      </c>
      <c r="G29" s="585">
        <v>10742.28565</v>
      </c>
      <c r="H29" s="585">
        <v>17895.535219999998</v>
      </c>
      <c r="I29" s="585">
        <v>0</v>
      </c>
      <c r="J29" s="585">
        <v>0</v>
      </c>
      <c r="K29" s="585">
        <v>133141.60646000001</v>
      </c>
    </row>
    <row r="30" spans="1:13" s="37" customFormat="1" ht="12.75">
      <c r="A30" s="613" t="s">
        <v>809</v>
      </c>
      <c r="B30" s="585">
        <v>0</v>
      </c>
      <c r="C30" s="585">
        <v>18548.742190000001</v>
      </c>
      <c r="D30" s="585">
        <v>0</v>
      </c>
      <c r="E30" s="585">
        <v>0</v>
      </c>
      <c r="F30" s="585">
        <v>0</v>
      </c>
      <c r="G30" s="585">
        <v>0</v>
      </c>
      <c r="H30" s="585">
        <v>0</v>
      </c>
      <c r="I30" s="585">
        <v>0</v>
      </c>
      <c r="J30" s="585">
        <v>0</v>
      </c>
      <c r="K30" s="585">
        <v>18548.742190000001</v>
      </c>
    </row>
    <row r="31" spans="1:13" s="37" customFormat="1" ht="12.75">
      <c r="A31" s="613" t="s">
        <v>810</v>
      </c>
      <c r="B31" s="585">
        <v>0</v>
      </c>
      <c r="C31" s="585">
        <v>0</v>
      </c>
      <c r="D31" s="585">
        <v>13592.618910000001</v>
      </c>
      <c r="E31" s="585">
        <v>0</v>
      </c>
      <c r="F31" s="585">
        <v>0</v>
      </c>
      <c r="G31" s="585">
        <v>0</v>
      </c>
      <c r="H31" s="585">
        <v>0</v>
      </c>
      <c r="I31" s="585">
        <v>0</v>
      </c>
      <c r="J31" s="585">
        <v>0</v>
      </c>
      <c r="K31" s="585">
        <v>13592.618910000001</v>
      </c>
    </row>
    <row r="32" spans="1:13" s="37" customFormat="1" ht="12.75">
      <c r="A32" s="613" t="s">
        <v>811</v>
      </c>
      <c r="B32" s="585">
        <v>0</v>
      </c>
      <c r="C32" s="585">
        <v>0</v>
      </c>
      <c r="D32" s="585">
        <v>0</v>
      </c>
      <c r="E32" s="585">
        <v>15314.683680000004</v>
      </c>
      <c r="F32" s="585">
        <v>0</v>
      </c>
      <c r="G32" s="585">
        <v>0</v>
      </c>
      <c r="H32" s="585">
        <v>0</v>
      </c>
      <c r="I32" s="585">
        <v>0</v>
      </c>
      <c r="J32" s="585">
        <v>0</v>
      </c>
      <c r="K32" s="585">
        <v>15314.683680000004</v>
      </c>
    </row>
    <row r="33" spans="1:11" s="37" customFormat="1" ht="12.75">
      <c r="A33" s="613" t="s">
        <v>812</v>
      </c>
      <c r="B33" s="585">
        <v>8547.4455099999996</v>
      </c>
      <c r="C33" s="585">
        <v>0</v>
      </c>
      <c r="D33" s="585">
        <v>0</v>
      </c>
      <c r="E33" s="585">
        <v>0</v>
      </c>
      <c r="F33" s="585">
        <v>0</v>
      </c>
      <c r="G33" s="585">
        <v>0</v>
      </c>
      <c r="H33" s="585">
        <v>0</v>
      </c>
      <c r="I33" s="585">
        <v>0</v>
      </c>
      <c r="J33" s="585">
        <v>0</v>
      </c>
      <c r="K33" s="585">
        <v>8547.4455099999996</v>
      </c>
    </row>
    <row r="34" spans="1:11" s="37" customFormat="1" ht="12.75">
      <c r="A34" s="613" t="s">
        <v>813</v>
      </c>
      <c r="B34" s="585">
        <v>0</v>
      </c>
      <c r="C34" s="585">
        <v>0</v>
      </c>
      <c r="D34" s="585">
        <v>0</v>
      </c>
      <c r="E34" s="585">
        <v>0</v>
      </c>
      <c r="F34" s="585">
        <v>847.19209000000001</v>
      </c>
      <c r="G34" s="585">
        <v>0</v>
      </c>
      <c r="H34" s="585">
        <v>0</v>
      </c>
      <c r="I34" s="585">
        <v>0</v>
      </c>
      <c r="J34" s="585">
        <v>0</v>
      </c>
      <c r="K34" s="585">
        <v>847.19209000000001</v>
      </c>
    </row>
    <row r="35" spans="1:11" s="37" customFormat="1" ht="12.75">
      <c r="A35" s="613" t="s">
        <v>815</v>
      </c>
      <c r="B35" s="585">
        <v>0</v>
      </c>
      <c r="C35" s="585">
        <v>0</v>
      </c>
      <c r="D35" s="585">
        <v>0</v>
      </c>
      <c r="E35" s="585">
        <v>0</v>
      </c>
      <c r="F35" s="585">
        <v>0</v>
      </c>
      <c r="G35" s="585">
        <v>0</v>
      </c>
      <c r="H35" s="585">
        <v>0</v>
      </c>
      <c r="I35" s="585">
        <v>1416.5006699999999</v>
      </c>
      <c r="J35" s="585">
        <v>0</v>
      </c>
      <c r="K35" s="585">
        <v>1416.5006699999999</v>
      </c>
    </row>
    <row r="36" spans="1:11" s="37" customFormat="1" ht="12.75">
      <c r="A36" s="613" t="s">
        <v>814</v>
      </c>
      <c r="B36" s="585">
        <v>0</v>
      </c>
      <c r="C36" s="585">
        <v>0</v>
      </c>
      <c r="D36" s="585">
        <v>0</v>
      </c>
      <c r="E36" s="585">
        <v>0</v>
      </c>
      <c r="F36" s="585">
        <v>0</v>
      </c>
      <c r="G36" s="585">
        <v>0</v>
      </c>
      <c r="H36" s="585">
        <v>0</v>
      </c>
      <c r="I36" s="585">
        <v>0</v>
      </c>
      <c r="J36" s="585">
        <v>1919.92127</v>
      </c>
      <c r="K36" s="585">
        <v>1919.92127</v>
      </c>
    </row>
    <row r="37" spans="1:11" s="37" customFormat="1" ht="12.75">
      <c r="A37" s="613" t="s">
        <v>60</v>
      </c>
      <c r="B37" s="585">
        <v>8547.4455099999996</v>
      </c>
      <c r="C37" s="585">
        <v>123052.52778</v>
      </c>
      <c r="D37" s="585">
        <v>13592.618910000001</v>
      </c>
      <c r="E37" s="585">
        <v>15314.683680000004</v>
      </c>
      <c r="F37" s="585">
        <v>847.19209000000001</v>
      </c>
      <c r="G37" s="585">
        <v>10742.28565</v>
      </c>
      <c r="H37" s="585">
        <v>17895.535219999998</v>
      </c>
      <c r="I37" s="585">
        <v>1416.5006699999999</v>
      </c>
      <c r="J37" s="585">
        <v>1919.92127</v>
      </c>
      <c r="K37" s="585">
        <v>193328.71077999999</v>
      </c>
    </row>
    <row r="38" spans="1:11" s="37" customFormat="1" ht="12.75">
      <c r="A38" s="614" t="s">
        <v>285</v>
      </c>
      <c r="B38" s="610"/>
      <c r="C38" s="610"/>
      <c r="D38" s="610"/>
      <c r="E38" s="610"/>
      <c r="F38" s="610"/>
      <c r="G38" s="610"/>
      <c r="H38" s="610"/>
      <c r="I38" s="610"/>
      <c r="J38" s="610"/>
      <c r="K38" s="610" t="s">
        <v>100</v>
      </c>
    </row>
    <row r="39" spans="1:11" s="37" customFormat="1" ht="12.75">
      <c r="A39" s="613" t="s">
        <v>86</v>
      </c>
      <c r="B39" s="585">
        <v>0</v>
      </c>
      <c r="C39" s="585">
        <v>0</v>
      </c>
      <c r="D39" s="585">
        <v>0</v>
      </c>
      <c r="E39" s="585">
        <v>1702.7337499999999</v>
      </c>
      <c r="F39" s="585">
        <v>3280.5462200000002</v>
      </c>
      <c r="G39" s="585">
        <v>0</v>
      </c>
      <c r="H39" s="585">
        <v>0</v>
      </c>
      <c r="I39" s="585">
        <v>0</v>
      </c>
      <c r="J39" s="585">
        <v>0</v>
      </c>
      <c r="K39" s="585">
        <v>4983.2799699999996</v>
      </c>
    </row>
    <row r="40" spans="1:11" s="37" customFormat="1" ht="12.75">
      <c r="A40" s="613" t="s">
        <v>71</v>
      </c>
      <c r="B40" s="585">
        <v>0</v>
      </c>
      <c r="C40" s="585">
        <v>0</v>
      </c>
      <c r="D40" s="585">
        <v>0</v>
      </c>
      <c r="E40" s="585">
        <v>0</v>
      </c>
      <c r="F40" s="585">
        <v>0</v>
      </c>
      <c r="G40" s="585">
        <v>4990.9882500000012</v>
      </c>
      <c r="H40" s="585">
        <v>0</v>
      </c>
      <c r="I40" s="585">
        <v>0</v>
      </c>
      <c r="J40" s="585">
        <v>0</v>
      </c>
      <c r="K40" s="585">
        <v>4990.9882500000012</v>
      </c>
    </row>
    <row r="41" spans="1:11" s="37" customFormat="1" ht="12.75">
      <c r="A41" s="613" t="s">
        <v>90</v>
      </c>
      <c r="B41" s="585">
        <v>0</v>
      </c>
      <c r="C41" s="585">
        <v>0</v>
      </c>
      <c r="D41" s="585">
        <v>12082.23605</v>
      </c>
      <c r="E41" s="585">
        <v>0</v>
      </c>
      <c r="F41" s="585">
        <v>0</v>
      </c>
      <c r="G41" s="585">
        <v>0</v>
      </c>
      <c r="H41" s="585">
        <v>0</v>
      </c>
      <c r="I41" s="585">
        <v>0</v>
      </c>
      <c r="J41" s="585">
        <v>0</v>
      </c>
      <c r="K41" s="585">
        <v>12082.23605</v>
      </c>
    </row>
    <row r="42" spans="1:11" s="37" customFormat="1" ht="12.75">
      <c r="A42" s="613" t="s">
        <v>78</v>
      </c>
      <c r="B42" s="585">
        <v>0</v>
      </c>
      <c r="C42" s="585">
        <v>0</v>
      </c>
      <c r="D42" s="585">
        <v>0</v>
      </c>
      <c r="E42" s="585">
        <v>0</v>
      </c>
      <c r="F42" s="585">
        <v>0</v>
      </c>
      <c r="G42" s="585">
        <v>0</v>
      </c>
      <c r="H42" s="585">
        <v>33268.987500000003</v>
      </c>
      <c r="I42" s="585">
        <v>0</v>
      </c>
      <c r="J42" s="585">
        <v>0</v>
      </c>
      <c r="K42" s="585">
        <v>33268.987500000003</v>
      </c>
    </row>
    <row r="43" spans="1:11" s="37" customFormat="1" ht="12.75">
      <c r="A43" s="613" t="s">
        <v>85</v>
      </c>
      <c r="B43" s="585">
        <v>653.68040999999994</v>
      </c>
      <c r="C43" s="585">
        <v>0</v>
      </c>
      <c r="D43" s="585">
        <v>0</v>
      </c>
      <c r="E43" s="585">
        <v>0</v>
      </c>
      <c r="F43" s="585">
        <v>3575.4238699999996</v>
      </c>
      <c r="G43" s="585">
        <v>0</v>
      </c>
      <c r="H43" s="585">
        <v>0</v>
      </c>
      <c r="I43" s="585">
        <v>0</v>
      </c>
      <c r="J43" s="585">
        <v>0</v>
      </c>
      <c r="K43" s="585">
        <v>4229.1042799999996</v>
      </c>
    </row>
    <row r="44" spans="1:11" s="37" customFormat="1" ht="12.75">
      <c r="A44" s="613" t="s">
        <v>81</v>
      </c>
      <c r="B44" s="585">
        <v>0</v>
      </c>
      <c r="C44" s="585">
        <v>0</v>
      </c>
      <c r="D44" s="585">
        <v>0</v>
      </c>
      <c r="E44" s="585">
        <v>0</v>
      </c>
      <c r="F44" s="585">
        <v>16600.92036</v>
      </c>
      <c r="G44" s="585">
        <v>1570.8451400000001</v>
      </c>
      <c r="H44" s="585">
        <v>0</v>
      </c>
      <c r="I44" s="585">
        <v>0</v>
      </c>
      <c r="J44" s="585">
        <v>0</v>
      </c>
      <c r="K44" s="585">
        <v>18171.765500000001</v>
      </c>
    </row>
    <row r="45" spans="1:11" s="37" customFormat="1" ht="12.75">
      <c r="A45" s="613" t="s">
        <v>84</v>
      </c>
      <c r="B45" s="585">
        <v>0</v>
      </c>
      <c r="C45" s="585">
        <v>0</v>
      </c>
      <c r="D45" s="585">
        <v>0</v>
      </c>
      <c r="E45" s="585">
        <v>0</v>
      </c>
      <c r="F45" s="585">
        <v>0</v>
      </c>
      <c r="G45" s="585">
        <v>2628.7982000000002</v>
      </c>
      <c r="H45" s="585">
        <v>0</v>
      </c>
      <c r="I45" s="585">
        <v>0</v>
      </c>
      <c r="J45" s="585">
        <v>0</v>
      </c>
      <c r="K45" s="585">
        <v>2628.7982000000002</v>
      </c>
    </row>
    <row r="46" spans="1:11" s="37" customFormat="1" ht="12.75">
      <c r="A46" s="613" t="s">
        <v>67</v>
      </c>
      <c r="B46" s="585">
        <v>0</v>
      </c>
      <c r="C46" s="585">
        <v>0</v>
      </c>
      <c r="D46" s="585">
        <v>0</v>
      </c>
      <c r="E46" s="585">
        <v>0</v>
      </c>
      <c r="F46" s="585">
        <v>0</v>
      </c>
      <c r="G46" s="585">
        <v>0</v>
      </c>
      <c r="H46" s="585">
        <v>59499.999410000011</v>
      </c>
      <c r="I46" s="585">
        <v>0</v>
      </c>
      <c r="J46" s="585">
        <v>0</v>
      </c>
      <c r="K46" s="585">
        <v>59499.999410000011</v>
      </c>
    </row>
    <row r="47" spans="1:11" s="37" customFormat="1" ht="12.75">
      <c r="A47" s="613" t="s">
        <v>74</v>
      </c>
      <c r="B47" s="585">
        <v>0</v>
      </c>
      <c r="C47" s="585">
        <v>0</v>
      </c>
      <c r="D47" s="585">
        <v>25893.72046</v>
      </c>
      <c r="E47" s="585">
        <v>0</v>
      </c>
      <c r="F47" s="585">
        <v>0</v>
      </c>
      <c r="G47" s="585">
        <v>0</v>
      </c>
      <c r="H47" s="585">
        <v>0</v>
      </c>
      <c r="I47" s="585">
        <v>0</v>
      </c>
      <c r="J47" s="585">
        <v>0</v>
      </c>
      <c r="K47" s="585">
        <v>25893.72046</v>
      </c>
    </row>
    <row r="48" spans="1:11" s="37" customFormat="1" ht="12.75">
      <c r="A48" s="613" t="s">
        <v>87</v>
      </c>
      <c r="B48" s="585">
        <v>0</v>
      </c>
      <c r="C48" s="585">
        <v>0</v>
      </c>
      <c r="D48" s="585">
        <v>0</v>
      </c>
      <c r="E48" s="585">
        <v>0</v>
      </c>
      <c r="F48" s="585">
        <v>0</v>
      </c>
      <c r="G48" s="585">
        <v>6369.5956100000003</v>
      </c>
      <c r="H48" s="585">
        <v>0</v>
      </c>
      <c r="I48" s="585">
        <v>0</v>
      </c>
      <c r="J48" s="585">
        <v>0</v>
      </c>
      <c r="K48" s="585">
        <v>6369.5956100000003</v>
      </c>
    </row>
    <row r="49" spans="1:11" s="37" customFormat="1" ht="12.75">
      <c r="A49" s="613" t="s">
        <v>65</v>
      </c>
      <c r="B49" s="585">
        <v>0</v>
      </c>
      <c r="C49" s="585">
        <v>0</v>
      </c>
      <c r="D49" s="585">
        <v>10758.314679999999</v>
      </c>
      <c r="E49" s="585">
        <v>0</v>
      </c>
      <c r="F49" s="585">
        <v>0</v>
      </c>
      <c r="G49" s="585">
        <v>0</v>
      </c>
      <c r="H49" s="585">
        <v>82161.738530000002</v>
      </c>
      <c r="I49" s="585">
        <v>14639.516669999997</v>
      </c>
      <c r="J49" s="585">
        <v>9387.4455799999978</v>
      </c>
      <c r="K49" s="585">
        <v>116947.01546</v>
      </c>
    </row>
    <row r="50" spans="1:11" s="37" customFormat="1" ht="12.75">
      <c r="A50" s="613" t="s">
        <v>89</v>
      </c>
      <c r="B50" s="585">
        <v>0</v>
      </c>
      <c r="C50" s="585">
        <v>0</v>
      </c>
      <c r="D50" s="585">
        <v>7261.8112100000008</v>
      </c>
      <c r="E50" s="585">
        <v>0</v>
      </c>
      <c r="F50" s="585">
        <v>0</v>
      </c>
      <c r="G50" s="585">
        <v>0</v>
      </c>
      <c r="H50" s="585">
        <v>0</v>
      </c>
      <c r="I50" s="585">
        <v>0</v>
      </c>
      <c r="J50" s="585">
        <v>0</v>
      </c>
      <c r="K50" s="585">
        <v>7261.8112100000008</v>
      </c>
    </row>
    <row r="51" spans="1:11" s="37" customFormat="1" ht="12.75">
      <c r="A51" s="613" t="s">
        <v>76</v>
      </c>
      <c r="B51" s="585">
        <v>0</v>
      </c>
      <c r="C51" s="585">
        <v>0</v>
      </c>
      <c r="D51" s="585">
        <v>28799.879479999996</v>
      </c>
      <c r="E51" s="585">
        <v>0</v>
      </c>
      <c r="F51" s="585">
        <v>0</v>
      </c>
      <c r="G51" s="585">
        <v>0</v>
      </c>
      <c r="H51" s="585">
        <v>0</v>
      </c>
      <c r="I51" s="585">
        <v>0</v>
      </c>
      <c r="J51" s="585">
        <v>0</v>
      </c>
      <c r="K51" s="585">
        <v>28799.879479999996</v>
      </c>
    </row>
    <row r="52" spans="1:11" s="37" customFormat="1" ht="12.75">
      <c r="A52" s="613" t="s">
        <v>70</v>
      </c>
      <c r="B52" s="585">
        <v>0</v>
      </c>
      <c r="C52" s="585">
        <v>0</v>
      </c>
      <c r="D52" s="585">
        <v>16691.316019999998</v>
      </c>
      <c r="E52" s="585">
        <v>0</v>
      </c>
      <c r="F52" s="585">
        <v>0</v>
      </c>
      <c r="G52" s="585">
        <v>0</v>
      </c>
      <c r="H52" s="585">
        <v>0</v>
      </c>
      <c r="I52" s="585">
        <v>0</v>
      </c>
      <c r="J52" s="585">
        <v>0</v>
      </c>
      <c r="K52" s="585">
        <v>16691.316019999998</v>
      </c>
    </row>
    <row r="53" spans="1:11" s="37" customFormat="1" ht="12.75">
      <c r="A53" s="613" t="s">
        <v>68</v>
      </c>
      <c r="B53" s="585">
        <v>0</v>
      </c>
      <c r="C53" s="585">
        <v>0</v>
      </c>
      <c r="D53" s="585">
        <v>0</v>
      </c>
      <c r="E53" s="585">
        <v>0</v>
      </c>
      <c r="F53" s="585">
        <v>0</v>
      </c>
      <c r="G53" s="585">
        <v>0</v>
      </c>
      <c r="H53" s="585">
        <v>36364.386410000006</v>
      </c>
      <c r="I53" s="585">
        <v>1273.25855</v>
      </c>
      <c r="J53" s="585">
        <v>0</v>
      </c>
      <c r="K53" s="585">
        <v>37637.644960000005</v>
      </c>
    </row>
    <row r="54" spans="1:11" s="37" customFormat="1" ht="12.75">
      <c r="A54" s="613" t="s">
        <v>82</v>
      </c>
      <c r="B54" s="585">
        <v>0</v>
      </c>
      <c r="C54" s="585">
        <v>0</v>
      </c>
      <c r="D54" s="585">
        <v>0</v>
      </c>
      <c r="E54" s="585">
        <v>0</v>
      </c>
      <c r="F54" s="585">
        <v>3412.1592499999992</v>
      </c>
      <c r="G54" s="585">
        <v>388.52881000000002</v>
      </c>
      <c r="H54" s="585">
        <v>0</v>
      </c>
      <c r="I54" s="585">
        <v>0</v>
      </c>
      <c r="J54" s="585">
        <v>0</v>
      </c>
      <c r="K54" s="585">
        <v>3800.6880599999995</v>
      </c>
    </row>
    <row r="55" spans="1:11" s="37" customFormat="1" ht="12.75">
      <c r="A55" s="613" t="s">
        <v>83</v>
      </c>
      <c r="B55" s="585">
        <v>0</v>
      </c>
      <c r="C55" s="585">
        <v>0</v>
      </c>
      <c r="D55" s="585">
        <v>0</v>
      </c>
      <c r="E55" s="585">
        <v>0</v>
      </c>
      <c r="F55" s="585">
        <v>0</v>
      </c>
      <c r="G55" s="585">
        <v>3821.5848700000001</v>
      </c>
      <c r="H55" s="585">
        <v>0</v>
      </c>
      <c r="I55" s="585">
        <v>0</v>
      </c>
      <c r="J55" s="585">
        <v>0</v>
      </c>
      <c r="K55" s="585">
        <v>3821.5848700000001</v>
      </c>
    </row>
    <row r="56" spans="1:11" s="37" customFormat="1" ht="12.75">
      <c r="A56" s="613" t="s">
        <v>88</v>
      </c>
      <c r="B56" s="585">
        <v>0</v>
      </c>
      <c r="C56" s="585">
        <v>0</v>
      </c>
      <c r="D56" s="585">
        <v>0</v>
      </c>
      <c r="E56" s="585">
        <v>0</v>
      </c>
      <c r="F56" s="585">
        <v>0</v>
      </c>
      <c r="G56" s="585">
        <v>6228.8255899999995</v>
      </c>
      <c r="H56" s="585">
        <v>0</v>
      </c>
      <c r="I56" s="585">
        <v>0</v>
      </c>
      <c r="J56" s="585">
        <v>0</v>
      </c>
      <c r="K56" s="585">
        <v>6228.8255899999995</v>
      </c>
    </row>
    <row r="57" spans="1:11" s="37" customFormat="1" ht="12.75">
      <c r="A57" s="613" t="s">
        <v>73</v>
      </c>
      <c r="B57" s="585">
        <v>0</v>
      </c>
      <c r="C57" s="585">
        <v>0</v>
      </c>
      <c r="D57" s="585">
        <v>14015.098509999998</v>
      </c>
      <c r="E57" s="585">
        <v>0</v>
      </c>
      <c r="F57" s="585">
        <v>0</v>
      </c>
      <c r="G57" s="585">
        <v>0</v>
      </c>
      <c r="H57" s="585">
        <v>0</v>
      </c>
      <c r="I57" s="585">
        <v>0</v>
      </c>
      <c r="J57" s="585">
        <v>0</v>
      </c>
      <c r="K57" s="585">
        <v>14015.098509999998</v>
      </c>
    </row>
    <row r="58" spans="1:11" s="37" customFormat="1" ht="12.75">
      <c r="A58" s="613" t="s">
        <v>75</v>
      </c>
      <c r="B58" s="585">
        <v>0</v>
      </c>
      <c r="C58" s="585">
        <v>0</v>
      </c>
      <c r="D58" s="585">
        <v>44012.929609999999</v>
      </c>
      <c r="E58" s="585">
        <v>0</v>
      </c>
      <c r="F58" s="585">
        <v>0</v>
      </c>
      <c r="G58" s="585">
        <v>0</v>
      </c>
      <c r="H58" s="585">
        <v>0</v>
      </c>
      <c r="I58" s="585">
        <v>0</v>
      </c>
      <c r="J58" s="585">
        <v>0</v>
      </c>
      <c r="K58" s="585">
        <v>44012.929609999999</v>
      </c>
    </row>
    <row r="59" spans="1:11" s="37" customFormat="1" ht="12.75">
      <c r="A59" s="613" t="s">
        <v>72</v>
      </c>
      <c r="B59" s="585">
        <v>0</v>
      </c>
      <c r="C59" s="585">
        <v>0</v>
      </c>
      <c r="D59" s="585">
        <v>18235.151709999998</v>
      </c>
      <c r="E59" s="585">
        <v>0</v>
      </c>
      <c r="F59" s="585">
        <v>0</v>
      </c>
      <c r="G59" s="585">
        <v>0</v>
      </c>
      <c r="H59" s="585">
        <v>0</v>
      </c>
      <c r="I59" s="585">
        <v>0</v>
      </c>
      <c r="J59" s="585">
        <v>0</v>
      </c>
      <c r="K59" s="585">
        <v>18235.151709999998</v>
      </c>
    </row>
    <row r="60" spans="1:11" s="37" customFormat="1" ht="12.75">
      <c r="A60" s="613" t="s">
        <v>66</v>
      </c>
      <c r="B60" s="585">
        <v>6781.8372099999997</v>
      </c>
      <c r="C60" s="585">
        <v>0</v>
      </c>
      <c r="D60" s="585">
        <v>3028.4063599999999</v>
      </c>
      <c r="E60" s="585">
        <v>0</v>
      </c>
      <c r="F60" s="585">
        <v>0</v>
      </c>
      <c r="G60" s="585">
        <v>27625.417329999997</v>
      </c>
      <c r="H60" s="585">
        <v>48343.243309999991</v>
      </c>
      <c r="I60" s="585">
        <v>0</v>
      </c>
      <c r="J60" s="585">
        <v>0</v>
      </c>
      <c r="K60" s="585">
        <v>85778.904209999979</v>
      </c>
    </row>
    <row r="61" spans="1:11" s="37" customFormat="1" ht="12.75">
      <c r="A61" s="613" t="s">
        <v>69</v>
      </c>
      <c r="B61" s="585">
        <v>0</v>
      </c>
      <c r="C61" s="585">
        <v>0</v>
      </c>
      <c r="D61" s="585">
        <v>2715.9174700000003</v>
      </c>
      <c r="E61" s="585">
        <v>0</v>
      </c>
      <c r="F61" s="585">
        <v>0</v>
      </c>
      <c r="G61" s="585">
        <v>0</v>
      </c>
      <c r="H61" s="585">
        <v>0</v>
      </c>
      <c r="I61" s="585">
        <v>0</v>
      </c>
      <c r="J61" s="585">
        <v>0</v>
      </c>
      <c r="K61" s="585">
        <v>2715.9174700000003</v>
      </c>
    </row>
    <row r="62" spans="1:11" s="37" customFormat="1" ht="12.75">
      <c r="A62" s="613" t="s">
        <v>79</v>
      </c>
      <c r="B62" s="585">
        <v>13747.619560000003</v>
      </c>
      <c r="C62" s="585">
        <v>0</v>
      </c>
      <c r="D62" s="585">
        <v>0</v>
      </c>
      <c r="E62" s="585">
        <v>0</v>
      </c>
      <c r="F62" s="585">
        <v>0</v>
      </c>
      <c r="G62" s="585">
        <v>0</v>
      </c>
      <c r="H62" s="585">
        <v>0</v>
      </c>
      <c r="I62" s="585">
        <v>0</v>
      </c>
      <c r="J62" s="585">
        <v>0</v>
      </c>
      <c r="K62" s="585">
        <v>13747.619560000003</v>
      </c>
    </row>
    <row r="63" spans="1:11" s="37" customFormat="1" ht="12.75">
      <c r="A63" s="613" t="s">
        <v>80</v>
      </c>
      <c r="B63" s="585">
        <v>0</v>
      </c>
      <c r="C63" s="585">
        <v>0</v>
      </c>
      <c r="D63" s="585">
        <v>0</v>
      </c>
      <c r="E63" s="585">
        <v>0</v>
      </c>
      <c r="F63" s="585">
        <v>0</v>
      </c>
      <c r="G63" s="585">
        <v>0</v>
      </c>
      <c r="H63" s="585">
        <v>21138.238119999998</v>
      </c>
      <c r="I63" s="585">
        <v>0</v>
      </c>
      <c r="J63" s="585">
        <v>0</v>
      </c>
      <c r="K63" s="585">
        <v>21138.238119999998</v>
      </c>
    </row>
    <row r="64" spans="1:11" s="37" customFormat="1" ht="12.75">
      <c r="A64" s="613" t="s">
        <v>77</v>
      </c>
      <c r="B64" s="585">
        <v>0</v>
      </c>
      <c r="C64" s="585">
        <v>0</v>
      </c>
      <c r="D64" s="585">
        <v>0</v>
      </c>
      <c r="E64" s="585">
        <v>0</v>
      </c>
      <c r="F64" s="585">
        <v>0</v>
      </c>
      <c r="G64" s="585">
        <v>0</v>
      </c>
      <c r="H64" s="585">
        <v>0</v>
      </c>
      <c r="I64" s="585">
        <v>4173.3133399999997</v>
      </c>
      <c r="J64" s="585">
        <v>0</v>
      </c>
      <c r="K64" s="585">
        <v>4173.3133399999997</v>
      </c>
    </row>
    <row r="65" spans="1:11" s="37" customFormat="1" ht="12.75">
      <c r="A65" s="613" t="s">
        <v>882</v>
      </c>
      <c r="B65" s="585">
        <v>0</v>
      </c>
      <c r="C65" s="585">
        <v>0</v>
      </c>
      <c r="D65" s="585">
        <v>27215.902719999998</v>
      </c>
      <c r="E65" s="585">
        <v>0</v>
      </c>
      <c r="F65" s="585">
        <v>0</v>
      </c>
      <c r="G65" s="585">
        <v>0</v>
      </c>
      <c r="H65" s="585">
        <v>0</v>
      </c>
      <c r="I65" s="585">
        <v>0</v>
      </c>
      <c r="J65" s="585">
        <v>0</v>
      </c>
      <c r="K65" s="585">
        <v>27215.902719999998</v>
      </c>
    </row>
    <row r="66" spans="1:11" s="37" customFormat="1" ht="12.75">
      <c r="A66" s="613" t="s">
        <v>60</v>
      </c>
      <c r="B66" s="585">
        <v>21183.137180000002</v>
      </c>
      <c r="C66" s="585">
        <v>0</v>
      </c>
      <c r="D66" s="585">
        <v>210710.68427999999</v>
      </c>
      <c r="E66" s="585">
        <v>1702.7337499999999</v>
      </c>
      <c r="F66" s="585">
        <v>26869.0497</v>
      </c>
      <c r="G66" s="585">
        <v>53624.583799999993</v>
      </c>
      <c r="H66" s="585">
        <v>280776.59328000003</v>
      </c>
      <c r="I66" s="585">
        <v>20086.088559999997</v>
      </c>
      <c r="J66" s="585">
        <v>9387.4455799999978</v>
      </c>
      <c r="K66" s="585">
        <v>624340.31613000005</v>
      </c>
    </row>
    <row r="67" spans="1:11" s="37" customFormat="1" ht="12.75">
      <c r="A67" s="614" t="s">
        <v>45</v>
      </c>
      <c r="B67" s="610">
        <v>1337041.2976099998</v>
      </c>
      <c r="C67" s="610">
        <v>9837824.2439100016</v>
      </c>
      <c r="D67" s="610">
        <v>7657372.596690001</v>
      </c>
      <c r="E67" s="610">
        <v>727522.33535000007</v>
      </c>
      <c r="F67" s="610">
        <v>733195.08827000007</v>
      </c>
      <c r="G67" s="610">
        <v>1520503.5446100002</v>
      </c>
      <c r="H67" s="610">
        <v>20791550.448989999</v>
      </c>
      <c r="I67" s="610">
        <v>840541.99401000002</v>
      </c>
      <c r="J67" s="610">
        <v>200649.25877999997</v>
      </c>
      <c r="K67" s="610">
        <v>43646200.808219999</v>
      </c>
    </row>
    <row r="68" spans="1:11" s="37" customFormat="1" ht="6.75" customHeight="1" thickBot="1">
      <c r="A68" s="42"/>
      <c r="B68" s="39"/>
      <c r="C68" s="39"/>
      <c r="D68" s="39"/>
      <c r="E68" s="39"/>
      <c r="F68" s="39"/>
      <c r="G68" s="39"/>
      <c r="H68" s="39"/>
      <c r="I68" s="39"/>
      <c r="J68" s="39"/>
      <c r="K68" s="44"/>
    </row>
    <row r="69" spans="1:11" s="37" customFormat="1" ht="24" customHeight="1" thickTop="1">
      <c r="A69" s="760" t="s">
        <v>793</v>
      </c>
      <c r="B69" s="760"/>
      <c r="C69" s="760"/>
      <c r="D69" s="760"/>
      <c r="E69" s="760"/>
      <c r="F69" s="760"/>
      <c r="G69" s="760"/>
      <c r="H69" s="760"/>
      <c r="I69" s="760"/>
      <c r="J69" s="760"/>
      <c r="K69" s="760"/>
    </row>
    <row r="70" spans="1:11" s="37" customFormat="1" ht="12.75">
      <c r="A70" s="759" t="s">
        <v>873</v>
      </c>
      <c r="B70" s="759"/>
      <c r="C70" s="759"/>
      <c r="D70" s="759"/>
      <c r="E70" s="759"/>
      <c r="F70" s="759"/>
      <c r="G70" s="759"/>
      <c r="H70" s="759"/>
      <c r="I70" s="759"/>
      <c r="J70" s="759"/>
      <c r="K70" s="759"/>
    </row>
    <row r="71" spans="1:11" s="37" customFormat="1" ht="12.75">
      <c r="A71" s="42"/>
      <c r="B71" s="39"/>
      <c r="C71" s="39"/>
      <c r="D71" s="39"/>
      <c r="E71" s="39"/>
      <c r="F71" s="39"/>
      <c r="G71" s="39"/>
      <c r="H71" s="39"/>
      <c r="I71" s="39"/>
      <c r="J71" s="39"/>
      <c r="K71" s="44" t="s">
        <v>100</v>
      </c>
    </row>
    <row r="72" spans="1:11" s="37" customFormat="1" ht="12.75">
      <c r="A72" s="42"/>
      <c r="B72" s="39"/>
      <c r="C72" s="39"/>
      <c r="D72" s="39"/>
      <c r="E72" s="39"/>
      <c r="F72" s="39"/>
      <c r="G72" s="39"/>
      <c r="H72" s="39"/>
      <c r="I72" s="39"/>
      <c r="J72" s="39"/>
      <c r="K72" s="44" t="s">
        <v>100</v>
      </c>
    </row>
    <row r="73" spans="1:11" s="37" customFormat="1" ht="12.75">
      <c r="A73" s="42"/>
      <c r="B73" s="39"/>
      <c r="C73" s="39"/>
      <c r="D73" s="39"/>
      <c r="E73" s="39"/>
      <c r="F73" s="39"/>
      <c r="G73" s="39"/>
      <c r="H73" s="39"/>
      <c r="I73" s="39"/>
      <c r="J73" s="39"/>
      <c r="K73" s="44" t="s">
        <v>100</v>
      </c>
    </row>
    <row r="74" spans="1:11" s="37" customFormat="1" ht="12.75">
      <c r="A74" s="42"/>
      <c r="B74" s="39"/>
      <c r="C74" s="39"/>
      <c r="D74" s="39"/>
      <c r="E74" s="39"/>
      <c r="F74" s="39"/>
      <c r="G74" s="39"/>
      <c r="H74" s="39"/>
      <c r="I74" s="39"/>
      <c r="J74" s="39"/>
      <c r="K74" s="44" t="s">
        <v>100</v>
      </c>
    </row>
    <row r="75" spans="1:11" s="37" customFormat="1" ht="12.75">
      <c r="A75" s="42"/>
      <c r="B75" s="39"/>
      <c r="C75" s="39"/>
      <c r="D75" s="39"/>
      <c r="E75" s="39"/>
      <c r="F75" s="39"/>
      <c r="G75" s="39"/>
      <c r="H75" s="39"/>
      <c r="I75" s="39"/>
      <c r="J75" s="39"/>
      <c r="K75" s="44" t="s">
        <v>100</v>
      </c>
    </row>
    <row r="76" spans="1:11" s="37" customFormat="1" ht="12.75">
      <c r="A76" s="42"/>
      <c r="B76" s="39"/>
      <c r="C76" s="39"/>
      <c r="D76" s="39"/>
      <c r="E76" s="39"/>
      <c r="F76" s="39"/>
      <c r="G76" s="39"/>
      <c r="H76" s="39"/>
      <c r="I76" s="39"/>
      <c r="J76" s="39"/>
      <c r="K76" s="44" t="s">
        <v>100</v>
      </c>
    </row>
    <row r="77" spans="1:11" s="37" customFormat="1" ht="12.75">
      <c r="A77" s="42"/>
      <c r="B77" s="39"/>
      <c r="C77" s="39"/>
      <c r="D77" s="39"/>
      <c r="E77" s="39"/>
      <c r="F77" s="39"/>
      <c r="G77" s="39"/>
      <c r="H77" s="39"/>
      <c r="I77" s="39"/>
      <c r="J77" s="39"/>
      <c r="K77" s="44" t="s">
        <v>100</v>
      </c>
    </row>
    <row r="78" spans="1:11" s="37" customFormat="1" ht="12.75">
      <c r="A78" s="42"/>
      <c r="B78" s="39"/>
      <c r="C78" s="39"/>
      <c r="D78" s="39"/>
      <c r="E78" s="39"/>
      <c r="F78" s="39"/>
      <c r="G78" s="39"/>
      <c r="H78" s="39"/>
      <c r="I78" s="39"/>
      <c r="J78" s="39"/>
      <c r="K78" s="44" t="s">
        <v>100</v>
      </c>
    </row>
    <row r="79" spans="1:11" s="37" customFormat="1" ht="12.75">
      <c r="A79" s="42"/>
      <c r="B79" s="39"/>
      <c r="C79" s="39"/>
      <c r="D79" s="39"/>
      <c r="E79" s="39"/>
      <c r="F79" s="39"/>
      <c r="G79" s="39"/>
      <c r="H79" s="39"/>
      <c r="I79" s="39"/>
      <c r="J79" s="39"/>
      <c r="K79" s="44" t="s">
        <v>100</v>
      </c>
    </row>
    <row r="80" spans="1:11" s="37" customFormat="1" ht="12.75">
      <c r="A80" s="42"/>
      <c r="B80" s="39"/>
      <c r="C80" s="39"/>
      <c r="D80" s="39"/>
      <c r="E80" s="39"/>
      <c r="F80" s="39"/>
      <c r="G80" s="39"/>
      <c r="H80" s="39"/>
      <c r="I80" s="39"/>
      <c r="J80" s="39"/>
      <c r="K80" s="44" t="s">
        <v>100</v>
      </c>
    </row>
    <row r="81" spans="1:11" s="37" customFormat="1" ht="12.75">
      <c r="A81" s="42"/>
      <c r="B81" s="39"/>
      <c r="C81" s="39"/>
      <c r="D81" s="39"/>
      <c r="E81" s="39"/>
      <c r="F81" s="39"/>
      <c r="G81" s="39"/>
      <c r="H81" s="39"/>
      <c r="I81" s="39"/>
      <c r="J81" s="39"/>
      <c r="K81" s="44" t="s">
        <v>100</v>
      </c>
    </row>
    <row r="82" spans="1:11" s="37" customFormat="1" ht="12.75">
      <c r="A82" s="42"/>
      <c r="B82" s="39"/>
      <c r="C82" s="39"/>
      <c r="D82" s="39"/>
      <c r="E82" s="39"/>
      <c r="F82" s="39"/>
      <c r="G82" s="39"/>
      <c r="H82" s="39"/>
      <c r="I82" s="39"/>
      <c r="J82" s="39"/>
      <c r="K82" s="44" t="s">
        <v>100</v>
      </c>
    </row>
    <row r="83" spans="1:11" s="37" customFormat="1" ht="12.75">
      <c r="A83" s="42"/>
      <c r="B83" s="39"/>
      <c r="C83" s="39"/>
      <c r="D83" s="39"/>
      <c r="E83" s="39"/>
      <c r="F83" s="39"/>
      <c r="G83" s="39"/>
      <c r="H83" s="39"/>
      <c r="I83" s="39"/>
      <c r="J83" s="39"/>
      <c r="K83" s="44" t="s">
        <v>100</v>
      </c>
    </row>
    <row r="84" spans="1:11" s="37" customFormat="1" ht="12.75">
      <c r="A84" s="42"/>
      <c r="B84" s="39"/>
      <c r="C84" s="39"/>
      <c r="D84" s="39"/>
      <c r="E84" s="39"/>
      <c r="F84" s="39"/>
      <c r="G84" s="39"/>
      <c r="H84" s="39"/>
      <c r="I84" s="39"/>
      <c r="J84" s="39"/>
      <c r="K84" s="44" t="s">
        <v>100</v>
      </c>
    </row>
    <row r="85" spans="1:11" s="37" customFormat="1" ht="12.75">
      <c r="A85" s="42"/>
      <c r="B85" s="39"/>
      <c r="C85" s="39"/>
      <c r="D85" s="39"/>
      <c r="E85" s="39"/>
      <c r="F85" s="39"/>
      <c r="G85" s="39"/>
      <c r="H85" s="39"/>
      <c r="I85" s="39"/>
      <c r="J85" s="39"/>
      <c r="K85" s="44" t="s">
        <v>100</v>
      </c>
    </row>
    <row r="86" spans="1:11" s="37" customFormat="1" ht="12.75">
      <c r="A86" s="42"/>
      <c r="B86" s="39"/>
      <c r="C86" s="39"/>
      <c r="D86" s="39"/>
      <c r="E86" s="39"/>
      <c r="F86" s="39"/>
      <c r="G86" s="39"/>
      <c r="H86" s="39"/>
      <c r="I86" s="39"/>
      <c r="J86" s="39"/>
      <c r="K86" s="44" t="s">
        <v>100</v>
      </c>
    </row>
    <row r="87" spans="1:11" s="37" customFormat="1" ht="12.75">
      <c r="A87" s="42"/>
      <c r="B87" s="39"/>
      <c r="C87" s="39"/>
      <c r="D87" s="39"/>
      <c r="E87" s="39"/>
      <c r="F87" s="39"/>
      <c r="G87" s="39"/>
      <c r="H87" s="39"/>
      <c r="I87" s="39"/>
      <c r="J87" s="39"/>
      <c r="K87" s="44" t="s">
        <v>100</v>
      </c>
    </row>
    <row r="88" spans="1:11" s="37" customFormat="1" ht="12.75">
      <c r="A88" s="42"/>
      <c r="B88" s="39"/>
      <c r="C88" s="39"/>
      <c r="D88" s="39"/>
      <c r="E88" s="39"/>
      <c r="F88" s="39"/>
      <c r="G88" s="39"/>
      <c r="H88" s="39"/>
      <c r="I88" s="39"/>
      <c r="J88" s="39"/>
      <c r="K88" s="44" t="s">
        <v>100</v>
      </c>
    </row>
    <row r="89" spans="1:11" s="37" customFormat="1" ht="12.75">
      <c r="A89" s="42"/>
      <c r="B89" s="39"/>
      <c r="C89" s="39"/>
      <c r="D89" s="39"/>
      <c r="E89" s="39"/>
      <c r="F89" s="39"/>
      <c r="G89" s="39"/>
      <c r="H89" s="39"/>
      <c r="I89" s="39"/>
      <c r="J89" s="39"/>
      <c r="K89" s="44" t="s">
        <v>100</v>
      </c>
    </row>
    <row r="90" spans="1:11" s="37" customFormat="1" ht="12.75">
      <c r="A90" s="42"/>
      <c r="B90" s="39"/>
      <c r="C90" s="39"/>
      <c r="D90" s="39"/>
      <c r="E90" s="39"/>
      <c r="F90" s="39"/>
      <c r="G90" s="39"/>
      <c r="H90" s="39"/>
      <c r="I90" s="39"/>
      <c r="J90" s="39"/>
      <c r="K90" s="44" t="s">
        <v>100</v>
      </c>
    </row>
    <row r="91" spans="1:11" s="37" customFormat="1" ht="12.75">
      <c r="A91" s="42"/>
      <c r="B91" s="39"/>
      <c r="C91" s="39"/>
      <c r="D91" s="39"/>
      <c r="E91" s="39"/>
      <c r="F91" s="39"/>
      <c r="G91" s="39"/>
      <c r="H91" s="39"/>
      <c r="I91" s="39"/>
      <c r="J91" s="39"/>
      <c r="K91" s="44" t="s">
        <v>100</v>
      </c>
    </row>
    <row r="92" spans="1:11" s="37" customFormat="1" ht="12.75">
      <c r="A92" s="42"/>
      <c r="B92" s="39"/>
      <c r="C92" s="39"/>
      <c r="D92" s="39"/>
      <c r="E92" s="39"/>
      <c r="F92" s="39"/>
      <c r="G92" s="39"/>
      <c r="H92" s="39"/>
      <c r="I92" s="39"/>
      <c r="J92" s="39"/>
      <c r="K92" s="44" t="s">
        <v>100</v>
      </c>
    </row>
    <row r="93" spans="1:11" s="37" customFormat="1" ht="12.75">
      <c r="A93" s="42"/>
      <c r="B93" s="39"/>
      <c r="C93" s="39"/>
      <c r="D93" s="39"/>
      <c r="E93" s="39"/>
      <c r="F93" s="39"/>
      <c r="G93" s="39"/>
      <c r="H93" s="39"/>
      <c r="I93" s="39"/>
      <c r="J93" s="39"/>
      <c r="K93" s="44" t="s">
        <v>100</v>
      </c>
    </row>
    <row r="94" spans="1:11" s="37" customFormat="1" ht="12.75">
      <c r="A94" s="42"/>
      <c r="B94" s="39"/>
      <c r="C94" s="39"/>
      <c r="D94" s="39"/>
      <c r="E94" s="39"/>
      <c r="F94" s="39"/>
      <c r="G94" s="39"/>
      <c r="H94" s="39"/>
      <c r="I94" s="39"/>
      <c r="J94" s="39"/>
      <c r="K94" s="44" t="s">
        <v>100</v>
      </c>
    </row>
    <row r="95" spans="1:11" s="37" customFormat="1" ht="12.75">
      <c r="A95" s="42"/>
      <c r="B95" s="39"/>
      <c r="C95" s="39"/>
      <c r="D95" s="39"/>
      <c r="E95" s="39"/>
      <c r="F95" s="39"/>
      <c r="G95" s="39"/>
      <c r="H95" s="39"/>
      <c r="I95" s="39"/>
      <c r="J95" s="39"/>
      <c r="K95" s="44" t="s">
        <v>100</v>
      </c>
    </row>
    <row r="96" spans="1:11" s="37" customFormat="1" ht="12.75">
      <c r="A96" s="42"/>
      <c r="B96" s="39"/>
      <c r="C96" s="39"/>
      <c r="D96" s="39"/>
      <c r="E96" s="39"/>
      <c r="F96" s="39"/>
      <c r="G96" s="39"/>
      <c r="H96" s="39"/>
      <c r="I96" s="39"/>
      <c r="J96" s="39"/>
      <c r="K96" s="44" t="s">
        <v>100</v>
      </c>
    </row>
    <row r="97" spans="1:11" s="37" customFormat="1" ht="12.75">
      <c r="A97" s="42"/>
      <c r="B97" s="39"/>
      <c r="C97" s="39"/>
      <c r="D97" s="39"/>
      <c r="E97" s="39"/>
      <c r="F97" s="39"/>
      <c r="G97" s="39"/>
      <c r="H97" s="39"/>
      <c r="I97" s="39"/>
      <c r="J97" s="39"/>
      <c r="K97" s="44" t="s">
        <v>100</v>
      </c>
    </row>
    <row r="98" spans="1:11" s="37" customFormat="1" ht="12.75">
      <c r="A98" s="42"/>
      <c r="B98" s="39"/>
      <c r="C98" s="39"/>
      <c r="D98" s="39"/>
      <c r="E98" s="39"/>
      <c r="F98" s="39"/>
      <c r="G98" s="39"/>
      <c r="H98" s="39"/>
      <c r="I98" s="39"/>
      <c r="J98" s="39"/>
      <c r="K98" s="44" t="s">
        <v>100</v>
      </c>
    </row>
    <row r="99" spans="1:11" s="37" customFormat="1" ht="12.75">
      <c r="A99" s="42"/>
      <c r="B99" s="39"/>
      <c r="C99" s="39"/>
      <c r="D99" s="39"/>
      <c r="E99" s="39"/>
      <c r="F99" s="39"/>
      <c r="G99" s="39"/>
      <c r="H99" s="39"/>
      <c r="I99" s="39"/>
      <c r="J99" s="39"/>
      <c r="K99" s="44" t="s">
        <v>100</v>
      </c>
    </row>
    <row r="100" spans="1:11" s="37" customFormat="1" ht="12.75">
      <c r="A100" s="42"/>
      <c r="B100" s="39"/>
      <c r="C100" s="39"/>
      <c r="D100" s="39"/>
      <c r="E100" s="39"/>
      <c r="F100" s="39"/>
      <c r="G100" s="39"/>
      <c r="H100" s="39"/>
      <c r="I100" s="39"/>
      <c r="J100" s="39"/>
      <c r="K100" s="44" t="s">
        <v>100</v>
      </c>
    </row>
    <row r="101" spans="1:11" s="37" customFormat="1" ht="12.75">
      <c r="A101" s="42"/>
      <c r="B101" s="39"/>
      <c r="C101" s="39"/>
      <c r="D101" s="39"/>
      <c r="E101" s="39"/>
      <c r="F101" s="39"/>
      <c r="G101" s="39"/>
      <c r="H101" s="39"/>
      <c r="I101" s="39"/>
      <c r="J101" s="39"/>
      <c r="K101" s="44" t="s">
        <v>100</v>
      </c>
    </row>
    <row r="102" spans="1:11" s="37" customFormat="1" ht="12.75">
      <c r="A102" s="42"/>
      <c r="B102" s="39"/>
      <c r="C102" s="39"/>
      <c r="D102" s="39"/>
      <c r="E102" s="39"/>
      <c r="F102" s="39"/>
      <c r="G102" s="39"/>
      <c r="H102" s="39"/>
      <c r="I102" s="39"/>
      <c r="J102" s="39"/>
      <c r="K102" s="44" t="s">
        <v>100</v>
      </c>
    </row>
    <row r="103" spans="1:11" s="37" customFormat="1" ht="12.75">
      <c r="A103" s="42"/>
      <c r="B103" s="39"/>
      <c r="C103" s="39"/>
      <c r="D103" s="39"/>
      <c r="E103" s="39"/>
      <c r="F103" s="39"/>
      <c r="G103" s="39"/>
      <c r="H103" s="39"/>
      <c r="I103" s="39"/>
      <c r="J103" s="39"/>
      <c r="K103" s="44" t="s">
        <v>100</v>
      </c>
    </row>
    <row r="104" spans="1:11" s="37" customFormat="1" ht="12.75">
      <c r="A104" s="42"/>
      <c r="B104" s="39"/>
      <c r="C104" s="39"/>
      <c r="D104" s="39"/>
      <c r="E104" s="39"/>
      <c r="F104" s="39"/>
      <c r="G104" s="39"/>
      <c r="H104" s="39"/>
      <c r="I104" s="39"/>
      <c r="J104" s="39"/>
      <c r="K104" s="44" t="s">
        <v>100</v>
      </c>
    </row>
    <row r="105" spans="1:11" s="37" customFormat="1" ht="12.75">
      <c r="A105" s="42"/>
      <c r="B105" s="39"/>
      <c r="C105" s="39"/>
      <c r="D105" s="39"/>
      <c r="E105" s="39"/>
      <c r="F105" s="39"/>
      <c r="G105" s="39"/>
      <c r="H105" s="39"/>
      <c r="I105" s="39"/>
      <c r="J105" s="39"/>
      <c r="K105" s="44" t="s">
        <v>100</v>
      </c>
    </row>
    <row r="106" spans="1:11" s="37" customFormat="1" ht="12.75">
      <c r="A106" s="42"/>
      <c r="B106" s="39"/>
      <c r="C106" s="39"/>
      <c r="D106" s="39"/>
      <c r="E106" s="39"/>
      <c r="F106" s="39"/>
      <c r="G106" s="39"/>
      <c r="H106" s="39"/>
      <c r="I106" s="39"/>
      <c r="J106" s="39"/>
      <c r="K106" s="44" t="s">
        <v>100</v>
      </c>
    </row>
    <row r="107" spans="1:11" s="37" customFormat="1" ht="12.75">
      <c r="A107" s="42"/>
      <c r="B107" s="39"/>
      <c r="C107" s="39"/>
      <c r="D107" s="39"/>
      <c r="E107" s="39"/>
      <c r="F107" s="39"/>
      <c r="G107" s="39"/>
      <c r="H107" s="39"/>
      <c r="I107" s="39"/>
      <c r="J107" s="39"/>
      <c r="K107" s="44" t="s">
        <v>100</v>
      </c>
    </row>
    <row r="108" spans="1:11" s="37" customFormat="1" ht="12.75">
      <c r="A108" s="42"/>
      <c r="B108" s="39"/>
      <c r="C108" s="39"/>
      <c r="D108" s="39"/>
      <c r="E108" s="39"/>
      <c r="F108" s="39"/>
      <c r="G108" s="39"/>
      <c r="H108" s="39"/>
      <c r="I108" s="39"/>
      <c r="J108" s="39"/>
      <c r="K108" s="44" t="s">
        <v>100</v>
      </c>
    </row>
    <row r="109" spans="1:11" s="37" customFormat="1" ht="12.75">
      <c r="A109" s="42"/>
      <c r="B109" s="39"/>
      <c r="C109" s="39"/>
      <c r="D109" s="39"/>
      <c r="E109" s="39"/>
      <c r="F109" s="39"/>
      <c r="G109" s="39"/>
      <c r="H109" s="39"/>
      <c r="I109" s="39"/>
      <c r="J109" s="39"/>
      <c r="K109" s="44" t="s">
        <v>100</v>
      </c>
    </row>
    <row r="110" spans="1:11" s="37" customFormat="1" ht="12.75">
      <c r="A110" s="42"/>
      <c r="B110" s="39"/>
      <c r="C110" s="39"/>
      <c r="D110" s="39"/>
      <c r="E110" s="39"/>
      <c r="F110" s="39"/>
      <c r="G110" s="39"/>
      <c r="H110" s="39"/>
      <c r="I110" s="39"/>
      <c r="J110" s="39"/>
      <c r="K110" s="44" t="s">
        <v>100</v>
      </c>
    </row>
    <row r="111" spans="1:11" s="37" customFormat="1" ht="12.75">
      <c r="A111" s="42"/>
      <c r="B111" s="39"/>
      <c r="C111" s="39"/>
      <c r="D111" s="39"/>
      <c r="E111" s="39"/>
      <c r="F111" s="39"/>
      <c r="G111" s="39"/>
      <c r="H111" s="39"/>
      <c r="I111" s="39"/>
      <c r="J111" s="39"/>
      <c r="K111" s="44" t="s">
        <v>100</v>
      </c>
    </row>
    <row r="112" spans="1:11" s="37" customFormat="1" ht="12.75">
      <c r="A112" s="42"/>
      <c r="B112" s="39"/>
      <c r="C112" s="39"/>
      <c r="D112" s="39"/>
      <c r="E112" s="39"/>
      <c r="F112" s="39"/>
      <c r="G112" s="39"/>
      <c r="H112" s="39"/>
      <c r="I112" s="39"/>
      <c r="J112" s="39"/>
      <c r="K112" s="44" t="s">
        <v>100</v>
      </c>
    </row>
    <row r="113" spans="1:11" s="37" customFormat="1" ht="12.75">
      <c r="A113" s="42"/>
      <c r="B113" s="39"/>
      <c r="C113" s="39"/>
      <c r="D113" s="39"/>
      <c r="E113" s="39"/>
      <c r="F113" s="39"/>
      <c r="G113" s="39"/>
      <c r="H113" s="39"/>
      <c r="I113" s="39"/>
      <c r="J113" s="39"/>
      <c r="K113" s="44" t="s">
        <v>100</v>
      </c>
    </row>
    <row r="114" spans="1:11" s="37" customFormat="1" ht="12.75">
      <c r="A114" s="42"/>
      <c r="B114" s="39"/>
      <c r="C114" s="39"/>
      <c r="D114" s="39"/>
      <c r="E114" s="39"/>
      <c r="F114" s="39"/>
      <c r="G114" s="39"/>
      <c r="H114" s="39"/>
      <c r="I114" s="39"/>
      <c r="J114" s="39"/>
      <c r="K114" s="44" t="s">
        <v>100</v>
      </c>
    </row>
    <row r="115" spans="1:11" s="37" customFormat="1" ht="12.75">
      <c r="A115" s="42"/>
      <c r="B115" s="39"/>
      <c r="C115" s="39"/>
      <c r="D115" s="39"/>
      <c r="E115" s="39"/>
      <c r="F115" s="39"/>
      <c r="G115" s="39"/>
      <c r="H115" s="39"/>
      <c r="I115" s="39"/>
      <c r="J115" s="39"/>
      <c r="K115" s="39"/>
    </row>
    <row r="116" spans="1:11" s="37" customFormat="1" ht="12.75">
      <c r="A116" s="42"/>
      <c r="B116" s="39"/>
      <c r="C116" s="39"/>
      <c r="D116" s="39"/>
      <c r="E116" s="39"/>
      <c r="F116" s="39"/>
      <c r="G116" s="39"/>
      <c r="H116" s="39"/>
      <c r="I116" s="39"/>
      <c r="J116" s="39"/>
      <c r="K116" s="39"/>
    </row>
    <row r="117" spans="1:11" s="37" customFormat="1" ht="12.75">
      <c r="A117" s="42"/>
      <c r="B117" s="39"/>
      <c r="C117" s="39"/>
      <c r="D117" s="39"/>
      <c r="E117" s="39"/>
      <c r="F117" s="39"/>
      <c r="G117" s="39"/>
      <c r="H117" s="39"/>
      <c r="I117" s="39"/>
      <c r="J117" s="39"/>
      <c r="K117" s="39"/>
    </row>
    <row r="118" spans="1:11" s="37" customFormat="1" ht="12.75">
      <c r="A118" s="42"/>
      <c r="B118" s="39"/>
      <c r="C118" s="39"/>
      <c r="D118" s="39"/>
      <c r="E118" s="39"/>
      <c r="F118" s="39"/>
      <c r="G118" s="39"/>
      <c r="H118" s="39"/>
      <c r="I118" s="39"/>
      <c r="J118" s="39"/>
      <c r="K118" s="39"/>
    </row>
    <row r="119" spans="1:11" s="37" customFormat="1" ht="12.75">
      <c r="A119" s="42"/>
      <c r="B119" s="39"/>
      <c r="C119" s="39"/>
      <c r="D119" s="39"/>
      <c r="E119" s="39"/>
      <c r="F119" s="39"/>
      <c r="G119" s="39"/>
      <c r="H119" s="39"/>
      <c r="I119" s="39"/>
      <c r="J119" s="39"/>
      <c r="K119" s="39"/>
    </row>
    <row r="120" spans="1:11" s="37" customFormat="1" ht="12.75">
      <c r="A120" s="42"/>
      <c r="B120" s="39"/>
      <c r="C120" s="39"/>
      <c r="D120" s="39"/>
      <c r="E120" s="39"/>
      <c r="F120" s="39"/>
      <c r="G120" s="39"/>
      <c r="H120" s="39"/>
      <c r="I120" s="39"/>
      <c r="J120" s="39"/>
      <c r="K120" s="39"/>
    </row>
    <row r="121" spans="1:11" s="37" customFormat="1" ht="12.75">
      <c r="A121" s="42"/>
      <c r="B121" s="39"/>
      <c r="C121" s="39"/>
      <c r="D121" s="39"/>
      <c r="E121" s="39"/>
      <c r="F121" s="39"/>
      <c r="G121" s="39"/>
      <c r="H121" s="39"/>
      <c r="I121" s="39"/>
      <c r="J121" s="39"/>
      <c r="K121" s="39"/>
    </row>
    <row r="122" spans="1:11" s="37" customFormat="1" ht="12.75">
      <c r="A122" s="42"/>
      <c r="B122" s="39"/>
      <c r="C122" s="39"/>
      <c r="D122" s="39"/>
      <c r="E122" s="39"/>
      <c r="F122" s="39"/>
      <c r="G122" s="39"/>
      <c r="H122" s="39"/>
      <c r="I122" s="39"/>
      <c r="J122" s="39"/>
      <c r="K122" s="39"/>
    </row>
    <row r="123" spans="1:11" s="37" customFormat="1" ht="12.75">
      <c r="A123" s="42"/>
      <c r="B123" s="39"/>
      <c r="C123" s="39"/>
      <c r="D123" s="39"/>
      <c r="E123" s="39"/>
      <c r="F123" s="39"/>
      <c r="G123" s="39"/>
      <c r="H123" s="39"/>
      <c r="I123" s="39"/>
      <c r="J123" s="39"/>
      <c r="K123" s="39"/>
    </row>
    <row r="124" spans="1:11" s="37" customFormat="1" ht="12.75">
      <c r="A124" s="42"/>
      <c r="B124" s="39"/>
      <c r="C124" s="39"/>
      <c r="D124" s="39"/>
      <c r="E124" s="39"/>
      <c r="F124" s="39"/>
      <c r="G124" s="39"/>
      <c r="H124" s="39"/>
      <c r="I124" s="39"/>
      <c r="J124" s="39"/>
      <c r="K124" s="39"/>
    </row>
    <row r="125" spans="1:11" s="37" customFormat="1" ht="12.75">
      <c r="A125" s="42"/>
      <c r="B125" s="39"/>
      <c r="C125" s="39"/>
      <c r="D125" s="39"/>
      <c r="E125" s="39"/>
      <c r="F125" s="39"/>
      <c r="G125" s="39"/>
      <c r="H125" s="39"/>
      <c r="I125" s="39"/>
      <c r="J125" s="39"/>
      <c r="K125" s="39"/>
    </row>
    <row r="126" spans="1:11" s="37" customFormat="1" ht="12.75">
      <c r="A126" s="42"/>
      <c r="B126" s="39"/>
      <c r="C126" s="39"/>
      <c r="D126" s="39"/>
      <c r="E126" s="39"/>
      <c r="F126" s="39"/>
      <c r="G126" s="39"/>
      <c r="H126" s="39"/>
      <c r="I126" s="39"/>
      <c r="J126" s="39"/>
      <c r="K126" s="39"/>
    </row>
    <row r="127" spans="1:11" s="37" customFormat="1" ht="12.75">
      <c r="A127" s="42"/>
      <c r="B127" s="39"/>
      <c r="C127" s="39"/>
      <c r="D127" s="39"/>
      <c r="E127" s="39"/>
      <c r="F127" s="39"/>
      <c r="G127" s="39"/>
      <c r="H127" s="39"/>
      <c r="I127" s="39"/>
      <c r="J127" s="39"/>
      <c r="K127" s="39"/>
    </row>
    <row r="128" spans="1:11" s="37" customFormat="1" ht="12.75">
      <c r="A128" s="42"/>
      <c r="B128" s="39"/>
      <c r="C128" s="39"/>
      <c r="D128" s="39"/>
      <c r="E128" s="39"/>
      <c r="F128" s="39"/>
      <c r="G128" s="39"/>
      <c r="H128" s="39"/>
      <c r="I128" s="39"/>
      <c r="J128" s="39"/>
      <c r="K128" s="39"/>
    </row>
    <row r="129" spans="1:11" s="37" customFormat="1" ht="12.75">
      <c r="A129" s="42"/>
      <c r="B129" s="39"/>
      <c r="C129" s="39"/>
      <c r="D129" s="39"/>
      <c r="E129" s="39"/>
      <c r="F129" s="39"/>
      <c r="G129" s="39"/>
      <c r="H129" s="39"/>
      <c r="I129" s="39"/>
      <c r="J129" s="39"/>
      <c r="K129" s="39"/>
    </row>
    <row r="130" spans="1:11" s="37" customFormat="1" ht="12.75">
      <c r="A130" s="42"/>
      <c r="B130" s="39"/>
      <c r="C130" s="39"/>
      <c r="D130" s="39"/>
      <c r="E130" s="39"/>
      <c r="F130" s="39"/>
      <c r="G130" s="39"/>
      <c r="H130" s="39"/>
      <c r="I130" s="39"/>
      <c r="J130" s="39"/>
      <c r="K130" s="39"/>
    </row>
    <row r="131" spans="1:11" s="37" customFormat="1" ht="12.75">
      <c r="A131" s="42"/>
      <c r="B131" s="39"/>
      <c r="C131" s="39"/>
      <c r="D131" s="39"/>
      <c r="E131" s="39"/>
      <c r="F131" s="39"/>
      <c r="G131" s="39"/>
      <c r="H131" s="39"/>
      <c r="I131" s="39"/>
      <c r="J131" s="39"/>
      <c r="K131" s="39"/>
    </row>
    <row r="132" spans="1:11" s="37" customFormat="1" ht="12.75">
      <c r="A132" s="42"/>
      <c r="B132" s="39"/>
      <c r="C132" s="39"/>
      <c r="D132" s="39"/>
      <c r="E132" s="39"/>
      <c r="F132" s="39"/>
      <c r="G132" s="39"/>
      <c r="H132" s="39"/>
      <c r="I132" s="39"/>
      <c r="J132" s="39"/>
      <c r="K132" s="39"/>
    </row>
    <row r="133" spans="1:11" s="37" customFormat="1" ht="12.75">
      <c r="A133" s="42"/>
      <c r="B133" s="39"/>
      <c r="C133" s="39"/>
      <c r="D133" s="39"/>
      <c r="E133" s="39"/>
      <c r="F133" s="39"/>
      <c r="G133" s="39"/>
      <c r="H133" s="39"/>
      <c r="I133" s="39"/>
      <c r="J133" s="39"/>
      <c r="K133" s="39"/>
    </row>
    <row r="134" spans="1:11" s="37" customFormat="1" ht="12.75">
      <c r="A134" s="42"/>
      <c r="B134" s="39"/>
      <c r="C134" s="39"/>
      <c r="D134" s="39"/>
      <c r="E134" s="39"/>
      <c r="F134" s="39"/>
      <c r="G134" s="39"/>
      <c r="H134" s="39"/>
      <c r="I134" s="39"/>
      <c r="J134" s="39"/>
      <c r="K134" s="39"/>
    </row>
    <row r="135" spans="1:11" s="37" customFormat="1" ht="12.75">
      <c r="A135" s="42"/>
      <c r="B135" s="39"/>
      <c r="C135" s="39"/>
      <c r="D135" s="39"/>
      <c r="E135" s="39"/>
      <c r="F135" s="39"/>
      <c r="G135" s="39"/>
      <c r="H135" s="39"/>
      <c r="I135" s="39"/>
      <c r="J135" s="39"/>
      <c r="K135" s="39"/>
    </row>
    <row r="136" spans="1:11" s="37" customFormat="1" ht="12.75">
      <c r="A136" s="42"/>
      <c r="B136" s="39"/>
      <c r="C136" s="39"/>
      <c r="D136" s="39"/>
      <c r="E136" s="39"/>
      <c r="F136" s="39"/>
      <c r="G136" s="39"/>
      <c r="H136" s="39"/>
      <c r="I136" s="39"/>
      <c r="J136" s="39"/>
      <c r="K136" s="39"/>
    </row>
    <row r="137" spans="1:11" s="37" customFormat="1" ht="12.75">
      <c r="A137" s="42"/>
      <c r="B137" s="39"/>
      <c r="C137" s="39"/>
      <c r="D137" s="39"/>
      <c r="E137" s="39"/>
      <c r="F137" s="39"/>
      <c r="G137" s="39"/>
      <c r="H137" s="39"/>
      <c r="I137" s="39"/>
      <c r="J137" s="39"/>
      <c r="K137" s="39"/>
    </row>
    <row r="138" spans="1:11" s="37" customFormat="1" ht="12.75">
      <c r="A138" s="42"/>
      <c r="B138" s="39"/>
      <c r="C138" s="39"/>
      <c r="D138" s="39"/>
      <c r="E138" s="39"/>
      <c r="F138" s="39"/>
      <c r="G138" s="39"/>
      <c r="H138" s="39"/>
      <c r="I138" s="39"/>
      <c r="J138" s="39"/>
      <c r="K138" s="39"/>
    </row>
    <row r="139" spans="1:11" s="37" customFormat="1" ht="12.75">
      <c r="A139" s="42"/>
      <c r="B139" s="39"/>
      <c r="C139" s="39"/>
      <c r="D139" s="39"/>
      <c r="E139" s="39"/>
      <c r="F139" s="39"/>
      <c r="G139" s="39"/>
      <c r="H139" s="39"/>
      <c r="I139" s="39"/>
      <c r="J139" s="39"/>
      <c r="K139" s="39"/>
    </row>
    <row r="140" spans="1:11" s="37" customFormat="1" ht="12.75">
      <c r="A140" s="42"/>
      <c r="B140" s="39"/>
      <c r="C140" s="39"/>
      <c r="D140" s="39"/>
      <c r="E140" s="39"/>
      <c r="F140" s="39"/>
      <c r="G140" s="39"/>
      <c r="H140" s="39"/>
      <c r="I140" s="39"/>
      <c r="J140" s="39"/>
      <c r="K140" s="39"/>
    </row>
    <row r="141" spans="1:11" s="37" customFormat="1" ht="12.75">
      <c r="A141" s="42"/>
      <c r="B141" s="39"/>
      <c r="C141" s="39"/>
      <c r="D141" s="39"/>
      <c r="E141" s="39"/>
      <c r="F141" s="39"/>
      <c r="G141" s="39"/>
      <c r="H141" s="39"/>
      <c r="I141" s="39"/>
      <c r="J141" s="39"/>
      <c r="K141" s="39"/>
    </row>
    <row r="142" spans="1:11" s="37" customFormat="1" ht="12.75">
      <c r="A142" s="42"/>
      <c r="B142" s="39"/>
      <c r="C142" s="39"/>
      <c r="D142" s="39"/>
      <c r="E142" s="39"/>
      <c r="F142" s="39"/>
      <c r="G142" s="39"/>
      <c r="H142" s="39"/>
      <c r="I142" s="39"/>
      <c r="J142" s="39"/>
      <c r="K142" s="39"/>
    </row>
    <row r="143" spans="1:11" s="37" customFormat="1" ht="12.75">
      <c r="A143" s="42"/>
      <c r="B143" s="39"/>
      <c r="C143" s="39"/>
      <c r="D143" s="39"/>
      <c r="E143" s="39"/>
      <c r="F143" s="39"/>
      <c r="G143" s="39"/>
      <c r="H143" s="39"/>
      <c r="I143" s="39"/>
      <c r="J143" s="39"/>
      <c r="K143" s="39"/>
    </row>
    <row r="144" spans="1:11" s="37" customFormat="1" ht="12.75">
      <c r="A144" s="42"/>
      <c r="B144" s="39"/>
      <c r="C144" s="39"/>
      <c r="D144" s="39"/>
      <c r="E144" s="39"/>
      <c r="F144" s="39"/>
      <c r="G144" s="39"/>
      <c r="H144" s="39"/>
      <c r="I144" s="39"/>
      <c r="J144" s="39"/>
      <c r="K144" s="39"/>
    </row>
    <row r="145" spans="1:11" s="37" customFormat="1" ht="12.75">
      <c r="A145" s="42"/>
      <c r="B145" s="39"/>
      <c r="C145" s="39"/>
      <c r="D145" s="39"/>
      <c r="E145" s="39"/>
      <c r="F145" s="39"/>
      <c r="G145" s="39"/>
      <c r="H145" s="39"/>
      <c r="I145" s="39"/>
      <c r="J145" s="39"/>
      <c r="K145" s="39"/>
    </row>
    <row r="146" spans="1:11" s="37" customFormat="1" ht="12.75">
      <c r="A146" s="42"/>
      <c r="B146" s="39"/>
      <c r="C146" s="39"/>
      <c r="D146" s="39"/>
      <c r="E146" s="39"/>
      <c r="F146" s="39"/>
      <c r="G146" s="39"/>
      <c r="H146" s="39"/>
      <c r="I146" s="39"/>
      <c r="J146" s="39"/>
      <c r="K146" s="39"/>
    </row>
    <row r="147" spans="1:11" s="37" customFormat="1" ht="12.75">
      <c r="A147" s="42"/>
      <c r="B147" s="39"/>
      <c r="C147" s="39"/>
      <c r="D147" s="39"/>
      <c r="E147" s="39"/>
      <c r="F147" s="39"/>
      <c r="G147" s="39"/>
      <c r="H147" s="39"/>
      <c r="I147" s="39"/>
      <c r="J147" s="39"/>
      <c r="K147" s="39"/>
    </row>
    <row r="148" spans="1:11" s="37" customFormat="1" ht="12.75">
      <c r="A148" s="42"/>
      <c r="B148" s="39"/>
      <c r="C148" s="39"/>
      <c r="D148" s="39"/>
      <c r="E148" s="39"/>
      <c r="F148" s="39"/>
      <c r="G148" s="39"/>
      <c r="H148" s="39"/>
      <c r="I148" s="39"/>
      <c r="J148" s="39"/>
      <c r="K148" s="39"/>
    </row>
    <row r="149" spans="1:11" s="37" customFormat="1" ht="12.75">
      <c r="A149" s="42"/>
      <c r="B149" s="39"/>
      <c r="C149" s="39"/>
      <c r="D149" s="39"/>
      <c r="E149" s="39"/>
      <c r="F149" s="39"/>
      <c r="G149" s="39"/>
      <c r="H149" s="39"/>
      <c r="I149" s="39"/>
      <c r="J149" s="39"/>
      <c r="K149" s="39"/>
    </row>
    <row r="150" spans="1:11" s="37" customFormat="1" ht="12.75">
      <c r="A150" s="42"/>
      <c r="B150" s="39"/>
      <c r="C150" s="39"/>
      <c r="D150" s="39"/>
      <c r="E150" s="39"/>
      <c r="F150" s="39"/>
      <c r="G150" s="39"/>
      <c r="H150" s="39"/>
      <c r="I150" s="39"/>
      <c r="J150" s="39"/>
      <c r="K150" s="39"/>
    </row>
    <row r="151" spans="1:11" s="37" customFormat="1" ht="12.75">
      <c r="A151" s="42"/>
      <c r="B151" s="39"/>
      <c r="C151" s="39"/>
      <c r="D151" s="39"/>
      <c r="E151" s="39"/>
      <c r="F151" s="39"/>
      <c r="G151" s="39"/>
      <c r="H151" s="39"/>
      <c r="I151" s="39"/>
      <c r="J151" s="39"/>
      <c r="K151" s="39"/>
    </row>
    <row r="152" spans="1:11" s="37" customFormat="1" ht="12.75">
      <c r="A152" s="42"/>
      <c r="B152" s="39"/>
      <c r="C152" s="39"/>
      <c r="D152" s="39"/>
      <c r="E152" s="39"/>
      <c r="F152" s="39"/>
      <c r="G152" s="39"/>
      <c r="H152" s="39"/>
      <c r="I152" s="39"/>
      <c r="J152" s="39"/>
      <c r="K152" s="39"/>
    </row>
    <row r="153" spans="1:11" s="37" customFormat="1" ht="12.75">
      <c r="A153" s="42"/>
      <c r="B153" s="39"/>
      <c r="C153" s="39"/>
      <c r="D153" s="39"/>
      <c r="E153" s="39"/>
      <c r="F153" s="39"/>
      <c r="G153" s="39"/>
      <c r="H153" s="39"/>
      <c r="I153" s="39"/>
      <c r="J153" s="39"/>
      <c r="K153" s="39"/>
    </row>
    <row r="154" spans="1:11" s="37" customFormat="1" ht="12.75">
      <c r="A154" s="42"/>
      <c r="B154" s="39"/>
      <c r="C154" s="39"/>
      <c r="D154" s="39"/>
      <c r="E154" s="39"/>
      <c r="F154" s="39"/>
      <c r="G154" s="39"/>
      <c r="H154" s="39"/>
      <c r="I154" s="39"/>
      <c r="J154" s="39"/>
      <c r="K154" s="39"/>
    </row>
    <row r="155" spans="1:11" s="37" customFormat="1" ht="12.75">
      <c r="A155" s="42"/>
      <c r="B155" s="39"/>
      <c r="C155" s="39"/>
      <c r="D155" s="39"/>
      <c r="E155" s="39"/>
      <c r="F155" s="39"/>
      <c r="G155" s="39"/>
      <c r="H155" s="39"/>
      <c r="I155" s="39"/>
      <c r="J155" s="39"/>
      <c r="K155" s="39"/>
    </row>
    <row r="156" spans="1:11" s="37" customFormat="1" ht="12.75">
      <c r="A156" s="42"/>
      <c r="B156" s="39"/>
      <c r="C156" s="39"/>
      <c r="D156" s="39"/>
      <c r="E156" s="39"/>
      <c r="F156" s="39"/>
      <c r="G156" s="39"/>
      <c r="H156" s="39"/>
      <c r="I156" s="39"/>
      <c r="J156" s="39"/>
      <c r="K156" s="39"/>
    </row>
    <row r="157" spans="1:11" s="37" customFormat="1" ht="12.75">
      <c r="A157" s="42"/>
      <c r="B157" s="39"/>
      <c r="C157" s="39"/>
      <c r="D157" s="39"/>
      <c r="E157" s="39"/>
      <c r="F157" s="39"/>
      <c r="G157" s="39"/>
      <c r="H157" s="39"/>
      <c r="I157" s="39"/>
      <c r="J157" s="39"/>
      <c r="K157" s="39"/>
    </row>
    <row r="158" spans="1:11" s="37" customFormat="1" ht="12.75">
      <c r="A158" s="42"/>
      <c r="B158" s="39"/>
      <c r="C158" s="39"/>
      <c r="D158" s="39"/>
      <c r="E158" s="39"/>
      <c r="F158" s="39"/>
      <c r="G158" s="39"/>
      <c r="H158" s="39"/>
      <c r="I158" s="39"/>
      <c r="J158" s="39"/>
      <c r="K158" s="39"/>
    </row>
    <row r="159" spans="1:11" s="37" customFormat="1" ht="12.75">
      <c r="A159" s="42"/>
      <c r="B159" s="39"/>
      <c r="C159" s="39"/>
      <c r="D159" s="39"/>
      <c r="E159" s="39"/>
      <c r="F159" s="39"/>
      <c r="G159" s="39"/>
      <c r="H159" s="39"/>
      <c r="I159" s="39"/>
      <c r="J159" s="39"/>
      <c r="K159" s="39"/>
    </row>
    <row r="160" spans="1:11" s="37" customFormat="1" ht="12.75">
      <c r="A160" s="42"/>
      <c r="B160" s="39"/>
      <c r="C160" s="39"/>
      <c r="D160" s="39"/>
      <c r="E160" s="39"/>
      <c r="F160" s="39"/>
      <c r="G160" s="39"/>
      <c r="H160" s="39"/>
      <c r="I160" s="39"/>
      <c r="J160" s="39"/>
      <c r="K160" s="39"/>
    </row>
    <row r="161" spans="1:11" s="37" customFormat="1" ht="12.75">
      <c r="A161" s="42"/>
      <c r="B161" s="39"/>
      <c r="C161" s="39"/>
      <c r="D161" s="39"/>
      <c r="E161" s="39"/>
      <c r="F161" s="39"/>
      <c r="G161" s="39"/>
      <c r="H161" s="39"/>
      <c r="I161" s="39"/>
      <c r="J161" s="39"/>
      <c r="K161" s="39"/>
    </row>
    <row r="162" spans="1:11" s="37" customFormat="1" ht="12.75">
      <c r="A162" s="42"/>
      <c r="B162" s="39"/>
      <c r="C162" s="39"/>
      <c r="D162" s="39"/>
      <c r="E162" s="39"/>
      <c r="F162" s="39"/>
      <c r="G162" s="39"/>
      <c r="H162" s="39"/>
      <c r="I162" s="39"/>
      <c r="J162" s="39"/>
      <c r="K162" s="39"/>
    </row>
    <row r="163" spans="1:11" s="37" customFormat="1" ht="12.75">
      <c r="A163" s="42"/>
      <c r="B163" s="39"/>
      <c r="C163" s="39"/>
      <c r="D163" s="39"/>
      <c r="E163" s="39"/>
      <c r="F163" s="39"/>
      <c r="G163" s="39"/>
      <c r="H163" s="39"/>
      <c r="I163" s="39"/>
      <c r="J163" s="39"/>
      <c r="K163" s="39"/>
    </row>
    <row r="164" spans="1:11" s="37" customFormat="1" ht="12.75">
      <c r="A164" s="42"/>
      <c r="B164" s="39"/>
      <c r="C164" s="39"/>
      <c r="D164" s="39"/>
      <c r="E164" s="39"/>
      <c r="F164" s="39"/>
      <c r="G164" s="39"/>
      <c r="H164" s="39"/>
      <c r="I164" s="39"/>
      <c r="J164" s="39"/>
      <c r="K164" s="39"/>
    </row>
    <row r="165" spans="1:11" s="37" customFormat="1" ht="12.75">
      <c r="A165" s="42"/>
      <c r="B165" s="39"/>
      <c r="C165" s="39"/>
      <c r="D165" s="39"/>
      <c r="E165" s="39"/>
      <c r="F165" s="39"/>
      <c r="G165" s="39"/>
      <c r="H165" s="39"/>
      <c r="I165" s="39"/>
      <c r="J165" s="39"/>
      <c r="K165" s="39"/>
    </row>
    <row r="166" spans="1:11" s="37" customFormat="1" ht="12.75">
      <c r="A166" s="42"/>
      <c r="B166" s="39"/>
      <c r="C166" s="39"/>
      <c r="D166" s="39"/>
      <c r="E166" s="39"/>
      <c r="F166" s="39"/>
      <c r="G166" s="39"/>
      <c r="H166" s="39"/>
      <c r="I166" s="39"/>
      <c r="J166" s="39"/>
      <c r="K166" s="39"/>
    </row>
    <row r="167" spans="1:11" s="37" customFormat="1" ht="12.75">
      <c r="A167" s="42"/>
      <c r="B167" s="39"/>
      <c r="C167" s="39"/>
      <c r="D167" s="39"/>
      <c r="E167" s="39"/>
      <c r="F167" s="39"/>
      <c r="G167" s="39"/>
      <c r="H167" s="39"/>
      <c r="I167" s="39"/>
      <c r="J167" s="39"/>
      <c r="K167" s="39"/>
    </row>
    <row r="168" spans="1:11" s="37" customFormat="1" ht="12.75">
      <c r="A168" s="42"/>
      <c r="B168" s="39"/>
      <c r="C168" s="39"/>
      <c r="D168" s="39"/>
      <c r="E168" s="39"/>
      <c r="F168" s="39"/>
      <c r="G168" s="39"/>
      <c r="H168" s="39"/>
      <c r="I168" s="39"/>
      <c r="J168" s="39"/>
      <c r="K168" s="39"/>
    </row>
    <row r="169" spans="1:11" s="37" customFormat="1" ht="12.75">
      <c r="A169" s="42"/>
      <c r="B169" s="39"/>
      <c r="C169" s="39"/>
      <c r="D169" s="39"/>
      <c r="E169" s="39"/>
      <c r="F169" s="39"/>
      <c r="G169" s="39"/>
      <c r="H169" s="39"/>
      <c r="I169" s="39"/>
      <c r="J169" s="39"/>
      <c r="K169" s="39"/>
    </row>
    <row r="170" spans="1:11" s="37" customFormat="1" ht="12.75">
      <c r="A170" s="42"/>
      <c r="B170" s="39"/>
      <c r="C170" s="39"/>
      <c r="D170" s="39"/>
      <c r="E170" s="39"/>
      <c r="F170" s="39"/>
      <c r="G170" s="39"/>
      <c r="H170" s="39"/>
      <c r="I170" s="39"/>
      <c r="J170" s="39"/>
      <c r="K170" s="39"/>
    </row>
    <row r="171" spans="1:11" s="37" customFormat="1" ht="12.75">
      <c r="A171" s="42"/>
      <c r="B171" s="39"/>
      <c r="C171" s="39"/>
      <c r="D171" s="39"/>
      <c r="E171" s="39"/>
      <c r="F171" s="39"/>
      <c r="G171" s="39"/>
      <c r="H171" s="39"/>
      <c r="I171" s="39"/>
      <c r="J171" s="39"/>
      <c r="K171" s="39"/>
    </row>
    <row r="172" spans="1:11" s="37" customFormat="1" ht="12.75">
      <c r="A172" s="42"/>
      <c r="B172" s="39"/>
      <c r="C172" s="39"/>
      <c r="D172" s="39"/>
      <c r="E172" s="39"/>
      <c r="F172" s="39"/>
      <c r="G172" s="39"/>
      <c r="H172" s="39"/>
      <c r="I172" s="39"/>
      <c r="J172" s="39"/>
      <c r="K172" s="39"/>
    </row>
    <row r="173" spans="1:11" s="37" customFormat="1" ht="12.75">
      <c r="A173" s="42"/>
      <c r="B173" s="39"/>
      <c r="C173" s="39"/>
      <c r="D173" s="39"/>
      <c r="E173" s="39"/>
      <c r="F173" s="39"/>
      <c r="G173" s="39"/>
      <c r="H173" s="39"/>
      <c r="I173" s="39"/>
      <c r="J173" s="39"/>
      <c r="K173" s="39"/>
    </row>
    <row r="174" spans="1:11" s="37" customFormat="1" ht="12.75">
      <c r="A174" s="42"/>
      <c r="B174" s="39"/>
      <c r="C174" s="39"/>
      <c r="D174" s="39"/>
      <c r="E174" s="39"/>
      <c r="F174" s="39"/>
      <c r="G174" s="39"/>
      <c r="H174" s="39"/>
      <c r="I174" s="39"/>
      <c r="J174" s="39"/>
      <c r="K174" s="39"/>
    </row>
    <row r="175" spans="1:11" s="37" customFormat="1" ht="12.75">
      <c r="A175" s="42"/>
      <c r="B175" s="39"/>
      <c r="C175" s="39"/>
      <c r="D175" s="39"/>
      <c r="E175" s="39"/>
      <c r="F175" s="39"/>
      <c r="G175" s="39"/>
      <c r="H175" s="39"/>
      <c r="I175" s="39"/>
      <c r="J175" s="39"/>
      <c r="K175" s="39"/>
    </row>
    <row r="176" spans="1:11" s="37" customFormat="1" ht="12.75">
      <c r="A176" s="42"/>
      <c r="B176" s="39"/>
      <c r="C176" s="39"/>
      <c r="D176" s="39"/>
      <c r="E176" s="39"/>
      <c r="F176" s="39"/>
      <c r="G176" s="39"/>
      <c r="H176" s="39"/>
      <c r="I176" s="39"/>
      <c r="J176" s="39"/>
      <c r="K176" s="39"/>
    </row>
    <row r="177" spans="1:11" s="37" customFormat="1" ht="12.75">
      <c r="A177" s="42"/>
      <c r="B177" s="39"/>
      <c r="C177" s="39"/>
      <c r="D177" s="39"/>
      <c r="E177" s="39"/>
      <c r="F177" s="39"/>
      <c r="G177" s="39"/>
      <c r="H177" s="39"/>
      <c r="I177" s="39"/>
      <c r="J177" s="39"/>
      <c r="K177" s="39"/>
    </row>
    <row r="178" spans="1:11" s="37" customFormat="1" ht="12.75">
      <c r="A178" s="42"/>
      <c r="B178" s="39"/>
      <c r="C178" s="39"/>
      <c r="D178" s="39"/>
      <c r="E178" s="39"/>
      <c r="F178" s="39"/>
      <c r="G178" s="39"/>
      <c r="H178" s="39"/>
      <c r="I178" s="39"/>
      <c r="J178" s="39"/>
      <c r="K178" s="39"/>
    </row>
    <row r="179" spans="1:11" s="37" customFormat="1" ht="12.75">
      <c r="A179" s="42"/>
      <c r="B179" s="39"/>
      <c r="C179" s="39"/>
      <c r="D179" s="39"/>
      <c r="E179" s="39"/>
      <c r="F179" s="39"/>
      <c r="G179" s="39"/>
      <c r="H179" s="39"/>
      <c r="I179" s="39"/>
      <c r="J179" s="39"/>
      <c r="K179" s="39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</sheetData>
  <mergeCells count="6">
    <mergeCell ref="A70:K70"/>
    <mergeCell ref="A69:K69"/>
    <mergeCell ref="A2:K2"/>
    <mergeCell ref="A3:K3"/>
    <mergeCell ref="A4:K4"/>
    <mergeCell ref="A5:K5"/>
  </mergeCells>
  <conditionalFormatting sqref="K68 K71:K387">
    <cfRule type="expression" dxfId="163" priority="6">
      <formula>OR(#REF!="BANCOS",#REF!="MUTUALES",#REF!= "FFP",#REF!= "COOPERATIVAS",#REF!= "TOTAL")</formula>
    </cfRule>
  </conditionalFormatting>
  <conditionalFormatting sqref="K68">
    <cfRule type="expression" dxfId="162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86"/>
  <sheetViews>
    <sheetView showGridLines="0" zoomScaleNormal="100" workbookViewId="0">
      <selection activeCell="M11" sqref="M11"/>
    </sheetView>
  </sheetViews>
  <sheetFormatPr defaultColWidth="11.42578125" defaultRowHeight="15"/>
  <cols>
    <col min="1" max="1" width="22" style="23" customWidth="1"/>
    <col min="2" max="2" width="24" style="43" customWidth="1"/>
    <col min="3" max="3" width="21.5703125" style="43" customWidth="1"/>
    <col min="4" max="4" width="17.28515625" style="43" customWidth="1"/>
    <col min="5" max="5" width="22.28515625" style="43" customWidth="1"/>
    <col min="6" max="6" width="20.140625" style="43" customWidth="1"/>
    <col min="7" max="7" width="20" style="43" customWidth="1"/>
    <col min="8" max="11" width="18.85546875" style="43" customWidth="1"/>
    <col min="12" max="12" width="4.42578125" style="32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483"/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12" s="1" customFormat="1" ht="18.75" customHeight="1">
      <c r="A2" s="763" t="s">
        <v>717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33"/>
    </row>
    <row r="3" spans="1:12" s="1" customFormat="1" ht="20.25" customHeight="1">
      <c r="A3" s="763" t="s">
        <v>101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33"/>
    </row>
    <row r="4" spans="1:12" s="1" customFormat="1" ht="24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33"/>
    </row>
    <row r="5" spans="1:12" s="36" customFormat="1" ht="28.5" customHeight="1" thickBot="1">
      <c r="A5" s="764" t="s">
        <v>723</v>
      </c>
      <c r="B5" s="764"/>
      <c r="C5" s="764"/>
      <c r="D5" s="764"/>
      <c r="E5" s="764"/>
      <c r="F5" s="764"/>
      <c r="G5" s="764"/>
      <c r="H5" s="764"/>
      <c r="I5" s="764"/>
      <c r="J5" s="764"/>
      <c r="K5" s="764"/>
      <c r="L5" s="34"/>
    </row>
    <row r="6" spans="1:12" s="37" customFormat="1" ht="35.25" customHeight="1" thickTop="1" thickBot="1">
      <c r="A6" s="117" t="s">
        <v>647</v>
      </c>
      <c r="B6" s="118" t="s">
        <v>102</v>
      </c>
      <c r="C6" s="118" t="s">
        <v>103</v>
      </c>
      <c r="D6" s="118" t="s">
        <v>104</v>
      </c>
      <c r="E6" s="119" t="s">
        <v>105</v>
      </c>
      <c r="F6" s="119" t="s">
        <v>106</v>
      </c>
      <c r="G6" s="118" t="s">
        <v>107</v>
      </c>
      <c r="H6" s="119" t="s">
        <v>108</v>
      </c>
      <c r="I6" s="118" t="s">
        <v>794</v>
      </c>
      <c r="J6" s="118" t="s">
        <v>795</v>
      </c>
      <c r="K6" s="119" t="s">
        <v>99</v>
      </c>
      <c r="L6" s="32"/>
    </row>
    <row r="7" spans="1:12" s="37" customFormat="1" ht="13.5" thickTop="1">
      <c r="A7" s="9" t="s">
        <v>625</v>
      </c>
      <c r="B7" s="9"/>
      <c r="C7" s="9"/>
      <c r="D7" s="9"/>
      <c r="E7" s="9"/>
      <c r="F7" s="9"/>
      <c r="G7" s="9"/>
      <c r="H7" s="9"/>
      <c r="I7" s="9"/>
      <c r="J7" s="9"/>
      <c r="K7" s="9"/>
      <c r="L7" s="32"/>
    </row>
    <row r="8" spans="1:12" s="37" customFormat="1" ht="12.75">
      <c r="A8" s="38" t="s">
        <v>49</v>
      </c>
      <c r="B8" s="39">
        <v>453934.89562000008</v>
      </c>
      <c r="C8" s="39">
        <v>457.34982000000002</v>
      </c>
      <c r="D8" s="39">
        <v>4207.1819500000001</v>
      </c>
      <c r="E8" s="39">
        <v>9243.3669100000006</v>
      </c>
      <c r="F8" s="39">
        <v>2310556.5345800007</v>
      </c>
      <c r="G8" s="39">
        <v>272849.32756000001</v>
      </c>
      <c r="H8" s="39">
        <v>402706.94836000004</v>
      </c>
      <c r="I8" s="39">
        <v>1369.80375</v>
      </c>
      <c r="J8" s="39">
        <v>168203.46573999999</v>
      </c>
      <c r="K8" s="39">
        <v>3623528.8742900006</v>
      </c>
      <c r="L8" s="32"/>
    </row>
    <row r="9" spans="1:12" s="37" customFormat="1" ht="12.75">
      <c r="A9" s="38" t="s">
        <v>51</v>
      </c>
      <c r="B9" s="39">
        <v>23410</v>
      </c>
      <c r="C9" s="39">
        <v>0</v>
      </c>
      <c r="D9" s="39">
        <v>0</v>
      </c>
      <c r="E9" s="39">
        <v>0</v>
      </c>
      <c r="F9" s="39">
        <v>77918.886230000004</v>
      </c>
      <c r="G9" s="39">
        <v>6900</v>
      </c>
      <c r="H9" s="39">
        <v>1821.75</v>
      </c>
      <c r="I9" s="39">
        <v>0</v>
      </c>
      <c r="J9" s="39">
        <v>6700</v>
      </c>
      <c r="K9" s="39">
        <v>116750.63623</v>
      </c>
      <c r="L9" s="32"/>
    </row>
    <row r="10" spans="1:12" s="37" customFormat="1" ht="12.75">
      <c r="A10" s="38" t="s">
        <v>54</v>
      </c>
      <c r="B10" s="39">
        <v>655291.0880600001</v>
      </c>
      <c r="C10" s="39">
        <v>11392.643149999998</v>
      </c>
      <c r="D10" s="39">
        <v>1944.83044</v>
      </c>
      <c r="E10" s="39">
        <v>52376.440880000002</v>
      </c>
      <c r="F10" s="39">
        <v>849602.03159000038</v>
      </c>
      <c r="G10" s="39">
        <v>886.6503100000001</v>
      </c>
      <c r="H10" s="39">
        <v>700854.50047999993</v>
      </c>
      <c r="I10" s="39">
        <v>2015.1643399999998</v>
      </c>
      <c r="J10" s="39">
        <v>172104.07515000005</v>
      </c>
      <c r="K10" s="39">
        <v>2446467.4244000004</v>
      </c>
      <c r="L10" s="32"/>
    </row>
    <row r="11" spans="1:12" s="37" customFormat="1" ht="12.75">
      <c r="A11" s="38" t="s">
        <v>59</v>
      </c>
      <c r="B11" s="39">
        <v>270761.01117999997</v>
      </c>
      <c r="C11" s="39">
        <v>1293.62114</v>
      </c>
      <c r="D11" s="39">
        <v>24.636240000000001</v>
      </c>
      <c r="E11" s="39">
        <v>7393.3322200000002</v>
      </c>
      <c r="F11" s="39">
        <v>186334.30004999999</v>
      </c>
      <c r="G11" s="39">
        <v>609.74451999999985</v>
      </c>
      <c r="H11" s="39">
        <v>138815.8377</v>
      </c>
      <c r="I11" s="39">
        <v>602.69905000000006</v>
      </c>
      <c r="J11" s="39">
        <v>95651.029669999989</v>
      </c>
      <c r="K11" s="39">
        <v>701486.21176999994</v>
      </c>
      <c r="L11" s="32"/>
    </row>
    <row r="12" spans="1:12" s="37" customFormat="1" ht="12.75">
      <c r="A12" s="38" t="s">
        <v>620</v>
      </c>
      <c r="B12" s="39">
        <v>1319974.4562500005</v>
      </c>
      <c r="C12" s="39">
        <v>4102.5387899999996</v>
      </c>
      <c r="D12" s="39">
        <v>2952.6248699999996</v>
      </c>
      <c r="E12" s="39">
        <v>12631.62809</v>
      </c>
      <c r="F12" s="39">
        <v>1616315.1161799999</v>
      </c>
      <c r="G12" s="39">
        <v>96105.982470000003</v>
      </c>
      <c r="H12" s="39">
        <v>708545.70149000001</v>
      </c>
      <c r="I12" s="39">
        <v>14603.11534</v>
      </c>
      <c r="J12" s="39">
        <v>237057.20770999996</v>
      </c>
      <c r="K12" s="39">
        <v>4012288.3711900003</v>
      </c>
      <c r="L12" s="32"/>
    </row>
    <row r="13" spans="1:12" s="37" customFormat="1" ht="12.75">
      <c r="A13" s="38" t="s">
        <v>56</v>
      </c>
      <c r="B13" s="39">
        <v>766223.32189999998</v>
      </c>
      <c r="C13" s="39">
        <v>70781.5</v>
      </c>
      <c r="D13" s="39">
        <v>145553.14788</v>
      </c>
      <c r="E13" s="39">
        <v>2270.49332</v>
      </c>
      <c r="F13" s="39">
        <v>961039.21368999977</v>
      </c>
      <c r="G13" s="39">
        <v>69916.457259999996</v>
      </c>
      <c r="H13" s="39">
        <v>231386.55877999996</v>
      </c>
      <c r="I13" s="39">
        <v>886.55094999999994</v>
      </c>
      <c r="J13" s="39">
        <v>99054.078230000014</v>
      </c>
      <c r="K13" s="39">
        <v>2347111.3220099998</v>
      </c>
      <c r="L13" s="32"/>
    </row>
    <row r="14" spans="1:12" s="37" customFormat="1" ht="12.75">
      <c r="A14" s="38" t="s">
        <v>58</v>
      </c>
      <c r="B14" s="39">
        <v>1026786.8479699995</v>
      </c>
      <c r="C14" s="39">
        <v>12212.62062</v>
      </c>
      <c r="D14" s="39">
        <v>157.48488</v>
      </c>
      <c r="E14" s="39">
        <v>34416.279210000001</v>
      </c>
      <c r="F14" s="39">
        <v>985504.52235999971</v>
      </c>
      <c r="G14" s="39">
        <v>0</v>
      </c>
      <c r="H14" s="39">
        <v>790144.88453000051</v>
      </c>
      <c r="I14" s="39">
        <v>1118.1095800000001</v>
      </c>
      <c r="J14" s="39">
        <v>209483.97539999994</v>
      </c>
      <c r="K14" s="39">
        <v>3059824.7245499995</v>
      </c>
      <c r="L14" s="32"/>
    </row>
    <row r="15" spans="1:12" s="37" customFormat="1" ht="12.75">
      <c r="A15" s="38" t="s">
        <v>52</v>
      </c>
      <c r="B15" s="39">
        <v>772940.8057899999</v>
      </c>
      <c r="C15" s="39">
        <v>10459.87687</v>
      </c>
      <c r="D15" s="39">
        <v>1070.20652</v>
      </c>
      <c r="E15" s="39">
        <v>61755.014209999994</v>
      </c>
      <c r="F15" s="39">
        <v>2250322.182190001</v>
      </c>
      <c r="G15" s="39">
        <v>145201.81203</v>
      </c>
      <c r="H15" s="39">
        <v>1184803.8595799999</v>
      </c>
      <c r="I15" s="39">
        <v>43539.857229999994</v>
      </c>
      <c r="J15" s="39">
        <v>279536.74163000006</v>
      </c>
      <c r="K15" s="39">
        <v>4749630.3560500005</v>
      </c>
      <c r="L15" s="32"/>
    </row>
    <row r="16" spans="1:12" s="37" customFormat="1" ht="12.75">
      <c r="A16" s="38" t="s">
        <v>48</v>
      </c>
      <c r="B16" s="39">
        <v>579331.18920999998</v>
      </c>
      <c r="C16" s="39">
        <v>6710.9612400000005</v>
      </c>
      <c r="D16" s="39">
        <v>19495.997589999999</v>
      </c>
      <c r="E16" s="39">
        <v>36891.893380000009</v>
      </c>
      <c r="F16" s="39">
        <v>1727149.18188</v>
      </c>
      <c r="G16" s="39">
        <v>85313.569409999996</v>
      </c>
      <c r="H16" s="39">
        <v>977181.29173000006</v>
      </c>
      <c r="I16" s="39">
        <v>1167.0485900000001</v>
      </c>
      <c r="J16" s="39">
        <v>209184.06149000002</v>
      </c>
      <c r="K16" s="39">
        <v>3642425.1945200004</v>
      </c>
      <c r="L16" s="32"/>
    </row>
    <row r="17" spans="1:12" s="37" customFormat="1" ht="12.75">
      <c r="A17" s="38" t="s">
        <v>50</v>
      </c>
      <c r="B17" s="39">
        <v>8682.6358</v>
      </c>
      <c r="C17" s="39">
        <v>0</v>
      </c>
      <c r="D17" s="39">
        <v>0</v>
      </c>
      <c r="E17" s="39">
        <v>0</v>
      </c>
      <c r="F17" s="39">
        <v>37009.456049999993</v>
      </c>
      <c r="G17" s="39">
        <v>0</v>
      </c>
      <c r="H17" s="39">
        <v>0</v>
      </c>
      <c r="I17" s="39">
        <v>0</v>
      </c>
      <c r="J17" s="39">
        <v>566.28788999999995</v>
      </c>
      <c r="K17" s="39">
        <v>46258.379739999997</v>
      </c>
      <c r="L17" s="32"/>
    </row>
    <row r="18" spans="1:12" s="37" customFormat="1" ht="12.75">
      <c r="A18" s="38" t="s">
        <v>47</v>
      </c>
      <c r="B18" s="39">
        <v>675960.98219999997</v>
      </c>
      <c r="C18" s="39">
        <v>68.599999999999994</v>
      </c>
      <c r="D18" s="39">
        <v>14922.393010000002</v>
      </c>
      <c r="E18" s="39">
        <v>39882.962780000002</v>
      </c>
      <c r="F18" s="39">
        <v>2328698.8399900002</v>
      </c>
      <c r="G18" s="39">
        <v>61903.386180000001</v>
      </c>
      <c r="H18" s="39">
        <v>1258987.0022199997</v>
      </c>
      <c r="I18" s="39">
        <v>9004.7368299999998</v>
      </c>
      <c r="J18" s="39">
        <v>179897.24759000001</v>
      </c>
      <c r="K18" s="39">
        <v>4569326.150799999</v>
      </c>
      <c r="L18" s="32"/>
    </row>
    <row r="19" spans="1:12" s="37" customFormat="1" ht="12.75">
      <c r="A19" s="38" t="s">
        <v>619</v>
      </c>
      <c r="B19" s="39">
        <v>1111975.6918200003</v>
      </c>
      <c r="C19" s="39">
        <v>22931.028399999999</v>
      </c>
      <c r="D19" s="39">
        <v>0</v>
      </c>
      <c r="E19" s="39">
        <v>54554.763729999999</v>
      </c>
      <c r="F19" s="39">
        <v>730299.10742999997</v>
      </c>
      <c r="G19" s="39">
        <v>384.37894</v>
      </c>
      <c r="H19" s="39">
        <v>75197.537800000006</v>
      </c>
      <c r="I19" s="39">
        <v>1773.56405</v>
      </c>
      <c r="J19" s="39">
        <v>303144.82237000007</v>
      </c>
      <c r="K19" s="39">
        <v>2300260.8945400002</v>
      </c>
      <c r="L19" s="32"/>
    </row>
    <row r="20" spans="1:12" s="37" customFormat="1" ht="12.75">
      <c r="A20" s="38" t="s">
        <v>55</v>
      </c>
      <c r="B20" s="39">
        <v>427170.22851000004</v>
      </c>
      <c r="C20" s="39">
        <v>2389.0804600000001</v>
      </c>
      <c r="D20" s="39">
        <v>0</v>
      </c>
      <c r="E20" s="39">
        <v>25799.884930000004</v>
      </c>
      <c r="F20" s="39">
        <v>1709989.2965099998</v>
      </c>
      <c r="G20" s="39">
        <v>3357.5478700000003</v>
      </c>
      <c r="H20" s="39">
        <v>678541.46463999979</v>
      </c>
      <c r="I20" s="39">
        <v>7477.7864199999976</v>
      </c>
      <c r="J20" s="39">
        <v>296159.61084999994</v>
      </c>
      <c r="K20" s="39">
        <v>3150884.9001899995</v>
      </c>
      <c r="L20" s="32"/>
    </row>
    <row r="21" spans="1:12" s="37" customFormat="1" ht="12.75">
      <c r="A21" s="38" t="s">
        <v>53</v>
      </c>
      <c r="B21" s="39">
        <v>802943.74814000027</v>
      </c>
      <c r="C21" s="39">
        <v>7552.3394000000017</v>
      </c>
      <c r="D21" s="39">
        <v>0</v>
      </c>
      <c r="E21" s="39">
        <v>25281.178840000004</v>
      </c>
      <c r="F21" s="39">
        <v>1763318.8655000003</v>
      </c>
      <c r="G21" s="39">
        <v>335378.08860000002</v>
      </c>
      <c r="H21" s="39">
        <v>1642687.6088900003</v>
      </c>
      <c r="I21" s="39">
        <v>1950.00299</v>
      </c>
      <c r="J21" s="39">
        <v>231489.92147999999</v>
      </c>
      <c r="K21" s="39">
        <v>4810601.7538400013</v>
      </c>
      <c r="L21" s="32"/>
    </row>
    <row r="22" spans="1:12" s="37" customFormat="1" ht="12.75">
      <c r="A22" s="38" t="s">
        <v>60</v>
      </c>
      <c r="B22" s="39">
        <v>8895386.9024500009</v>
      </c>
      <c r="C22" s="39">
        <v>150352.15989000001</v>
      </c>
      <c r="D22" s="39">
        <v>190328.50338000001</v>
      </c>
      <c r="E22" s="39">
        <v>362497.23850000004</v>
      </c>
      <c r="F22" s="39">
        <v>17534057.534230001</v>
      </c>
      <c r="G22" s="39">
        <v>1078806.94515</v>
      </c>
      <c r="H22" s="39">
        <v>8791674.9462000001</v>
      </c>
      <c r="I22" s="39">
        <v>85508.439119999995</v>
      </c>
      <c r="J22" s="39">
        <v>2488232.5252</v>
      </c>
      <c r="K22" s="39">
        <v>39576845.194119997</v>
      </c>
      <c r="L22" s="32"/>
    </row>
    <row r="23" spans="1:12" s="37" customFormat="1" ht="12.75">
      <c r="A23" s="40" t="s">
        <v>621</v>
      </c>
      <c r="B23" s="41"/>
      <c r="C23" s="41"/>
      <c r="D23" s="41"/>
      <c r="E23" s="41"/>
      <c r="F23" s="41"/>
      <c r="G23" s="41"/>
      <c r="H23" s="41"/>
      <c r="I23" s="41"/>
      <c r="J23" s="41"/>
      <c r="K23" s="41" t="s">
        <v>100</v>
      </c>
      <c r="L23" s="32"/>
    </row>
    <row r="24" spans="1:12" s="37" customFormat="1" ht="12.75">
      <c r="A24" s="38" t="s">
        <v>623</v>
      </c>
      <c r="B24" s="39">
        <v>51289.600150000006</v>
      </c>
      <c r="C24" s="39">
        <v>6296.7305099999994</v>
      </c>
      <c r="D24" s="39">
        <v>0</v>
      </c>
      <c r="E24" s="39">
        <v>10123.422500000001</v>
      </c>
      <c r="F24" s="39">
        <v>107773.44731000002</v>
      </c>
      <c r="G24" s="39">
        <v>466.77627000000001</v>
      </c>
      <c r="H24" s="39">
        <v>107281.68828999996</v>
      </c>
      <c r="I24" s="39">
        <v>1010.30132</v>
      </c>
      <c r="J24" s="39">
        <v>36168.280920000012</v>
      </c>
      <c r="K24" s="39">
        <v>320410.24727000005</v>
      </c>
      <c r="L24" s="32"/>
    </row>
    <row r="25" spans="1:12" s="37" customFormat="1" ht="12.75">
      <c r="A25" s="38" t="s">
        <v>624</v>
      </c>
      <c r="B25" s="39">
        <v>594781.72373000009</v>
      </c>
      <c r="C25" s="39">
        <v>9900.892020000003</v>
      </c>
      <c r="D25" s="39">
        <v>5.5079599999999997</v>
      </c>
      <c r="E25" s="39">
        <v>40438.323940000002</v>
      </c>
      <c r="F25" s="39">
        <v>239927.52528999993</v>
      </c>
      <c r="G25" s="39">
        <v>722.53585999999996</v>
      </c>
      <c r="H25" s="39">
        <v>29211.610659999991</v>
      </c>
      <c r="I25" s="39">
        <v>625.57722000000001</v>
      </c>
      <c r="J25" s="39">
        <v>97368.901780000029</v>
      </c>
      <c r="K25" s="39">
        <v>1012982.59846</v>
      </c>
      <c r="L25" s="32"/>
    </row>
    <row r="26" spans="1:12" s="37" customFormat="1" ht="12.75">
      <c r="A26" s="38" t="s">
        <v>622</v>
      </c>
      <c r="B26" s="39">
        <v>270364.43737</v>
      </c>
      <c r="C26" s="39">
        <v>2178.1047699999999</v>
      </c>
      <c r="D26" s="39">
        <v>514.38427000000001</v>
      </c>
      <c r="E26" s="39">
        <v>7184.4720200000002</v>
      </c>
      <c r="F26" s="39">
        <v>410651.40049999999</v>
      </c>
      <c r="G26" s="39">
        <v>474.64789999999999</v>
      </c>
      <c r="H26" s="39">
        <v>1038300.7577099999</v>
      </c>
      <c r="I26" s="39">
        <v>0</v>
      </c>
      <c r="J26" s="39">
        <v>188625.53692000004</v>
      </c>
      <c r="K26" s="39">
        <v>1918293.7414599999</v>
      </c>
      <c r="L26" s="32"/>
    </row>
    <row r="27" spans="1:12" s="37" customFormat="1" ht="12.75">
      <c r="A27" s="38" t="s">
        <v>60</v>
      </c>
      <c r="B27" s="39">
        <v>916435.76124999998</v>
      </c>
      <c r="C27" s="39">
        <v>18375.727300000002</v>
      </c>
      <c r="D27" s="39">
        <v>519.89223000000004</v>
      </c>
      <c r="E27" s="39">
        <v>57746.218460000004</v>
      </c>
      <c r="F27" s="39">
        <v>758352.37309999997</v>
      </c>
      <c r="G27" s="39">
        <v>1663.96003</v>
      </c>
      <c r="H27" s="39">
        <v>1174794.0566599998</v>
      </c>
      <c r="I27" s="39">
        <v>1635.8785400000002</v>
      </c>
      <c r="J27" s="39">
        <v>322162.71962000011</v>
      </c>
      <c r="K27" s="39">
        <v>3251686.5871900003</v>
      </c>
      <c r="L27" s="32"/>
    </row>
    <row r="28" spans="1:12" s="37" customFormat="1" ht="12.75">
      <c r="A28" s="40" t="s">
        <v>872</v>
      </c>
      <c r="B28" s="41"/>
      <c r="C28" s="41"/>
      <c r="D28" s="41"/>
      <c r="E28" s="41"/>
      <c r="F28" s="41"/>
      <c r="G28" s="41"/>
      <c r="H28" s="41"/>
      <c r="I28" s="41"/>
      <c r="J28" s="41"/>
      <c r="K28" s="41" t="s">
        <v>100</v>
      </c>
      <c r="L28" s="32"/>
    </row>
    <row r="29" spans="1:12" s="37" customFormat="1" ht="12.75">
      <c r="A29" s="38" t="s">
        <v>808</v>
      </c>
      <c r="B29" s="39">
        <v>591.51843000000008</v>
      </c>
      <c r="C29" s="39">
        <v>262.57701000000003</v>
      </c>
      <c r="D29" s="39">
        <v>0</v>
      </c>
      <c r="E29" s="39">
        <v>0</v>
      </c>
      <c r="F29" s="39">
        <v>12484.839740000001</v>
      </c>
      <c r="G29" s="39">
        <v>225.10386</v>
      </c>
      <c r="H29" s="39">
        <v>97453.041990000012</v>
      </c>
      <c r="I29" s="39">
        <v>520.74314000000004</v>
      </c>
      <c r="J29" s="39">
        <v>21603.782289999999</v>
      </c>
      <c r="K29" s="39">
        <v>133141.60646000001</v>
      </c>
      <c r="L29" s="32"/>
    </row>
    <row r="30" spans="1:12" s="37" customFormat="1" ht="12.75">
      <c r="A30" s="38" t="s">
        <v>809</v>
      </c>
      <c r="B30" s="39">
        <v>218.29672999999997</v>
      </c>
      <c r="C30" s="39">
        <v>0</v>
      </c>
      <c r="D30" s="39">
        <v>0</v>
      </c>
      <c r="E30" s="39">
        <v>0</v>
      </c>
      <c r="F30" s="39">
        <v>389.32958000000002</v>
      </c>
      <c r="G30" s="39">
        <v>0</v>
      </c>
      <c r="H30" s="39">
        <v>16247.560390000001</v>
      </c>
      <c r="I30" s="39">
        <v>0</v>
      </c>
      <c r="J30" s="39">
        <v>1693.55549</v>
      </c>
      <c r="K30" s="39">
        <v>18548.742190000001</v>
      </c>
      <c r="L30" s="32"/>
    </row>
    <row r="31" spans="1:12" s="37" customFormat="1" ht="12.75">
      <c r="A31" s="38" t="s">
        <v>810</v>
      </c>
      <c r="B31" s="39">
        <v>419.20869999999996</v>
      </c>
      <c r="C31" s="39">
        <v>0</v>
      </c>
      <c r="D31" s="39">
        <v>0</v>
      </c>
      <c r="E31" s="39">
        <v>0</v>
      </c>
      <c r="F31" s="39">
        <v>848.05556999999999</v>
      </c>
      <c r="G31" s="39">
        <v>0</v>
      </c>
      <c r="H31" s="39">
        <v>10581.839169999999</v>
      </c>
      <c r="I31" s="39">
        <v>0</v>
      </c>
      <c r="J31" s="39">
        <v>1743.5154700000001</v>
      </c>
      <c r="K31" s="39">
        <v>13592.618909999999</v>
      </c>
      <c r="L31" s="32"/>
    </row>
    <row r="32" spans="1:12" s="37" customFormat="1" ht="12.75">
      <c r="A32" s="38" t="s">
        <v>811</v>
      </c>
      <c r="B32" s="39">
        <v>269.55029999999999</v>
      </c>
      <c r="C32" s="39">
        <v>0</v>
      </c>
      <c r="D32" s="39">
        <v>0</v>
      </c>
      <c r="E32" s="39">
        <v>1670.66671</v>
      </c>
      <c r="F32" s="39">
        <v>3607.3335900000002</v>
      </c>
      <c r="G32" s="39">
        <v>660.84893999999997</v>
      </c>
      <c r="H32" s="39">
        <v>8138.2859400000016</v>
      </c>
      <c r="I32" s="39">
        <v>244.18759000000003</v>
      </c>
      <c r="J32" s="39">
        <v>723.81061</v>
      </c>
      <c r="K32" s="39">
        <v>15314.683680000002</v>
      </c>
      <c r="L32" s="32"/>
    </row>
    <row r="33" spans="1:12" s="37" customFormat="1" ht="12.75">
      <c r="A33" s="38" t="s">
        <v>812</v>
      </c>
      <c r="B33" s="39">
        <v>0</v>
      </c>
      <c r="C33" s="39">
        <v>0</v>
      </c>
      <c r="D33" s="39">
        <v>0</v>
      </c>
      <c r="E33" s="39">
        <v>0</v>
      </c>
      <c r="F33" s="39">
        <v>1591.5619999999999</v>
      </c>
      <c r="G33" s="39">
        <v>0</v>
      </c>
      <c r="H33" s="39">
        <v>6452.29835</v>
      </c>
      <c r="I33" s="39">
        <v>0</v>
      </c>
      <c r="J33" s="39">
        <v>503.58516000000003</v>
      </c>
      <c r="K33" s="39">
        <v>8547.4455099999996</v>
      </c>
      <c r="L33" s="32"/>
    </row>
    <row r="34" spans="1:12" s="37" customFormat="1" ht="12.75">
      <c r="A34" s="38" t="s">
        <v>813</v>
      </c>
      <c r="B34" s="39">
        <v>0</v>
      </c>
      <c r="C34" s="39">
        <v>0</v>
      </c>
      <c r="D34" s="39">
        <v>0</v>
      </c>
      <c r="E34" s="39">
        <v>92.164149999999992</v>
      </c>
      <c r="F34" s="39">
        <v>232.76940999999999</v>
      </c>
      <c r="G34" s="39">
        <v>0</v>
      </c>
      <c r="H34" s="39">
        <v>331.31514000000004</v>
      </c>
      <c r="I34" s="39">
        <v>0</v>
      </c>
      <c r="J34" s="39">
        <v>190.94339000000002</v>
      </c>
      <c r="K34" s="39">
        <v>847.19209000000012</v>
      </c>
      <c r="L34" s="32"/>
    </row>
    <row r="35" spans="1:12" s="37" customFormat="1" ht="12.75">
      <c r="A35" s="38" t="s">
        <v>815</v>
      </c>
      <c r="B35" s="39">
        <v>741.54836000000012</v>
      </c>
      <c r="C35" s="39">
        <v>0</v>
      </c>
      <c r="D35" s="39">
        <v>0</v>
      </c>
      <c r="E35" s="39">
        <v>0</v>
      </c>
      <c r="F35" s="39">
        <v>65.413509999999988</v>
      </c>
      <c r="G35" s="39">
        <v>70</v>
      </c>
      <c r="H35" s="39">
        <v>119.05757</v>
      </c>
      <c r="I35" s="39">
        <v>0</v>
      </c>
      <c r="J35" s="39">
        <v>420.48122999999998</v>
      </c>
      <c r="K35" s="39">
        <v>1416.5006699999999</v>
      </c>
      <c r="L35" s="32"/>
    </row>
    <row r="36" spans="1:12" s="37" customFormat="1" ht="12.75">
      <c r="A36" s="38" t="s">
        <v>814</v>
      </c>
      <c r="B36" s="39">
        <v>948.58017000000007</v>
      </c>
      <c r="C36" s="39">
        <v>156.38724999999999</v>
      </c>
      <c r="D36" s="39">
        <v>0</v>
      </c>
      <c r="E36" s="39">
        <v>0</v>
      </c>
      <c r="F36" s="39">
        <v>98.060299999999998</v>
      </c>
      <c r="G36" s="39">
        <v>0</v>
      </c>
      <c r="H36" s="39">
        <v>562.55353000000002</v>
      </c>
      <c r="I36" s="39">
        <v>0</v>
      </c>
      <c r="J36" s="39">
        <v>154.34002000000001</v>
      </c>
      <c r="K36" s="39">
        <v>1919.9212700000003</v>
      </c>
      <c r="L36" s="32"/>
    </row>
    <row r="37" spans="1:12" s="37" customFormat="1" ht="12.75">
      <c r="A37" s="38" t="s">
        <v>60</v>
      </c>
      <c r="B37" s="39">
        <v>3188.7026900000005</v>
      </c>
      <c r="C37" s="39">
        <v>418.96426000000002</v>
      </c>
      <c r="D37" s="39">
        <v>0</v>
      </c>
      <c r="E37" s="39">
        <v>1762.83086</v>
      </c>
      <c r="F37" s="39">
        <v>19317.363699999998</v>
      </c>
      <c r="G37" s="39">
        <v>955.95280000000002</v>
      </c>
      <c r="H37" s="39">
        <v>139885.95208000002</v>
      </c>
      <c r="I37" s="39">
        <v>764.93073000000004</v>
      </c>
      <c r="J37" s="39">
        <v>27034.013659999997</v>
      </c>
      <c r="K37" s="39">
        <v>193328.71077999996</v>
      </c>
      <c r="L37" s="32"/>
    </row>
    <row r="38" spans="1:12" s="37" customFormat="1" ht="12.75">
      <c r="A38" s="40" t="s">
        <v>285</v>
      </c>
      <c r="B38" s="41"/>
      <c r="C38" s="41"/>
      <c r="D38" s="41"/>
      <c r="E38" s="41"/>
      <c r="F38" s="41"/>
      <c r="G38" s="41"/>
      <c r="H38" s="41"/>
      <c r="I38" s="41"/>
      <c r="J38" s="41"/>
      <c r="K38" s="41" t="s">
        <v>100</v>
      </c>
      <c r="L38" s="32"/>
    </row>
    <row r="39" spans="1:12" s="37" customFormat="1" ht="12.75">
      <c r="A39" s="38" t="s">
        <v>86</v>
      </c>
      <c r="B39" s="39">
        <v>29.081559999999996</v>
      </c>
      <c r="C39" s="39">
        <v>0</v>
      </c>
      <c r="D39" s="39">
        <v>0</v>
      </c>
      <c r="E39" s="39">
        <v>903.80205000000001</v>
      </c>
      <c r="F39" s="39">
        <v>1746.4258500000001</v>
      </c>
      <c r="G39" s="39">
        <v>62.605150000000002</v>
      </c>
      <c r="H39" s="39">
        <v>964.36938999999995</v>
      </c>
      <c r="I39" s="39">
        <v>5.2165600000000003</v>
      </c>
      <c r="J39" s="39">
        <v>1271.7794099999999</v>
      </c>
      <c r="K39" s="39">
        <v>4983.2799699999996</v>
      </c>
      <c r="L39" s="32"/>
    </row>
    <row r="40" spans="1:12" s="37" customFormat="1" ht="12.75">
      <c r="A40" s="38" t="s">
        <v>71</v>
      </c>
      <c r="B40" s="39">
        <v>549.46365000000003</v>
      </c>
      <c r="C40" s="39">
        <v>0</v>
      </c>
      <c r="D40" s="39">
        <v>0</v>
      </c>
      <c r="E40" s="39">
        <v>0</v>
      </c>
      <c r="F40" s="39">
        <v>1562.97641</v>
      </c>
      <c r="G40" s="39">
        <v>0</v>
      </c>
      <c r="H40" s="39">
        <v>1811.0387200000002</v>
      </c>
      <c r="I40" s="39">
        <v>0</v>
      </c>
      <c r="J40" s="39">
        <v>1067.50947</v>
      </c>
      <c r="K40" s="39">
        <v>4990.9882500000003</v>
      </c>
      <c r="L40" s="32"/>
    </row>
    <row r="41" spans="1:12" s="37" customFormat="1" ht="12.75">
      <c r="A41" s="38" t="s">
        <v>90</v>
      </c>
      <c r="B41" s="39">
        <v>2426.5598699999996</v>
      </c>
      <c r="C41" s="39">
        <v>10.416469999999999</v>
      </c>
      <c r="D41" s="39">
        <v>0</v>
      </c>
      <c r="E41" s="39">
        <v>0</v>
      </c>
      <c r="F41" s="39">
        <v>3073.15139</v>
      </c>
      <c r="G41" s="39">
        <v>0</v>
      </c>
      <c r="H41" s="39">
        <v>1113.07916</v>
      </c>
      <c r="I41" s="39">
        <v>0</v>
      </c>
      <c r="J41" s="39">
        <v>5459.029160000001</v>
      </c>
      <c r="K41" s="39">
        <v>12082.236050000001</v>
      </c>
      <c r="L41" s="32"/>
    </row>
    <row r="42" spans="1:12" s="37" customFormat="1" ht="12.75">
      <c r="A42" s="38" t="s">
        <v>78</v>
      </c>
      <c r="B42" s="39">
        <v>30774.300370000001</v>
      </c>
      <c r="C42" s="39">
        <v>0</v>
      </c>
      <c r="D42" s="39">
        <v>0</v>
      </c>
      <c r="E42" s="39">
        <v>20.999110000000002</v>
      </c>
      <c r="F42" s="39">
        <v>580.93717000000015</v>
      </c>
      <c r="G42" s="39">
        <v>2.1868499999999997</v>
      </c>
      <c r="H42" s="39">
        <v>432.54734999999999</v>
      </c>
      <c r="I42" s="39">
        <v>0</v>
      </c>
      <c r="J42" s="39">
        <v>1458.01665</v>
      </c>
      <c r="K42" s="39">
        <v>33268.987500000003</v>
      </c>
      <c r="L42" s="32"/>
    </row>
    <row r="43" spans="1:12" s="37" customFormat="1" ht="12.75">
      <c r="A43" s="38" t="s">
        <v>85</v>
      </c>
      <c r="B43" s="39">
        <v>351.12581</v>
      </c>
      <c r="C43" s="39">
        <v>0</v>
      </c>
      <c r="D43" s="39">
        <v>0</v>
      </c>
      <c r="E43" s="39">
        <v>436.77366000000001</v>
      </c>
      <c r="F43" s="39">
        <v>1733.8235199999997</v>
      </c>
      <c r="G43" s="39">
        <v>255.00486999999998</v>
      </c>
      <c r="H43" s="39">
        <v>1002.3595000000001</v>
      </c>
      <c r="I43" s="39">
        <v>7.9832200000000002</v>
      </c>
      <c r="J43" s="39">
        <v>442.03369999999995</v>
      </c>
      <c r="K43" s="39">
        <v>4229.1042799999996</v>
      </c>
      <c r="L43" s="32"/>
    </row>
    <row r="44" spans="1:12" s="37" customFormat="1" ht="12.75">
      <c r="A44" s="38" t="s">
        <v>81</v>
      </c>
      <c r="B44" s="39">
        <v>834.17876999999999</v>
      </c>
      <c r="C44" s="39">
        <v>0</v>
      </c>
      <c r="D44" s="39">
        <v>0</v>
      </c>
      <c r="E44" s="39">
        <v>1827.5126299999997</v>
      </c>
      <c r="F44" s="39">
        <v>3987.7917299999999</v>
      </c>
      <c r="G44" s="39">
        <v>0</v>
      </c>
      <c r="H44" s="39">
        <v>2916.9986099999996</v>
      </c>
      <c r="I44" s="39">
        <v>0</v>
      </c>
      <c r="J44" s="39">
        <v>8605.2837600000021</v>
      </c>
      <c r="K44" s="39">
        <v>18171.765500000001</v>
      </c>
      <c r="L44" s="32"/>
    </row>
    <row r="45" spans="1:12" s="37" customFormat="1" ht="12.75">
      <c r="A45" s="38" t="s">
        <v>84</v>
      </c>
      <c r="B45" s="39">
        <v>555.78834999999992</v>
      </c>
      <c r="C45" s="39">
        <v>0</v>
      </c>
      <c r="D45" s="39">
        <v>0</v>
      </c>
      <c r="E45" s="39">
        <v>0</v>
      </c>
      <c r="F45" s="39">
        <v>896.93505999999991</v>
      </c>
      <c r="G45" s="39">
        <v>0</v>
      </c>
      <c r="H45" s="39">
        <v>0</v>
      </c>
      <c r="I45" s="39">
        <v>0</v>
      </c>
      <c r="J45" s="39">
        <v>1176.0747899999999</v>
      </c>
      <c r="K45" s="39">
        <v>2628.7981999999997</v>
      </c>
      <c r="L45" s="32"/>
    </row>
    <row r="46" spans="1:12" s="37" customFormat="1" ht="12.75">
      <c r="A46" s="38" t="s">
        <v>67</v>
      </c>
      <c r="B46" s="39">
        <v>2487.7496599999999</v>
      </c>
      <c r="C46" s="39">
        <v>69.851969999999994</v>
      </c>
      <c r="D46" s="39">
        <v>0</v>
      </c>
      <c r="E46" s="39">
        <v>0</v>
      </c>
      <c r="F46" s="39">
        <v>8646.524730000001</v>
      </c>
      <c r="G46" s="39">
        <v>0</v>
      </c>
      <c r="H46" s="39">
        <v>20377.134060000004</v>
      </c>
      <c r="I46" s="39">
        <v>546.16166999999996</v>
      </c>
      <c r="J46" s="39">
        <v>27372.577320000004</v>
      </c>
      <c r="K46" s="39">
        <v>59499.999410000011</v>
      </c>
      <c r="L46" s="32"/>
    </row>
    <row r="47" spans="1:12" s="37" customFormat="1" ht="12.75">
      <c r="A47" s="38" t="s">
        <v>74</v>
      </c>
      <c r="B47" s="39">
        <v>3836.4756599999996</v>
      </c>
      <c r="C47" s="39">
        <v>0</v>
      </c>
      <c r="D47" s="39">
        <v>0</v>
      </c>
      <c r="E47" s="39">
        <v>10.235389999999999</v>
      </c>
      <c r="F47" s="39">
        <v>7539.7888699999994</v>
      </c>
      <c r="G47" s="39">
        <v>232.39699999999999</v>
      </c>
      <c r="H47" s="39">
        <v>5965.9424399999989</v>
      </c>
      <c r="I47" s="39">
        <v>0</v>
      </c>
      <c r="J47" s="39">
        <v>8308.8810999999987</v>
      </c>
      <c r="K47" s="39">
        <v>25893.720459999997</v>
      </c>
      <c r="L47" s="32"/>
    </row>
    <row r="48" spans="1:12" s="37" customFormat="1" ht="12.75">
      <c r="A48" s="38" t="s">
        <v>87</v>
      </c>
      <c r="B48" s="39">
        <v>3764.0999499999998</v>
      </c>
      <c r="C48" s="39">
        <v>0</v>
      </c>
      <c r="D48" s="39">
        <v>0</v>
      </c>
      <c r="E48" s="39">
        <v>0</v>
      </c>
      <c r="F48" s="39">
        <v>713.63348000000008</v>
      </c>
      <c r="G48" s="39">
        <v>0</v>
      </c>
      <c r="H48" s="39">
        <v>705.63222999999994</v>
      </c>
      <c r="I48" s="39">
        <v>0</v>
      </c>
      <c r="J48" s="39">
        <v>1186.2299500000001</v>
      </c>
      <c r="K48" s="39">
        <v>6369.5956100000003</v>
      </c>
      <c r="L48" s="32"/>
    </row>
    <row r="49" spans="1:12" s="37" customFormat="1" ht="12.75">
      <c r="A49" s="38" t="s">
        <v>65</v>
      </c>
      <c r="B49" s="39">
        <v>30653.279159999998</v>
      </c>
      <c r="C49" s="39">
        <v>3602.8661299999999</v>
      </c>
      <c r="D49" s="39">
        <v>0</v>
      </c>
      <c r="E49" s="39">
        <v>1442.5541700000001</v>
      </c>
      <c r="F49" s="39">
        <v>34062.257179999993</v>
      </c>
      <c r="G49" s="39">
        <v>729.62222999999994</v>
      </c>
      <c r="H49" s="39">
        <v>18069.661039999999</v>
      </c>
      <c r="I49" s="39">
        <v>39.751930000000002</v>
      </c>
      <c r="J49" s="39">
        <v>28347.02362</v>
      </c>
      <c r="K49" s="39">
        <v>116947.01545999997</v>
      </c>
      <c r="L49" s="32"/>
    </row>
    <row r="50" spans="1:12" s="37" customFormat="1" ht="12.75">
      <c r="A50" s="38" t="s">
        <v>89</v>
      </c>
      <c r="B50" s="39">
        <v>662.29206000000011</v>
      </c>
      <c r="C50" s="39">
        <v>0</v>
      </c>
      <c r="D50" s="39">
        <v>0</v>
      </c>
      <c r="E50" s="39">
        <v>0</v>
      </c>
      <c r="F50" s="39">
        <v>3894.5372699999994</v>
      </c>
      <c r="G50" s="39">
        <v>0</v>
      </c>
      <c r="H50" s="39">
        <v>2072.2848300000001</v>
      </c>
      <c r="I50" s="39">
        <v>54.624199999999995</v>
      </c>
      <c r="J50" s="39">
        <v>578.07285000000002</v>
      </c>
      <c r="K50" s="39">
        <v>7261.8112099999998</v>
      </c>
      <c r="L50" s="32"/>
    </row>
    <row r="51" spans="1:12" s="37" customFormat="1" ht="12.75">
      <c r="A51" s="38" t="s">
        <v>76</v>
      </c>
      <c r="B51" s="39">
        <v>8976.7797399999981</v>
      </c>
      <c r="C51" s="39">
        <v>109.10903</v>
      </c>
      <c r="D51" s="39">
        <v>0</v>
      </c>
      <c r="E51" s="39">
        <v>237.99996999999999</v>
      </c>
      <c r="F51" s="39">
        <v>5597.3832899999998</v>
      </c>
      <c r="G51" s="39">
        <v>29.151299999999999</v>
      </c>
      <c r="H51" s="39">
        <v>1752.9234399999998</v>
      </c>
      <c r="I51" s="39">
        <v>0</v>
      </c>
      <c r="J51" s="39">
        <v>12096.532709999999</v>
      </c>
      <c r="K51" s="39">
        <v>28799.879479999996</v>
      </c>
      <c r="L51" s="32"/>
    </row>
    <row r="52" spans="1:12" s="37" customFormat="1" ht="12.75">
      <c r="A52" s="38" t="s">
        <v>70</v>
      </c>
      <c r="B52" s="39">
        <v>420.74546999999995</v>
      </c>
      <c r="C52" s="39">
        <v>404.79613000000001</v>
      </c>
      <c r="D52" s="39">
        <v>0</v>
      </c>
      <c r="E52" s="39">
        <v>245.83221999999998</v>
      </c>
      <c r="F52" s="39">
        <v>3573.4672099999993</v>
      </c>
      <c r="G52" s="39">
        <v>0</v>
      </c>
      <c r="H52" s="39">
        <v>9814.8549500000008</v>
      </c>
      <c r="I52" s="39">
        <v>0</v>
      </c>
      <c r="J52" s="39">
        <v>2231.6200400000002</v>
      </c>
      <c r="K52" s="39">
        <v>16691.316020000002</v>
      </c>
      <c r="L52" s="32"/>
    </row>
    <row r="53" spans="1:12" s="37" customFormat="1" ht="12.75">
      <c r="A53" s="38" t="s">
        <v>68</v>
      </c>
      <c r="B53" s="39">
        <v>18910.844099999998</v>
      </c>
      <c r="C53" s="39">
        <v>506.77461</v>
      </c>
      <c r="D53" s="39">
        <v>0</v>
      </c>
      <c r="E53" s="39">
        <v>501.60203999999999</v>
      </c>
      <c r="F53" s="39">
        <v>7069.55663</v>
      </c>
      <c r="G53" s="39">
        <v>0</v>
      </c>
      <c r="H53" s="39">
        <v>5893.4478000000008</v>
      </c>
      <c r="I53" s="39">
        <v>0</v>
      </c>
      <c r="J53" s="39">
        <v>4755.4197799999993</v>
      </c>
      <c r="K53" s="39">
        <v>37637.644959999998</v>
      </c>
      <c r="L53" s="32"/>
    </row>
    <row r="54" spans="1:12" s="37" customFormat="1" ht="12.75">
      <c r="A54" s="38" t="s">
        <v>82</v>
      </c>
      <c r="B54" s="39">
        <v>118.35373999999999</v>
      </c>
      <c r="C54" s="39">
        <v>0</v>
      </c>
      <c r="D54" s="39">
        <v>0</v>
      </c>
      <c r="E54" s="39">
        <v>11.79073</v>
      </c>
      <c r="F54" s="39">
        <v>586.55561999999998</v>
      </c>
      <c r="G54" s="39">
        <v>270.75324000000001</v>
      </c>
      <c r="H54" s="39">
        <v>1830.26722</v>
      </c>
      <c r="I54" s="39">
        <v>0</v>
      </c>
      <c r="J54" s="39">
        <v>982.96751000000006</v>
      </c>
      <c r="K54" s="39">
        <v>3800.68806</v>
      </c>
      <c r="L54" s="32"/>
    </row>
    <row r="55" spans="1:12" s="37" customFormat="1" ht="12.75">
      <c r="A55" s="38" t="s">
        <v>83</v>
      </c>
      <c r="B55" s="39">
        <v>1372.3669899999998</v>
      </c>
      <c r="C55" s="39">
        <v>0</v>
      </c>
      <c r="D55" s="39">
        <v>0</v>
      </c>
      <c r="E55" s="39">
        <v>0</v>
      </c>
      <c r="F55" s="39">
        <v>747.71125999999992</v>
      </c>
      <c r="G55" s="39">
        <v>0</v>
      </c>
      <c r="H55" s="39">
        <v>460.43349999999992</v>
      </c>
      <c r="I55" s="39">
        <v>0</v>
      </c>
      <c r="J55" s="39">
        <v>1241.0731200000002</v>
      </c>
      <c r="K55" s="39">
        <v>3821.5848699999997</v>
      </c>
      <c r="L55" s="32"/>
    </row>
    <row r="56" spans="1:12" s="37" customFormat="1" ht="12.75">
      <c r="A56" s="38" t="s">
        <v>88</v>
      </c>
      <c r="B56" s="39">
        <v>476.68036000000001</v>
      </c>
      <c r="C56" s="39">
        <v>0</v>
      </c>
      <c r="D56" s="39">
        <v>0</v>
      </c>
      <c r="E56" s="39">
        <v>165.80831999999998</v>
      </c>
      <c r="F56" s="39">
        <v>545.82164999999998</v>
      </c>
      <c r="G56" s="39">
        <v>0</v>
      </c>
      <c r="H56" s="39">
        <v>107.77855000000001</v>
      </c>
      <c r="I56" s="39">
        <v>63.835749999999997</v>
      </c>
      <c r="J56" s="39">
        <v>4868.9009599999999</v>
      </c>
      <c r="K56" s="39">
        <v>6228.8255899999995</v>
      </c>
      <c r="L56" s="32"/>
    </row>
    <row r="57" spans="1:12" s="37" customFormat="1" ht="12.75">
      <c r="A57" s="38" t="s">
        <v>73</v>
      </c>
      <c r="B57" s="39">
        <v>3624.1395000000007</v>
      </c>
      <c r="C57" s="39">
        <v>97.352139999999991</v>
      </c>
      <c r="D57" s="39">
        <v>0</v>
      </c>
      <c r="E57" s="39">
        <v>0</v>
      </c>
      <c r="F57" s="39">
        <v>2871.3074300000007</v>
      </c>
      <c r="G57" s="39">
        <v>0</v>
      </c>
      <c r="H57" s="39">
        <v>1917.6941400000003</v>
      </c>
      <c r="I57" s="39">
        <v>0</v>
      </c>
      <c r="J57" s="39">
        <v>5504.6053000000002</v>
      </c>
      <c r="K57" s="39">
        <v>14015.09851</v>
      </c>
      <c r="L57" s="32"/>
    </row>
    <row r="58" spans="1:12" s="37" customFormat="1" ht="12.75">
      <c r="A58" s="38" t="s">
        <v>75</v>
      </c>
      <c r="B58" s="39">
        <v>11317.41352</v>
      </c>
      <c r="C58" s="39">
        <v>212.52432000000002</v>
      </c>
      <c r="D58" s="39">
        <v>0</v>
      </c>
      <c r="E58" s="39">
        <v>189.33813999999998</v>
      </c>
      <c r="F58" s="39">
        <v>15293.794960000003</v>
      </c>
      <c r="G58" s="39">
        <v>0</v>
      </c>
      <c r="H58" s="39">
        <v>5284.9866300000003</v>
      </c>
      <c r="I58" s="39">
        <v>41.702109999999998</v>
      </c>
      <c r="J58" s="39">
        <v>11673.169930000002</v>
      </c>
      <c r="K58" s="39">
        <v>44012.929610000007</v>
      </c>
      <c r="L58" s="32"/>
    </row>
    <row r="59" spans="1:12" s="37" customFormat="1" ht="12.75">
      <c r="A59" s="38" t="s">
        <v>72</v>
      </c>
      <c r="B59" s="39">
        <v>919.08230000000015</v>
      </c>
      <c r="C59" s="39">
        <v>216.61794</v>
      </c>
      <c r="D59" s="39">
        <v>0</v>
      </c>
      <c r="E59" s="39">
        <v>0</v>
      </c>
      <c r="F59" s="39">
        <v>5122.3193200000005</v>
      </c>
      <c r="G59" s="39">
        <v>0</v>
      </c>
      <c r="H59" s="39">
        <v>7939.0582800000002</v>
      </c>
      <c r="I59" s="39">
        <v>0</v>
      </c>
      <c r="J59" s="39">
        <v>4038.0738699999997</v>
      </c>
      <c r="K59" s="39">
        <v>18235.151710000002</v>
      </c>
      <c r="L59" s="32"/>
    </row>
    <row r="60" spans="1:12" s="37" customFormat="1" ht="12.75">
      <c r="A60" s="38" t="s">
        <v>66</v>
      </c>
      <c r="B60" s="39">
        <v>20281.285109999997</v>
      </c>
      <c r="C60" s="39">
        <v>275.44918000000001</v>
      </c>
      <c r="D60" s="39">
        <v>0</v>
      </c>
      <c r="E60" s="39">
        <v>3182.9091200000003</v>
      </c>
      <c r="F60" s="39">
        <v>9064.8624099999997</v>
      </c>
      <c r="G60" s="39">
        <v>14.721350000000001</v>
      </c>
      <c r="H60" s="39">
        <v>18884.15537</v>
      </c>
      <c r="I60" s="39">
        <v>0</v>
      </c>
      <c r="J60" s="39">
        <v>34075.521670000002</v>
      </c>
      <c r="K60" s="39">
        <v>85778.904210000008</v>
      </c>
      <c r="L60" s="32"/>
    </row>
    <row r="61" spans="1:12" s="37" customFormat="1" ht="12.75">
      <c r="A61" s="38" t="s">
        <v>69</v>
      </c>
      <c r="B61" s="39">
        <v>940.46811000000002</v>
      </c>
      <c r="C61" s="39">
        <v>0</v>
      </c>
      <c r="D61" s="39">
        <v>0</v>
      </c>
      <c r="E61" s="39">
        <v>0</v>
      </c>
      <c r="F61" s="39">
        <v>279.95576</v>
      </c>
      <c r="G61" s="39">
        <v>0</v>
      </c>
      <c r="H61" s="39">
        <v>1046.3434999999999</v>
      </c>
      <c r="I61" s="39">
        <v>0</v>
      </c>
      <c r="J61" s="39">
        <v>449.15009999999995</v>
      </c>
      <c r="K61" s="39">
        <v>2715.9174699999999</v>
      </c>
      <c r="L61" s="32"/>
    </row>
    <row r="62" spans="1:12" s="37" customFormat="1" ht="12.75">
      <c r="A62" s="38" t="s">
        <v>79</v>
      </c>
      <c r="B62" s="39">
        <v>7296.1131399999995</v>
      </c>
      <c r="C62" s="39">
        <v>0</v>
      </c>
      <c r="D62" s="39">
        <v>0</v>
      </c>
      <c r="E62" s="39">
        <v>447.03217999999998</v>
      </c>
      <c r="F62" s="39">
        <v>1475.7657099999997</v>
      </c>
      <c r="G62" s="39">
        <v>0</v>
      </c>
      <c r="H62" s="39">
        <v>1574.11852</v>
      </c>
      <c r="I62" s="39">
        <v>125.88560000000001</v>
      </c>
      <c r="J62" s="39">
        <v>2828.7044100000003</v>
      </c>
      <c r="K62" s="39">
        <v>13747.619559999999</v>
      </c>
      <c r="L62" s="32"/>
    </row>
    <row r="63" spans="1:12" s="37" customFormat="1" ht="12.75">
      <c r="A63" s="38" t="s">
        <v>80</v>
      </c>
      <c r="B63" s="39">
        <v>18463.87069</v>
      </c>
      <c r="C63" s="39">
        <v>0</v>
      </c>
      <c r="D63" s="39">
        <v>0</v>
      </c>
      <c r="E63" s="39">
        <v>0</v>
      </c>
      <c r="F63" s="39">
        <v>1214.7956800000002</v>
      </c>
      <c r="G63" s="39">
        <v>0</v>
      </c>
      <c r="H63" s="39">
        <v>704.10225000000003</v>
      </c>
      <c r="I63" s="39">
        <v>20.249779999999998</v>
      </c>
      <c r="J63" s="39">
        <v>735.21972000000017</v>
      </c>
      <c r="K63" s="39">
        <v>21138.238119999998</v>
      </c>
      <c r="L63" s="32"/>
    </row>
    <row r="64" spans="1:12" s="37" customFormat="1" ht="12.75">
      <c r="A64" s="38" t="s">
        <v>77</v>
      </c>
      <c r="B64" s="39">
        <v>1778.9406900000001</v>
      </c>
      <c r="C64" s="39">
        <v>189.89039000000002</v>
      </c>
      <c r="D64" s="39">
        <v>0</v>
      </c>
      <c r="E64" s="39">
        <v>0</v>
      </c>
      <c r="F64" s="39">
        <v>684.41731000000004</v>
      </c>
      <c r="G64" s="39">
        <v>38.508569999999999</v>
      </c>
      <c r="H64" s="39">
        <v>298.02467999999999</v>
      </c>
      <c r="I64" s="39">
        <v>0</v>
      </c>
      <c r="J64" s="39">
        <v>1183.5317000000002</v>
      </c>
      <c r="K64" s="39">
        <v>4173.3133400000006</v>
      </c>
      <c r="L64" s="32"/>
    </row>
    <row r="65" spans="1:12" s="37" customFormat="1" ht="12.75">
      <c r="A65" s="38" t="s">
        <v>882</v>
      </c>
      <c r="B65" s="39">
        <v>16203.348280000002</v>
      </c>
      <c r="C65" s="39">
        <v>75.22775</v>
      </c>
      <c r="D65" s="39">
        <v>0</v>
      </c>
      <c r="E65" s="39">
        <v>12.22072</v>
      </c>
      <c r="F65" s="39">
        <v>3303.2267599999996</v>
      </c>
      <c r="G65" s="39">
        <v>0</v>
      </c>
      <c r="H65" s="39">
        <v>672.34723999999994</v>
      </c>
      <c r="I65" s="39">
        <v>0</v>
      </c>
      <c r="J65" s="39">
        <v>6949.5319700000009</v>
      </c>
      <c r="K65" s="39">
        <v>27215.902719999998</v>
      </c>
      <c r="L65" s="32"/>
    </row>
    <row r="66" spans="1:12" s="37" customFormat="1" ht="12.75">
      <c r="A66" s="38" t="s">
        <v>60</v>
      </c>
      <c r="B66" s="39">
        <v>188024.82660999999</v>
      </c>
      <c r="C66" s="39">
        <v>5770.8760600000005</v>
      </c>
      <c r="D66" s="39">
        <v>0</v>
      </c>
      <c r="E66" s="39">
        <v>9636.4104499999994</v>
      </c>
      <c r="F66" s="39">
        <v>125869.72366</v>
      </c>
      <c r="G66" s="39">
        <v>1634.95056</v>
      </c>
      <c r="H66" s="39">
        <v>113611.5834</v>
      </c>
      <c r="I66" s="39">
        <v>905.41081999999994</v>
      </c>
      <c r="J66" s="39">
        <v>178886.53456999999</v>
      </c>
      <c r="K66" s="39">
        <v>624340.31613000005</v>
      </c>
      <c r="L66" s="32"/>
    </row>
    <row r="67" spans="1:12" s="37" customFormat="1" ht="12.75">
      <c r="A67" s="40" t="s">
        <v>45</v>
      </c>
      <c r="B67" s="41">
        <v>10003036.193</v>
      </c>
      <c r="C67" s="41">
        <v>174917.72751</v>
      </c>
      <c r="D67" s="41">
        <v>190848.39561000001</v>
      </c>
      <c r="E67" s="41">
        <v>431642.69827000005</v>
      </c>
      <c r="F67" s="41">
        <v>18437596.994690001</v>
      </c>
      <c r="G67" s="41">
        <v>1083061.8085400001</v>
      </c>
      <c r="H67" s="41">
        <v>10219966.53834</v>
      </c>
      <c r="I67" s="41">
        <v>88814.659209999998</v>
      </c>
      <c r="J67" s="41">
        <v>3016315.79305</v>
      </c>
      <c r="K67" s="41">
        <v>43646200.808219999</v>
      </c>
      <c r="L67" s="32"/>
    </row>
    <row r="68" spans="1:12" s="37" customFormat="1" ht="8.25" customHeight="1" thickBot="1">
      <c r="A68" s="42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2"/>
    </row>
    <row r="69" spans="1:12" s="37" customFormat="1" ht="28.5" customHeight="1" thickTop="1">
      <c r="A69" s="765" t="s">
        <v>793</v>
      </c>
      <c r="B69" s="765"/>
      <c r="C69" s="765"/>
      <c r="D69" s="765"/>
      <c r="E69" s="765"/>
      <c r="F69" s="765"/>
      <c r="G69" s="765"/>
      <c r="H69" s="765"/>
      <c r="I69" s="765"/>
      <c r="J69" s="765"/>
      <c r="K69" s="765"/>
      <c r="L69" s="32"/>
    </row>
    <row r="70" spans="1:12" s="37" customFormat="1" ht="12.75">
      <c r="A70" s="762" t="s">
        <v>873</v>
      </c>
      <c r="B70" s="762"/>
      <c r="C70" s="762"/>
      <c r="D70" s="762"/>
      <c r="E70" s="762"/>
      <c r="F70" s="762"/>
      <c r="G70" s="762"/>
      <c r="H70" s="762"/>
      <c r="I70" s="762"/>
      <c r="J70" s="762"/>
      <c r="K70" s="762"/>
      <c r="L70" s="32"/>
    </row>
    <row r="71" spans="1:12" s="37" customFormat="1" ht="12.75">
      <c r="A71" s="42"/>
      <c r="B71" s="39"/>
      <c r="C71" s="39"/>
      <c r="D71" s="39"/>
      <c r="E71" s="39"/>
      <c r="F71" s="39"/>
      <c r="G71" s="39"/>
      <c r="H71" s="39"/>
      <c r="I71" s="39"/>
      <c r="J71" s="39"/>
      <c r="K71" s="489"/>
      <c r="L71" s="32"/>
    </row>
    <row r="72" spans="1:12" s="37" customFormat="1" ht="12.75">
      <c r="A72" s="42"/>
      <c r="B72" s="39"/>
      <c r="C72" s="39"/>
      <c r="D72" s="39"/>
      <c r="E72" s="39"/>
      <c r="F72" s="39"/>
      <c r="G72" s="39"/>
      <c r="H72" s="39"/>
      <c r="I72" s="39"/>
      <c r="J72" s="39"/>
      <c r="K72" s="489"/>
      <c r="L72" s="32"/>
    </row>
    <row r="73" spans="1:12" s="37" customFormat="1" ht="12.75">
      <c r="A73" s="42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2"/>
    </row>
    <row r="74" spans="1:12" s="37" customFormat="1" ht="12.75">
      <c r="A74" s="42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2"/>
    </row>
    <row r="75" spans="1:12" s="37" customFormat="1" ht="12.75">
      <c r="A75" s="42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2"/>
    </row>
    <row r="76" spans="1:12" s="37" customFormat="1" ht="12.75">
      <c r="A76" s="42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2"/>
    </row>
    <row r="77" spans="1:12" s="37" customFormat="1" ht="12.75">
      <c r="A77" s="42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2"/>
    </row>
    <row r="78" spans="1:12" s="37" customFormat="1" ht="12.75">
      <c r="A78" s="42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2"/>
    </row>
    <row r="79" spans="1:12" s="37" customFormat="1" ht="12.75">
      <c r="A79" s="42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2"/>
    </row>
    <row r="80" spans="1:12" s="37" customFormat="1" ht="12.75">
      <c r="A80" s="42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2"/>
    </row>
    <row r="81" spans="1:12" s="37" customFormat="1" ht="12.75">
      <c r="A81" s="42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2"/>
    </row>
    <row r="82" spans="1:12" s="37" customFormat="1" ht="12.75">
      <c r="A82" s="42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2"/>
    </row>
    <row r="83" spans="1:12" s="37" customFormat="1" ht="12.75">
      <c r="A83" s="42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2"/>
    </row>
    <row r="84" spans="1:12" s="37" customFormat="1" ht="12.75">
      <c r="A84" s="42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2"/>
    </row>
    <row r="85" spans="1:12" s="37" customFormat="1" ht="12.75">
      <c r="A85" s="42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2"/>
    </row>
    <row r="86" spans="1:12" s="37" customFormat="1" ht="12.75">
      <c r="A86" s="42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2"/>
    </row>
    <row r="87" spans="1:12" s="37" customFormat="1" ht="12.75">
      <c r="A87" s="42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2"/>
    </row>
    <row r="88" spans="1:12" s="37" customFormat="1" ht="12.75">
      <c r="A88" s="42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2"/>
    </row>
    <row r="89" spans="1:12" s="37" customFormat="1" ht="12.75">
      <c r="A89" s="42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2"/>
    </row>
    <row r="90" spans="1:12" s="37" customFormat="1" ht="12.75">
      <c r="A90" s="42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2"/>
    </row>
    <row r="91" spans="1:12" s="37" customFormat="1" ht="12.75">
      <c r="A91" s="42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2"/>
    </row>
    <row r="92" spans="1:12" s="37" customFormat="1" ht="12.75">
      <c r="A92" s="42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2"/>
    </row>
    <row r="93" spans="1:12" s="37" customFormat="1" ht="12.75">
      <c r="A93" s="42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2"/>
    </row>
    <row r="94" spans="1:12" s="37" customFormat="1" ht="12.75">
      <c r="A94" s="42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2"/>
    </row>
    <row r="95" spans="1:12" s="37" customFormat="1" ht="12.75">
      <c r="A95" s="42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2"/>
    </row>
    <row r="96" spans="1:12" s="37" customFormat="1" ht="12.75">
      <c r="A96" s="42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2"/>
    </row>
    <row r="97" spans="1:12" s="37" customFormat="1" ht="12.75">
      <c r="A97" s="42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2"/>
    </row>
    <row r="98" spans="1:12" s="37" customFormat="1" ht="12.75">
      <c r="A98" s="42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2"/>
    </row>
    <row r="99" spans="1:12" s="37" customFormat="1" ht="12.75">
      <c r="A99" s="42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2"/>
    </row>
    <row r="100" spans="1:12" s="37" customFormat="1" ht="12.75">
      <c r="A100" s="42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2"/>
    </row>
    <row r="101" spans="1:12" s="37" customFormat="1" ht="12.75">
      <c r="A101" s="42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2"/>
    </row>
    <row r="102" spans="1:12" s="37" customFormat="1" ht="12.75">
      <c r="A102" s="42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2"/>
    </row>
    <row r="103" spans="1:12" s="37" customFormat="1" ht="12.75">
      <c r="A103" s="42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2"/>
    </row>
    <row r="104" spans="1:12" s="37" customFormat="1" ht="12.75">
      <c r="A104" s="42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2"/>
    </row>
    <row r="105" spans="1:12" s="37" customFormat="1" ht="12.75">
      <c r="A105" s="42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2"/>
    </row>
    <row r="106" spans="1:12" s="37" customFormat="1" ht="12.75">
      <c r="A106" s="42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2"/>
    </row>
    <row r="107" spans="1:12" s="37" customFormat="1" ht="12.75">
      <c r="A107" s="42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2"/>
    </row>
    <row r="108" spans="1:12" s="37" customFormat="1" ht="12.75">
      <c r="A108" s="42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2"/>
    </row>
    <row r="109" spans="1:12" s="37" customFormat="1" ht="12.75">
      <c r="A109" s="42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2"/>
    </row>
    <row r="110" spans="1:12" s="37" customFormat="1" ht="12.75">
      <c r="A110" s="42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2"/>
    </row>
    <row r="111" spans="1:12" s="37" customFormat="1" ht="12.75">
      <c r="A111" s="42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2"/>
    </row>
    <row r="112" spans="1:12" s="37" customFormat="1" ht="12.75">
      <c r="A112" s="42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2"/>
    </row>
    <row r="113" spans="1:12" s="37" customFormat="1" ht="12.75">
      <c r="A113" s="42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2"/>
    </row>
    <row r="114" spans="1:12" s="37" customFormat="1" ht="12.75">
      <c r="A114" s="42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2"/>
    </row>
    <row r="115" spans="1:12" s="37" customFormat="1" ht="12.75">
      <c r="A115" s="42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2"/>
    </row>
    <row r="116" spans="1:12" s="37" customFormat="1" ht="12.75">
      <c r="A116" s="42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2"/>
    </row>
    <row r="117" spans="1:12" s="37" customFormat="1" ht="12.75">
      <c r="A117" s="42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2"/>
    </row>
    <row r="118" spans="1:12" s="37" customFormat="1" ht="12.75">
      <c r="A118" s="42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2"/>
    </row>
    <row r="119" spans="1:12" s="37" customFormat="1" ht="12.75">
      <c r="A119" s="42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2"/>
    </row>
    <row r="120" spans="1:12" s="37" customFormat="1" ht="12.75">
      <c r="A120" s="42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2"/>
    </row>
    <row r="121" spans="1:12" s="37" customFormat="1" ht="12.75">
      <c r="A121" s="42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2"/>
    </row>
    <row r="122" spans="1:12" s="37" customFormat="1" ht="12.75">
      <c r="A122" s="42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2"/>
    </row>
    <row r="123" spans="1:12" s="37" customFormat="1" ht="12.75">
      <c r="A123" s="42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2"/>
    </row>
    <row r="124" spans="1:12" s="37" customFormat="1" ht="12.75">
      <c r="A124" s="42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2"/>
    </row>
    <row r="125" spans="1:12" s="37" customFormat="1" ht="12.75">
      <c r="A125" s="42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2"/>
    </row>
    <row r="126" spans="1:12" s="37" customFormat="1" ht="12.75">
      <c r="A126" s="42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2"/>
    </row>
    <row r="127" spans="1:12" s="37" customFormat="1" ht="12.75">
      <c r="A127" s="42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2"/>
    </row>
    <row r="128" spans="1:12" s="37" customFormat="1" ht="12.75">
      <c r="A128" s="42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2"/>
    </row>
    <row r="129" spans="1:12" s="37" customFormat="1" ht="12.75">
      <c r="A129" s="42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2"/>
    </row>
    <row r="130" spans="1:12" s="37" customFormat="1" ht="12.75">
      <c r="A130" s="42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2"/>
    </row>
    <row r="131" spans="1:12" s="37" customFormat="1" ht="12.75">
      <c r="A131" s="42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2"/>
    </row>
    <row r="132" spans="1:12" s="37" customFormat="1" ht="12.75">
      <c r="A132" s="42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2"/>
    </row>
    <row r="133" spans="1:12" s="37" customFormat="1" ht="12.75">
      <c r="A133" s="42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2"/>
    </row>
    <row r="134" spans="1:12" s="37" customFormat="1" ht="12.75">
      <c r="A134" s="42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2"/>
    </row>
    <row r="135" spans="1:12" s="37" customFormat="1" ht="12.75">
      <c r="A135" s="42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2"/>
    </row>
    <row r="136" spans="1:12" s="37" customFormat="1" ht="12.75">
      <c r="A136" s="42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2"/>
    </row>
    <row r="137" spans="1:12" s="37" customFormat="1" ht="12.75">
      <c r="A137" s="42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2"/>
    </row>
    <row r="138" spans="1:12" s="37" customFormat="1" ht="12.75">
      <c r="A138" s="42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2"/>
    </row>
    <row r="139" spans="1:12" s="37" customFormat="1" ht="12.75">
      <c r="A139" s="42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2"/>
    </row>
    <row r="140" spans="1:12" s="37" customFormat="1" ht="12.75">
      <c r="A140" s="42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2"/>
    </row>
    <row r="141" spans="1:12" s="37" customFormat="1" ht="12.75">
      <c r="A141" s="42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2"/>
    </row>
    <row r="142" spans="1:12" s="37" customFormat="1" ht="12.75">
      <c r="A142" s="42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2"/>
    </row>
    <row r="143" spans="1:12" s="37" customFormat="1" ht="12.75">
      <c r="A143" s="42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2"/>
    </row>
    <row r="144" spans="1:12" s="37" customFormat="1" ht="12.75">
      <c r="A144" s="42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2"/>
    </row>
    <row r="145" spans="1:12" s="37" customFormat="1" ht="12.75">
      <c r="A145" s="42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2"/>
    </row>
    <row r="146" spans="1:12" s="37" customFormat="1" ht="12.75">
      <c r="A146" s="42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2"/>
    </row>
    <row r="147" spans="1:12" s="37" customFormat="1" ht="12.75">
      <c r="A147" s="42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2"/>
    </row>
    <row r="148" spans="1:12" s="37" customFormat="1" ht="12.75">
      <c r="A148" s="42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2"/>
    </row>
    <row r="149" spans="1:12" s="37" customFormat="1" ht="12.75">
      <c r="A149" s="42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2"/>
    </row>
    <row r="150" spans="1:12" s="37" customFormat="1" ht="12.75">
      <c r="A150" s="42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2"/>
    </row>
    <row r="151" spans="1:12" s="37" customFormat="1" ht="12.75">
      <c r="A151" s="42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2"/>
    </row>
    <row r="152" spans="1:12" s="37" customFormat="1" ht="12.75">
      <c r="A152" s="42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2"/>
    </row>
    <row r="153" spans="1:12" s="37" customFormat="1" ht="12.75">
      <c r="A153" s="42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2"/>
    </row>
    <row r="154" spans="1:12" s="37" customFormat="1" ht="12.75">
      <c r="A154" s="42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2"/>
    </row>
    <row r="155" spans="1:12" s="37" customFormat="1" ht="12.75">
      <c r="A155" s="42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2"/>
    </row>
    <row r="156" spans="1:12" s="37" customFormat="1" ht="12.75">
      <c r="A156" s="42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2"/>
    </row>
    <row r="157" spans="1:12" s="37" customFormat="1" ht="12.75">
      <c r="A157" s="42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2"/>
    </row>
    <row r="158" spans="1:12" s="37" customFormat="1" ht="12.75">
      <c r="A158" s="42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2"/>
    </row>
    <row r="159" spans="1:12" s="37" customFormat="1" ht="12.75">
      <c r="A159" s="42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2"/>
    </row>
    <row r="160" spans="1:12" s="37" customFormat="1" ht="12.75">
      <c r="A160" s="42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2"/>
    </row>
    <row r="161" spans="1:12" s="37" customFormat="1" ht="12.75">
      <c r="A161" s="42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2"/>
    </row>
    <row r="162" spans="1:12" s="37" customFormat="1" ht="12.75">
      <c r="A162" s="42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2"/>
    </row>
    <row r="163" spans="1:12" s="37" customFormat="1" ht="12.75">
      <c r="A163" s="42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2"/>
    </row>
    <row r="164" spans="1:12" s="37" customFormat="1" ht="12.75">
      <c r="A164" s="42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2"/>
    </row>
    <row r="165" spans="1:12" s="37" customFormat="1" ht="12.75">
      <c r="A165" s="42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2"/>
    </row>
    <row r="166" spans="1:12" s="37" customFormat="1" ht="12.75">
      <c r="A166" s="42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2"/>
    </row>
    <row r="167" spans="1:12" s="37" customFormat="1" ht="12.75">
      <c r="A167" s="42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2"/>
    </row>
    <row r="168" spans="1:12" s="37" customFormat="1" ht="12.75">
      <c r="A168" s="42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2"/>
    </row>
    <row r="169" spans="1:12" s="37" customFormat="1" ht="12.75">
      <c r="A169" s="42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2"/>
    </row>
    <row r="170" spans="1:12" s="37" customFormat="1" ht="12.75">
      <c r="A170" s="42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2"/>
    </row>
    <row r="171" spans="1:12" s="37" customFormat="1" ht="12.75">
      <c r="A171" s="42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2"/>
    </row>
    <row r="172" spans="1:12">
      <c r="A172" s="42"/>
      <c r="B172" s="39"/>
      <c r="C172" s="39"/>
      <c r="D172" s="39"/>
      <c r="E172" s="39"/>
      <c r="F172" s="39"/>
      <c r="G172" s="39"/>
      <c r="H172" s="39"/>
      <c r="I172" s="39"/>
      <c r="J172" s="39"/>
      <c r="K172" s="39"/>
    </row>
    <row r="173" spans="1:12">
      <c r="A173" s="42"/>
      <c r="B173" s="39"/>
      <c r="C173" s="39"/>
      <c r="D173" s="39"/>
      <c r="E173" s="39"/>
      <c r="F173" s="39"/>
      <c r="G173" s="39"/>
      <c r="H173" s="39"/>
      <c r="I173" s="39"/>
      <c r="J173" s="39"/>
      <c r="K173" s="39"/>
    </row>
    <row r="174" spans="1:12">
      <c r="A174" s="42"/>
      <c r="B174" s="39"/>
      <c r="C174" s="39"/>
      <c r="D174" s="39"/>
      <c r="E174" s="39"/>
      <c r="F174" s="39"/>
      <c r="G174" s="39"/>
      <c r="H174" s="39"/>
      <c r="I174" s="39"/>
      <c r="J174" s="39"/>
      <c r="K174" s="39"/>
    </row>
    <row r="175" spans="1:12">
      <c r="A175" s="42"/>
      <c r="B175" s="39"/>
      <c r="C175" s="39"/>
      <c r="D175" s="39"/>
      <c r="E175" s="39"/>
      <c r="F175" s="39"/>
      <c r="G175" s="39"/>
      <c r="H175" s="39"/>
      <c r="I175" s="39"/>
      <c r="J175" s="39"/>
      <c r="K175" s="39"/>
    </row>
    <row r="176" spans="1:12">
      <c r="A176" s="42"/>
      <c r="B176" s="39"/>
      <c r="C176" s="39"/>
      <c r="D176" s="39"/>
      <c r="E176" s="39"/>
      <c r="F176" s="39"/>
      <c r="G176" s="39"/>
      <c r="H176" s="39"/>
      <c r="I176" s="39"/>
      <c r="J176" s="39"/>
      <c r="K176" s="39"/>
    </row>
    <row r="177" spans="1:11">
      <c r="A177" s="42"/>
      <c r="B177" s="39"/>
      <c r="C177" s="39"/>
      <c r="D177" s="39"/>
      <c r="E177" s="39"/>
      <c r="F177" s="39"/>
      <c r="G177" s="39"/>
      <c r="H177" s="39"/>
      <c r="I177" s="39"/>
      <c r="J177" s="39"/>
      <c r="K177" s="39"/>
    </row>
    <row r="178" spans="1:11">
      <c r="A178" s="42"/>
      <c r="B178" s="39"/>
      <c r="C178" s="39"/>
      <c r="D178" s="39"/>
      <c r="E178" s="39"/>
      <c r="F178" s="39"/>
      <c r="G178" s="39"/>
      <c r="H178" s="39"/>
      <c r="I178" s="39"/>
      <c r="J178" s="39"/>
      <c r="K178" s="39"/>
    </row>
    <row r="179" spans="1:11">
      <c r="A179" s="42"/>
      <c r="B179" s="39"/>
      <c r="C179" s="39"/>
      <c r="D179" s="39"/>
      <c r="E179" s="39"/>
      <c r="F179" s="39"/>
      <c r="G179" s="39"/>
      <c r="H179" s="39"/>
      <c r="I179" s="39"/>
      <c r="J179" s="39"/>
      <c r="K179" s="39"/>
    </row>
    <row r="180" spans="1:11">
      <c r="A180" s="42"/>
      <c r="B180" s="39"/>
      <c r="C180" s="39"/>
      <c r="D180" s="39"/>
      <c r="E180" s="39"/>
      <c r="F180" s="39"/>
      <c r="G180" s="39"/>
      <c r="H180" s="39"/>
      <c r="I180" s="39"/>
      <c r="J180" s="39"/>
      <c r="K180" s="39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  <row r="186" spans="1:11" ht="15.75">
      <c r="A186" s="22"/>
    </row>
  </sheetData>
  <mergeCells count="6">
    <mergeCell ref="A70:K70"/>
    <mergeCell ref="A2:K2"/>
    <mergeCell ref="A3:K3"/>
    <mergeCell ref="A4:K4"/>
    <mergeCell ref="A5:K5"/>
    <mergeCell ref="A69:K69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2"/>
  <sheetViews>
    <sheetView showGridLines="0" zoomScale="70" zoomScaleNormal="70" workbookViewId="0">
      <selection activeCell="H15" sqref="H15"/>
    </sheetView>
  </sheetViews>
  <sheetFormatPr defaultColWidth="9.140625" defaultRowHeight="15"/>
  <cols>
    <col min="1" max="1" width="36.5703125" style="23" customWidth="1"/>
    <col min="2" max="2" width="25.7109375" style="43" customWidth="1"/>
    <col min="3" max="3" width="32" style="43" customWidth="1"/>
    <col min="4" max="4" width="25.85546875" style="43" customWidth="1"/>
    <col min="5" max="5" width="37.28515625" style="43" customWidth="1"/>
    <col min="6" max="6" width="33.7109375" style="43" customWidth="1"/>
    <col min="7" max="7" width="2.85546875" style="32" customWidth="1"/>
    <col min="8" max="16384" width="9.140625" style="506"/>
  </cols>
  <sheetData>
    <row r="1" spans="1:14" ht="5.25" customHeight="1">
      <c r="A1" s="531"/>
      <c r="B1" s="532"/>
      <c r="C1" s="532"/>
      <c r="D1" s="532"/>
      <c r="E1" s="532"/>
      <c r="F1" s="532"/>
    </row>
    <row r="2" spans="1:14" s="1" customFormat="1" ht="46.5" customHeight="1">
      <c r="A2" s="748" t="s">
        <v>717</v>
      </c>
      <c r="B2" s="748"/>
      <c r="C2" s="748"/>
      <c r="D2" s="748"/>
      <c r="E2" s="748"/>
      <c r="F2" s="748"/>
      <c r="G2" s="33"/>
      <c r="H2" s="506"/>
    </row>
    <row r="3" spans="1:14" s="1" customFormat="1" ht="36.75" customHeight="1">
      <c r="A3" s="748" t="s">
        <v>645</v>
      </c>
      <c r="B3" s="748"/>
      <c r="C3" s="748"/>
      <c r="D3" s="748"/>
      <c r="E3" s="748"/>
      <c r="F3" s="748"/>
      <c r="G3" s="33"/>
      <c r="H3" s="506"/>
    </row>
    <row r="4" spans="1:14" s="1" customFormat="1" ht="39" customHeight="1">
      <c r="A4" s="748" t="s">
        <v>874</v>
      </c>
      <c r="B4" s="748"/>
      <c r="C4" s="748"/>
      <c r="D4" s="748"/>
      <c r="E4" s="748"/>
      <c r="F4" s="748"/>
      <c r="G4" s="33"/>
      <c r="H4" s="506"/>
    </row>
    <row r="5" spans="1:14" s="36" customFormat="1" ht="24" thickBot="1">
      <c r="A5" s="769"/>
      <c r="B5" s="769"/>
      <c r="C5" s="769"/>
      <c r="D5" s="769"/>
      <c r="E5" s="769"/>
      <c r="F5" s="769"/>
      <c r="G5" s="34"/>
      <c r="H5" s="35"/>
    </row>
    <row r="6" spans="1:14" s="36" customFormat="1" ht="24.75" customHeight="1" thickTop="1" thickBot="1">
      <c r="A6" s="533"/>
      <c r="B6" s="770" t="s">
        <v>766</v>
      </c>
      <c r="C6" s="770"/>
      <c r="D6" s="770" t="s">
        <v>646</v>
      </c>
      <c r="E6" s="770"/>
      <c r="F6" s="771" t="s">
        <v>767</v>
      </c>
      <c r="G6" s="34"/>
      <c r="H6" s="35"/>
    </row>
    <row r="7" spans="1:14" s="536" customFormat="1" ht="40.5" customHeight="1" thickTop="1" thickBot="1">
      <c r="A7" s="533" t="s">
        <v>647</v>
      </c>
      <c r="B7" s="600" t="s">
        <v>648</v>
      </c>
      <c r="C7" s="601" t="s">
        <v>769</v>
      </c>
      <c r="D7" s="600" t="s">
        <v>648</v>
      </c>
      <c r="E7" s="601" t="s">
        <v>768</v>
      </c>
      <c r="F7" s="772"/>
      <c r="G7" s="534"/>
      <c r="H7" s="506"/>
      <c r="I7" s="535"/>
      <c r="J7" s="535"/>
      <c r="K7" s="535"/>
      <c r="L7" s="535"/>
      <c r="M7" s="535"/>
      <c r="N7" s="535"/>
    </row>
    <row r="8" spans="1:14" ht="17.25" thickTop="1" thickBot="1">
      <c r="A8" s="533" t="s">
        <v>625</v>
      </c>
      <c r="B8" s="533"/>
      <c r="C8" s="533"/>
      <c r="D8" s="533"/>
      <c r="E8" s="533"/>
      <c r="F8" s="533"/>
    </row>
    <row r="9" spans="1:14" ht="16.5" thickTop="1">
      <c r="A9" s="538" t="s">
        <v>49</v>
      </c>
      <c r="B9" s="359">
        <v>13</v>
      </c>
      <c r="C9" s="359">
        <v>12</v>
      </c>
      <c r="D9" s="359">
        <v>6</v>
      </c>
      <c r="E9" s="359">
        <v>3623528.8742900006</v>
      </c>
      <c r="F9" s="359">
        <v>9860947.1998399999</v>
      </c>
    </row>
    <row r="10" spans="1:14" ht="15.75">
      <c r="A10" s="538" t="s">
        <v>51</v>
      </c>
      <c r="B10" s="359">
        <v>21</v>
      </c>
      <c r="C10" s="359">
        <v>2</v>
      </c>
      <c r="D10" s="359">
        <v>18</v>
      </c>
      <c r="E10" s="359">
        <v>116750.63623</v>
      </c>
      <c r="F10" s="359">
        <v>206970.10209000003</v>
      </c>
    </row>
    <row r="11" spans="1:14" ht="15.75">
      <c r="A11" s="538" t="s">
        <v>54</v>
      </c>
      <c r="B11" s="359">
        <v>15</v>
      </c>
      <c r="C11" s="359">
        <v>10</v>
      </c>
      <c r="D11" s="359">
        <v>9</v>
      </c>
      <c r="E11" s="359">
        <v>2446467.4244000004</v>
      </c>
      <c r="F11" s="359">
        <v>5754712.1532299994</v>
      </c>
    </row>
    <row r="12" spans="1:14" ht="15.75">
      <c r="A12" s="537" t="s">
        <v>59</v>
      </c>
      <c r="B12" s="359">
        <v>13</v>
      </c>
      <c r="C12" s="359">
        <v>12</v>
      </c>
      <c r="D12" s="359">
        <v>14</v>
      </c>
      <c r="E12" s="359">
        <v>701486.21176999994</v>
      </c>
      <c r="F12" s="359">
        <v>1877677.8285899996</v>
      </c>
    </row>
    <row r="13" spans="1:14" ht="15.75">
      <c r="A13" s="538" t="s">
        <v>620</v>
      </c>
      <c r="B13" s="359">
        <v>7</v>
      </c>
      <c r="C13" s="359">
        <v>39</v>
      </c>
      <c r="D13" s="359">
        <v>4</v>
      </c>
      <c r="E13" s="359">
        <v>4012288.3711900003</v>
      </c>
      <c r="F13" s="359">
        <v>8006009.9116999973</v>
      </c>
    </row>
    <row r="14" spans="1:14" ht="15.75">
      <c r="A14" s="538" t="s">
        <v>56</v>
      </c>
      <c r="B14" s="359">
        <v>10</v>
      </c>
      <c r="C14" s="359">
        <v>16</v>
      </c>
      <c r="D14" s="359">
        <v>10</v>
      </c>
      <c r="E14" s="359">
        <v>2347111.3220099998</v>
      </c>
      <c r="F14" s="359">
        <v>6289512.58751</v>
      </c>
    </row>
    <row r="15" spans="1:14" ht="15.75">
      <c r="A15" s="538" t="s">
        <v>58</v>
      </c>
      <c r="B15" s="359">
        <v>6</v>
      </c>
      <c r="C15" s="359">
        <v>50</v>
      </c>
      <c r="D15" s="359">
        <v>8</v>
      </c>
      <c r="E15" s="359">
        <v>3059824.7245499995</v>
      </c>
      <c r="F15" s="359">
        <v>8284695.0760199977</v>
      </c>
    </row>
    <row r="16" spans="1:14" ht="15.75">
      <c r="A16" s="538" t="s">
        <v>52</v>
      </c>
      <c r="B16" s="359">
        <v>4</v>
      </c>
      <c r="C16" s="359">
        <v>54</v>
      </c>
      <c r="D16" s="359">
        <v>2</v>
      </c>
      <c r="E16" s="359">
        <v>4749630.3560500005</v>
      </c>
      <c r="F16" s="359">
        <v>9204258.6356200036</v>
      </c>
    </row>
    <row r="17" spans="1:6" s="506" customFormat="1" ht="15.75">
      <c r="A17" s="538" t="s">
        <v>48</v>
      </c>
      <c r="B17" s="359">
        <v>8</v>
      </c>
      <c r="C17" s="359">
        <v>30</v>
      </c>
      <c r="D17" s="359">
        <v>5</v>
      </c>
      <c r="E17" s="359">
        <v>3642425.1945200004</v>
      </c>
      <c r="F17" s="359">
        <v>14284783.965579998</v>
      </c>
    </row>
    <row r="18" spans="1:6" s="506" customFormat="1" ht="15.75">
      <c r="A18" s="538" t="s">
        <v>50</v>
      </c>
      <c r="B18" s="359">
        <v>22</v>
      </c>
      <c r="C18" s="359">
        <v>1</v>
      </c>
      <c r="D18" s="359">
        <v>21</v>
      </c>
      <c r="E18" s="359">
        <v>46258.379739999997</v>
      </c>
      <c r="F18" s="359">
        <v>82180.150740000012</v>
      </c>
    </row>
    <row r="19" spans="1:6" s="506" customFormat="1" ht="15.75">
      <c r="A19" s="538" t="s">
        <v>47</v>
      </c>
      <c r="B19" s="359">
        <v>9</v>
      </c>
      <c r="C19" s="359">
        <v>20</v>
      </c>
      <c r="D19" s="359">
        <v>3</v>
      </c>
      <c r="E19" s="359">
        <v>4569326.150799999</v>
      </c>
      <c r="F19" s="359">
        <v>12126617.018690001</v>
      </c>
    </row>
    <row r="20" spans="1:6" s="506" customFormat="1" ht="15.75">
      <c r="A20" s="538" t="s">
        <v>619</v>
      </c>
      <c r="B20" s="359">
        <v>2</v>
      </c>
      <c r="C20" s="359">
        <v>79</v>
      </c>
      <c r="D20" s="359">
        <v>11</v>
      </c>
      <c r="E20" s="359">
        <v>2300260.8945400002</v>
      </c>
      <c r="F20" s="359">
        <v>5886286.5953600015</v>
      </c>
    </row>
    <row r="21" spans="1:6" s="506" customFormat="1" ht="15.75">
      <c r="A21" s="538" t="s">
        <v>55</v>
      </c>
      <c r="B21" s="359">
        <v>1</v>
      </c>
      <c r="C21" s="359">
        <v>83</v>
      </c>
      <c r="D21" s="359">
        <v>7</v>
      </c>
      <c r="E21" s="359">
        <v>3150884.9001899995</v>
      </c>
      <c r="F21" s="359">
        <v>8205170.8407699978</v>
      </c>
    </row>
    <row r="22" spans="1:6" s="506" customFormat="1" ht="15.75">
      <c r="A22" s="538" t="s">
        <v>53</v>
      </c>
      <c r="B22" s="359">
        <v>3</v>
      </c>
      <c r="C22" s="359">
        <v>78</v>
      </c>
      <c r="D22" s="359">
        <v>1</v>
      </c>
      <c r="E22" s="359">
        <v>4810601.7538400013</v>
      </c>
      <c r="F22" s="359">
        <v>10894852.672269998</v>
      </c>
    </row>
    <row r="23" spans="1:6" s="506" customFormat="1" ht="16.5" thickBot="1">
      <c r="A23" s="538" t="s">
        <v>60</v>
      </c>
      <c r="B23" s="359"/>
      <c r="C23" s="359"/>
      <c r="D23" s="359"/>
      <c r="E23" s="359">
        <v>39576845.194119997</v>
      </c>
      <c r="F23" s="359">
        <v>100964674.73800999</v>
      </c>
    </row>
    <row r="24" spans="1:6" s="506" customFormat="1" ht="17.25" thickTop="1" thickBot="1">
      <c r="A24" s="533" t="s">
        <v>621</v>
      </c>
      <c r="B24" s="533"/>
      <c r="C24" s="533"/>
      <c r="D24" s="533"/>
      <c r="E24" s="533"/>
      <c r="F24" s="533"/>
    </row>
    <row r="25" spans="1:6" s="506" customFormat="1" ht="16.5" thickTop="1">
      <c r="A25" s="538" t="s">
        <v>623</v>
      </c>
      <c r="B25" s="359">
        <v>18</v>
      </c>
      <c r="C25" s="359">
        <v>5</v>
      </c>
      <c r="D25" s="359">
        <v>15</v>
      </c>
      <c r="E25" s="359">
        <v>320410.24727000005</v>
      </c>
      <c r="F25" s="359">
        <v>807658.12330999994</v>
      </c>
    </row>
    <row r="26" spans="1:6" s="506" customFormat="1" ht="15.75">
      <c r="A26" s="538" t="s">
        <v>624</v>
      </c>
      <c r="B26" s="359">
        <v>5</v>
      </c>
      <c r="C26" s="359">
        <v>51</v>
      </c>
      <c r="D26" s="359">
        <v>13</v>
      </c>
      <c r="E26" s="359">
        <v>1012982.59846</v>
      </c>
      <c r="F26" s="359">
        <v>2660686.1700999998</v>
      </c>
    </row>
    <row r="27" spans="1:6" s="506" customFormat="1" ht="15.75">
      <c r="A27" s="538" t="s">
        <v>622</v>
      </c>
      <c r="B27" s="359">
        <v>16</v>
      </c>
      <c r="C27" s="359">
        <v>9</v>
      </c>
      <c r="D27" s="359">
        <v>12</v>
      </c>
      <c r="E27" s="359">
        <v>1918293.7414599999</v>
      </c>
      <c r="F27" s="359">
        <v>4173573.6105800006</v>
      </c>
    </row>
    <row r="28" spans="1:6" s="506" customFormat="1" ht="16.5" thickBot="1">
      <c r="A28" s="538" t="s">
        <v>60</v>
      </c>
      <c r="B28" s="359"/>
      <c r="C28" s="359"/>
      <c r="D28" s="359"/>
      <c r="E28" s="359">
        <v>3251686.5871900003</v>
      </c>
      <c r="F28" s="359">
        <v>7641917.9039900005</v>
      </c>
    </row>
    <row r="29" spans="1:6" s="506" customFormat="1" ht="17.25" thickTop="1" thickBot="1">
      <c r="A29" s="533" t="s">
        <v>807</v>
      </c>
      <c r="B29" s="533"/>
      <c r="C29" s="533"/>
      <c r="D29" s="533"/>
      <c r="E29" s="533"/>
      <c r="F29" s="533"/>
    </row>
    <row r="30" spans="1:6" s="506" customFormat="1" ht="16.5" thickTop="1">
      <c r="A30" s="538" t="s">
        <v>808</v>
      </c>
      <c r="B30" s="359">
        <v>19</v>
      </c>
      <c r="C30" s="359">
        <v>4</v>
      </c>
      <c r="D30" s="359">
        <v>16</v>
      </c>
      <c r="E30" s="359">
        <v>133141.60646000001</v>
      </c>
      <c r="F30" s="359">
        <v>1558386.2364700001</v>
      </c>
    </row>
    <row r="31" spans="1:6" s="506" customFormat="1" ht="15.75">
      <c r="A31" s="538" t="s">
        <v>809</v>
      </c>
      <c r="B31" s="359">
        <v>21</v>
      </c>
      <c r="C31" s="359">
        <v>2</v>
      </c>
      <c r="D31" s="359">
        <v>29</v>
      </c>
      <c r="E31" s="359">
        <v>18548.742190000001</v>
      </c>
      <c r="F31" s="359">
        <v>833042.29967000009</v>
      </c>
    </row>
    <row r="32" spans="1:6" s="506" customFormat="1" ht="15.75">
      <c r="A32" s="538" t="s">
        <v>810</v>
      </c>
      <c r="B32" s="359">
        <v>22</v>
      </c>
      <c r="C32" s="359">
        <v>1</v>
      </c>
      <c r="D32" s="359">
        <v>36</v>
      </c>
      <c r="E32" s="359">
        <v>13592.618909999999</v>
      </c>
      <c r="F32" s="359">
        <v>542045.0149999999</v>
      </c>
    </row>
    <row r="33" spans="1:6" s="506" customFormat="1" ht="15.75">
      <c r="A33" s="538" t="s">
        <v>811</v>
      </c>
      <c r="B33" s="359">
        <v>22</v>
      </c>
      <c r="C33" s="359">
        <v>1</v>
      </c>
      <c r="D33" s="359">
        <v>33</v>
      </c>
      <c r="E33" s="359">
        <v>15314.683680000002</v>
      </c>
      <c r="F33" s="359">
        <v>186304.27867999999</v>
      </c>
    </row>
    <row r="34" spans="1:6" s="506" customFormat="1" ht="15.75">
      <c r="A34" s="538" t="s">
        <v>812</v>
      </c>
      <c r="B34" s="359">
        <v>22</v>
      </c>
      <c r="C34" s="359">
        <v>1</v>
      </c>
      <c r="D34" s="359">
        <v>38</v>
      </c>
      <c r="E34" s="359">
        <v>8547.4455099999996</v>
      </c>
      <c r="F34" s="359">
        <v>125505.31284</v>
      </c>
    </row>
    <row r="35" spans="1:6" s="506" customFormat="1" ht="15.75">
      <c r="A35" s="538" t="s">
        <v>813</v>
      </c>
      <c r="B35" s="359">
        <v>20</v>
      </c>
      <c r="C35" s="359">
        <v>3</v>
      </c>
      <c r="D35" s="359">
        <v>52</v>
      </c>
      <c r="E35" s="359">
        <v>847.19209000000012</v>
      </c>
      <c r="F35" s="359">
        <v>73051.480750000017</v>
      </c>
    </row>
    <row r="36" spans="1:6" s="506" customFormat="1" ht="15.75">
      <c r="A36" s="538" t="s">
        <v>815</v>
      </c>
      <c r="B36" s="359">
        <v>20</v>
      </c>
      <c r="C36" s="359">
        <v>3</v>
      </c>
      <c r="D36" s="359">
        <v>51</v>
      </c>
      <c r="E36" s="359">
        <v>1416.5006699999999</v>
      </c>
      <c r="F36" s="359">
        <v>47370.099920000008</v>
      </c>
    </row>
    <row r="37" spans="1:6" s="506" customFormat="1" ht="15.75">
      <c r="A37" s="538" t="s">
        <v>814</v>
      </c>
      <c r="B37" s="359">
        <v>22</v>
      </c>
      <c r="C37" s="359">
        <v>1</v>
      </c>
      <c r="D37" s="359">
        <v>50</v>
      </c>
      <c r="E37" s="359">
        <v>1919.9212700000003</v>
      </c>
      <c r="F37" s="359">
        <v>44599.865630000008</v>
      </c>
    </row>
    <row r="38" spans="1:6" s="506" customFormat="1" ht="16.5" thickBot="1">
      <c r="A38" s="538" t="s">
        <v>649</v>
      </c>
      <c r="B38" s="359"/>
      <c r="C38" s="359"/>
      <c r="D38" s="359"/>
      <c r="E38" s="359">
        <v>193328.71077999996</v>
      </c>
      <c r="F38" s="359">
        <v>3410304.5889599998</v>
      </c>
    </row>
    <row r="39" spans="1:6" s="506" customFormat="1" ht="17.25" thickTop="1" thickBot="1">
      <c r="A39" s="533" t="s">
        <v>285</v>
      </c>
      <c r="B39" s="533"/>
      <c r="C39" s="533"/>
      <c r="D39" s="533"/>
      <c r="E39" s="533"/>
      <c r="F39" s="533"/>
    </row>
    <row r="40" spans="1:6" s="506" customFormat="1" ht="16.5" thickTop="1">
      <c r="A40" s="538" t="s">
        <v>86</v>
      </c>
      <c r="B40" s="359">
        <v>19</v>
      </c>
      <c r="C40" s="359">
        <v>4</v>
      </c>
      <c r="D40" s="359">
        <v>43</v>
      </c>
      <c r="E40" s="359">
        <v>4983.2799699999996</v>
      </c>
      <c r="F40" s="359">
        <v>180586.14799999999</v>
      </c>
    </row>
    <row r="41" spans="1:6" s="506" customFormat="1" ht="15.75">
      <c r="A41" s="538" t="s">
        <v>71</v>
      </c>
      <c r="B41" s="359">
        <v>22</v>
      </c>
      <c r="C41" s="359">
        <v>1</v>
      </c>
      <c r="D41" s="359">
        <v>42</v>
      </c>
      <c r="E41" s="359">
        <v>4990.9882500000003</v>
      </c>
      <c r="F41" s="359">
        <v>100090.49284000002</v>
      </c>
    </row>
    <row r="42" spans="1:6" s="506" customFormat="1" ht="15.75">
      <c r="A42" s="538" t="s">
        <v>90</v>
      </c>
      <c r="B42" s="359">
        <v>19</v>
      </c>
      <c r="C42" s="359">
        <v>4</v>
      </c>
      <c r="D42" s="359">
        <v>37</v>
      </c>
      <c r="E42" s="359">
        <v>12082.236050000001</v>
      </c>
      <c r="F42" s="359">
        <v>79938.361879999997</v>
      </c>
    </row>
    <row r="43" spans="1:6" s="506" customFormat="1" ht="15.75">
      <c r="A43" s="538" t="s">
        <v>78</v>
      </c>
      <c r="B43" s="359">
        <v>18</v>
      </c>
      <c r="C43" s="359">
        <v>5</v>
      </c>
      <c r="D43" s="359">
        <v>24</v>
      </c>
      <c r="E43" s="359">
        <v>33268.987500000003</v>
      </c>
      <c r="F43" s="359">
        <v>95749.831390000021</v>
      </c>
    </row>
    <row r="44" spans="1:6" s="506" customFormat="1" ht="15.75">
      <c r="A44" s="538" t="s">
        <v>85</v>
      </c>
      <c r="B44" s="359">
        <v>21</v>
      </c>
      <c r="C44" s="359">
        <v>2</v>
      </c>
      <c r="D44" s="359">
        <v>44</v>
      </c>
      <c r="E44" s="359">
        <v>4229.1042799999996</v>
      </c>
      <c r="F44" s="359">
        <v>142329.90580000001</v>
      </c>
    </row>
    <row r="45" spans="1:6" s="506" customFormat="1" ht="15.75">
      <c r="A45" s="538" t="s">
        <v>81</v>
      </c>
      <c r="B45" s="359">
        <v>19</v>
      </c>
      <c r="C45" s="359">
        <v>4</v>
      </c>
      <c r="D45" s="359">
        <v>31</v>
      </c>
      <c r="E45" s="359">
        <v>18171.765500000001</v>
      </c>
      <c r="F45" s="359">
        <v>158621.28648999997</v>
      </c>
    </row>
    <row r="46" spans="1:6" s="506" customFormat="1" ht="15.75">
      <c r="A46" s="538" t="s">
        <v>84</v>
      </c>
      <c r="B46" s="359">
        <v>21</v>
      </c>
      <c r="C46" s="359">
        <v>2</v>
      </c>
      <c r="D46" s="359">
        <v>49</v>
      </c>
      <c r="E46" s="359">
        <v>2628.7981999999997</v>
      </c>
      <c r="F46" s="359">
        <v>52199.394629999995</v>
      </c>
    </row>
    <row r="47" spans="1:6" s="506" customFormat="1" ht="15.75">
      <c r="A47" s="538" t="s">
        <v>67</v>
      </c>
      <c r="B47" s="359">
        <v>22</v>
      </c>
      <c r="C47" s="359">
        <v>1</v>
      </c>
      <c r="D47" s="359">
        <v>20</v>
      </c>
      <c r="E47" s="359">
        <v>59499.999410000011</v>
      </c>
      <c r="F47" s="359">
        <v>364559.81939999992</v>
      </c>
    </row>
    <row r="48" spans="1:6" s="506" customFormat="1" ht="15.75">
      <c r="A48" s="538" t="s">
        <v>74</v>
      </c>
      <c r="B48" s="359">
        <v>20</v>
      </c>
      <c r="C48" s="359">
        <v>3</v>
      </c>
      <c r="D48" s="359">
        <v>27</v>
      </c>
      <c r="E48" s="359">
        <v>25893.720459999997</v>
      </c>
      <c r="F48" s="359">
        <v>151110.51123999996</v>
      </c>
    </row>
    <row r="49" spans="1:6" s="506" customFormat="1" ht="15.75">
      <c r="A49" s="538" t="s">
        <v>87</v>
      </c>
      <c r="B49" s="359">
        <v>21</v>
      </c>
      <c r="C49" s="359">
        <v>2</v>
      </c>
      <c r="D49" s="359">
        <v>40</v>
      </c>
      <c r="E49" s="359">
        <v>6369.5956100000003</v>
      </c>
      <c r="F49" s="359">
        <v>55618.952699999987</v>
      </c>
    </row>
    <row r="50" spans="1:6" s="506" customFormat="1" ht="15.75">
      <c r="A50" s="538" t="s">
        <v>65</v>
      </c>
      <c r="B50" s="359">
        <v>11</v>
      </c>
      <c r="C50" s="359">
        <v>14</v>
      </c>
      <c r="D50" s="359">
        <v>17</v>
      </c>
      <c r="E50" s="359">
        <v>116947.01545999997</v>
      </c>
      <c r="F50" s="359">
        <v>1170024.0866200002</v>
      </c>
    </row>
    <row r="51" spans="1:6" s="506" customFormat="1" ht="15.75">
      <c r="A51" s="538" t="s">
        <v>89</v>
      </c>
      <c r="B51" s="359">
        <v>22</v>
      </c>
      <c r="C51" s="359">
        <v>1</v>
      </c>
      <c r="D51" s="359">
        <v>39</v>
      </c>
      <c r="E51" s="359">
        <v>7261.8112099999998</v>
      </c>
      <c r="F51" s="359">
        <v>73976.533339999994</v>
      </c>
    </row>
    <row r="52" spans="1:6" s="506" customFormat="1" ht="15.75">
      <c r="A52" s="538" t="s">
        <v>76</v>
      </c>
      <c r="B52" s="359">
        <v>20</v>
      </c>
      <c r="C52" s="359">
        <v>3</v>
      </c>
      <c r="D52" s="359">
        <v>25</v>
      </c>
      <c r="E52" s="359">
        <v>28799.879479999996</v>
      </c>
      <c r="F52" s="359">
        <v>103114.24964999998</v>
      </c>
    </row>
    <row r="53" spans="1:6" s="506" customFormat="1" ht="15.75">
      <c r="A53" s="538" t="s">
        <v>70</v>
      </c>
      <c r="B53" s="359">
        <v>20</v>
      </c>
      <c r="C53" s="359">
        <v>3</v>
      </c>
      <c r="D53" s="359">
        <v>32</v>
      </c>
      <c r="E53" s="359">
        <v>16691.316020000002</v>
      </c>
      <c r="F53" s="359">
        <v>144902.80757999999</v>
      </c>
    </row>
    <row r="54" spans="1:6" s="506" customFormat="1" ht="15.75">
      <c r="A54" s="538" t="s">
        <v>68</v>
      </c>
      <c r="B54" s="359">
        <v>12</v>
      </c>
      <c r="C54" s="359">
        <v>13</v>
      </c>
      <c r="D54" s="359">
        <v>23</v>
      </c>
      <c r="E54" s="359">
        <v>37637.644959999998</v>
      </c>
      <c r="F54" s="359">
        <v>228942.16959999999</v>
      </c>
    </row>
    <row r="55" spans="1:6" s="506" customFormat="1" ht="15.75">
      <c r="A55" s="538" t="s">
        <v>82</v>
      </c>
      <c r="B55" s="359">
        <v>20</v>
      </c>
      <c r="C55" s="359">
        <v>3</v>
      </c>
      <c r="D55" s="359">
        <v>47</v>
      </c>
      <c r="E55" s="359">
        <v>3800.68806</v>
      </c>
      <c r="F55" s="359">
        <v>78701.225569999995</v>
      </c>
    </row>
    <row r="56" spans="1:6" s="506" customFormat="1" ht="15.75">
      <c r="A56" s="538" t="s">
        <v>83</v>
      </c>
      <c r="B56" s="359">
        <v>21</v>
      </c>
      <c r="C56" s="359">
        <v>2</v>
      </c>
      <c r="D56" s="359">
        <v>46</v>
      </c>
      <c r="E56" s="359">
        <v>3821.5848699999997</v>
      </c>
      <c r="F56" s="359">
        <v>80525.194060000023</v>
      </c>
    </row>
    <row r="57" spans="1:6" s="506" customFormat="1" ht="15.75">
      <c r="A57" s="538" t="s">
        <v>88</v>
      </c>
      <c r="B57" s="359">
        <v>20</v>
      </c>
      <c r="C57" s="359">
        <v>3</v>
      </c>
      <c r="D57" s="359">
        <v>41</v>
      </c>
      <c r="E57" s="359">
        <v>6228.8255899999995</v>
      </c>
      <c r="F57" s="359">
        <v>117894.61534999999</v>
      </c>
    </row>
    <row r="58" spans="1:6" s="506" customFormat="1" ht="15.75">
      <c r="A58" s="538" t="s">
        <v>73</v>
      </c>
      <c r="B58" s="359">
        <v>20</v>
      </c>
      <c r="C58" s="359">
        <v>3</v>
      </c>
      <c r="D58" s="359">
        <v>34</v>
      </c>
      <c r="E58" s="359">
        <v>14015.09851</v>
      </c>
      <c r="F58" s="359">
        <v>162766.82267999995</v>
      </c>
    </row>
    <row r="59" spans="1:6" s="506" customFormat="1" ht="15.75">
      <c r="A59" s="538" t="s">
        <v>75</v>
      </c>
      <c r="B59" s="359">
        <v>19</v>
      </c>
      <c r="C59" s="359">
        <v>4</v>
      </c>
      <c r="D59" s="359">
        <v>22</v>
      </c>
      <c r="E59" s="359">
        <v>44012.929610000007</v>
      </c>
      <c r="F59" s="359">
        <v>137785.33671</v>
      </c>
    </row>
    <row r="60" spans="1:6" s="506" customFormat="1" ht="15.75">
      <c r="A60" s="538" t="s">
        <v>72</v>
      </c>
      <c r="B60" s="359">
        <v>20</v>
      </c>
      <c r="C60" s="359">
        <v>3</v>
      </c>
      <c r="D60" s="359">
        <v>30</v>
      </c>
      <c r="E60" s="359">
        <v>18235.151710000002</v>
      </c>
      <c r="F60" s="359">
        <v>229623.10656999995</v>
      </c>
    </row>
    <row r="61" spans="1:6" s="506" customFormat="1" ht="15.75">
      <c r="A61" s="538" t="s">
        <v>66</v>
      </c>
      <c r="B61" s="359">
        <v>14</v>
      </c>
      <c r="C61" s="359">
        <v>11</v>
      </c>
      <c r="D61" s="359">
        <v>19</v>
      </c>
      <c r="E61" s="359">
        <v>85778.904210000008</v>
      </c>
      <c r="F61" s="359">
        <v>700056.83417000005</v>
      </c>
    </row>
    <row r="62" spans="1:6" s="506" customFormat="1" ht="15.75">
      <c r="A62" s="538" t="s">
        <v>69</v>
      </c>
      <c r="B62" s="359">
        <v>22</v>
      </c>
      <c r="C62" s="359">
        <v>1</v>
      </c>
      <c r="D62" s="359">
        <v>48</v>
      </c>
      <c r="E62" s="359">
        <v>2715.9174699999999</v>
      </c>
      <c r="F62" s="359">
        <v>91757.503479999999</v>
      </c>
    </row>
    <row r="63" spans="1:6" s="506" customFormat="1" ht="15.75">
      <c r="A63" s="538" t="s">
        <v>79</v>
      </c>
      <c r="B63" s="359">
        <v>17</v>
      </c>
      <c r="C63" s="359">
        <v>6</v>
      </c>
      <c r="D63" s="359">
        <v>35</v>
      </c>
      <c r="E63" s="359">
        <v>13747.619559999999</v>
      </c>
      <c r="F63" s="359">
        <v>131777.40171000001</v>
      </c>
    </row>
    <row r="64" spans="1:6" s="506" customFormat="1" ht="15.75">
      <c r="A64" s="538" t="s">
        <v>80</v>
      </c>
      <c r="B64" s="359">
        <v>20</v>
      </c>
      <c r="C64" s="359">
        <v>3</v>
      </c>
      <c r="D64" s="359">
        <v>28</v>
      </c>
      <c r="E64" s="359">
        <v>21138.238119999998</v>
      </c>
      <c r="F64" s="359">
        <v>66846.132200000007</v>
      </c>
    </row>
    <row r="65" spans="1:11" ht="15.75">
      <c r="A65" s="538" t="s">
        <v>77</v>
      </c>
      <c r="B65" s="359">
        <v>17</v>
      </c>
      <c r="C65" s="359">
        <v>6</v>
      </c>
      <c r="D65" s="359">
        <v>45</v>
      </c>
      <c r="E65" s="359">
        <v>4173.3133400000006</v>
      </c>
      <c r="F65" s="359">
        <v>51353.650460000004</v>
      </c>
    </row>
    <row r="66" spans="1:11" ht="15.75">
      <c r="A66" s="538" t="s">
        <v>882</v>
      </c>
      <c r="B66" s="359">
        <v>18</v>
      </c>
      <c r="C66" s="359">
        <v>5</v>
      </c>
      <c r="D66" s="359">
        <v>26</v>
      </c>
      <c r="E66" s="359">
        <v>27215.902719999998</v>
      </c>
      <c r="F66" s="359">
        <v>170326.45167999997</v>
      </c>
    </row>
    <row r="67" spans="1:11" ht="16.5" thickBot="1">
      <c r="A67" s="538" t="s">
        <v>649</v>
      </c>
      <c r="B67" s="359"/>
      <c r="C67" s="359"/>
      <c r="D67" s="359"/>
      <c r="E67" s="359">
        <v>624340.31613000005</v>
      </c>
      <c r="F67" s="359">
        <v>5121178.8257999998</v>
      </c>
    </row>
    <row r="68" spans="1:11" ht="18" customHeight="1" thickTop="1" thickBot="1">
      <c r="A68" s="533" t="s">
        <v>45</v>
      </c>
      <c r="B68" s="533"/>
      <c r="C68" s="533"/>
      <c r="D68" s="533"/>
      <c r="E68" s="539">
        <v>43646200.808219999</v>
      </c>
      <c r="F68" s="539">
        <v>117138076.05675998</v>
      </c>
    </row>
    <row r="69" spans="1:11" ht="2.25" customHeight="1" thickTop="1" thickBot="1">
      <c r="A69" s="345"/>
      <c r="B69" s="540"/>
      <c r="C69" s="540"/>
      <c r="D69" s="540"/>
      <c r="E69" s="540"/>
      <c r="F69" s="540"/>
    </row>
    <row r="70" spans="1:11" ht="15.75" thickTop="1">
      <c r="A70" s="767" t="s">
        <v>800</v>
      </c>
      <c r="B70" s="767"/>
      <c r="C70" s="767"/>
      <c r="D70" s="767"/>
      <c r="E70" s="767"/>
      <c r="F70" s="767"/>
    </row>
    <row r="71" spans="1:11" ht="15.75" customHeight="1">
      <c r="A71" s="768"/>
      <c r="B71" s="768"/>
      <c r="C71" s="768"/>
      <c r="D71" s="768"/>
      <c r="E71" s="768"/>
      <c r="F71" s="768"/>
    </row>
    <row r="72" spans="1:11" ht="15" customHeight="1">
      <c r="A72" s="766" t="s">
        <v>873</v>
      </c>
      <c r="B72" s="766"/>
      <c r="C72" s="766"/>
      <c r="D72" s="766"/>
      <c r="E72" s="766"/>
      <c r="F72" s="766"/>
      <c r="G72" s="766"/>
      <c r="H72" s="766"/>
      <c r="I72" s="766"/>
      <c r="J72" s="766"/>
      <c r="K72" s="766"/>
    </row>
    <row r="73" spans="1:11" ht="15.75">
      <c r="A73" s="538"/>
      <c r="B73" s="359" t="str">
        <f t="shared" ref="B73:B104" si="0">IF(C73=""," ",RANK(C73,$C$9:$C$996,0))</f>
        <v xml:space="preserve"> </v>
      </c>
      <c r="C73" s="359"/>
      <c r="D73" s="359" t="str">
        <f t="shared" ref="D73:D134" si="1">IF(E73=""," ",RANK(E73,$E$9:$E$996,0))</f>
        <v xml:space="preserve"> </v>
      </c>
      <c r="E73" s="359"/>
      <c r="F73" s="359"/>
    </row>
    <row r="74" spans="1:11" ht="15.75">
      <c r="A74" s="538"/>
      <c r="B74" s="359" t="str">
        <f t="shared" si="0"/>
        <v xml:space="preserve"> </v>
      </c>
      <c r="C74" s="359"/>
      <c r="D74" s="359" t="str">
        <f t="shared" si="1"/>
        <v xml:space="preserve"> </v>
      </c>
      <c r="E74" s="359"/>
      <c r="F74" s="359"/>
    </row>
    <row r="75" spans="1:11" ht="15.75">
      <c r="A75" s="538"/>
      <c r="B75" s="359" t="str">
        <f t="shared" si="0"/>
        <v xml:space="preserve"> </v>
      </c>
      <c r="C75" s="359"/>
      <c r="D75" s="359" t="str">
        <f t="shared" si="1"/>
        <v xml:space="preserve"> </v>
      </c>
      <c r="E75" s="359"/>
      <c r="F75" s="359"/>
    </row>
    <row r="76" spans="1:11" ht="15.75">
      <c r="A76" s="538"/>
      <c r="B76" s="359" t="str">
        <f t="shared" si="0"/>
        <v xml:space="preserve"> </v>
      </c>
      <c r="C76" s="359"/>
      <c r="D76" s="359" t="str">
        <f t="shared" si="1"/>
        <v xml:space="preserve"> </v>
      </c>
      <c r="E76" s="359"/>
      <c r="F76" s="359"/>
    </row>
    <row r="77" spans="1:11" ht="15.75">
      <c r="A77" s="538"/>
      <c r="B77" s="359" t="str">
        <f t="shared" si="0"/>
        <v xml:space="preserve"> </v>
      </c>
      <c r="C77" s="359"/>
      <c r="D77" s="359" t="str">
        <f t="shared" si="1"/>
        <v xml:space="preserve"> </v>
      </c>
      <c r="E77" s="359"/>
      <c r="F77" s="359"/>
    </row>
    <row r="78" spans="1:11" ht="15.75">
      <c r="A78" s="538"/>
      <c r="B78" s="359" t="str">
        <f t="shared" si="0"/>
        <v xml:space="preserve"> </v>
      </c>
      <c r="C78" s="359"/>
      <c r="D78" s="359" t="str">
        <f t="shared" si="1"/>
        <v xml:space="preserve"> </v>
      </c>
      <c r="E78" s="359"/>
      <c r="F78" s="359"/>
    </row>
    <row r="79" spans="1:11" ht="15.75">
      <c r="A79" s="538"/>
      <c r="B79" s="359" t="str">
        <f t="shared" si="0"/>
        <v xml:space="preserve"> </v>
      </c>
      <c r="C79" s="359"/>
      <c r="D79" s="359" t="str">
        <f t="shared" si="1"/>
        <v xml:space="preserve"> </v>
      </c>
      <c r="E79" s="359"/>
      <c r="F79" s="359"/>
    </row>
    <row r="80" spans="1:11" ht="15.75">
      <c r="A80" s="538"/>
      <c r="B80" s="359" t="str">
        <f t="shared" si="0"/>
        <v xml:space="preserve"> </v>
      </c>
      <c r="C80" s="359"/>
      <c r="D80" s="359" t="str">
        <f t="shared" si="1"/>
        <v xml:space="preserve"> </v>
      </c>
      <c r="E80" s="359"/>
      <c r="F80" s="359"/>
    </row>
    <row r="81" spans="1:6" s="506" customFormat="1" ht="15.75">
      <c r="A81" s="538"/>
      <c r="B81" s="359" t="str">
        <f t="shared" si="0"/>
        <v xml:space="preserve"> </v>
      </c>
      <c r="C81" s="359"/>
      <c r="D81" s="359" t="str">
        <f t="shared" si="1"/>
        <v xml:space="preserve"> </v>
      </c>
      <c r="E81" s="359"/>
      <c r="F81" s="359"/>
    </row>
    <row r="82" spans="1:6" s="506" customFormat="1" ht="15.75">
      <c r="A82" s="538"/>
      <c r="B82" s="359" t="str">
        <f t="shared" si="0"/>
        <v xml:space="preserve"> </v>
      </c>
      <c r="C82" s="359"/>
      <c r="D82" s="359" t="str">
        <f t="shared" si="1"/>
        <v xml:space="preserve"> </v>
      </c>
      <c r="E82" s="359"/>
      <c r="F82" s="359"/>
    </row>
    <row r="83" spans="1:6" s="506" customFormat="1" ht="15.75">
      <c r="A83" s="538"/>
      <c r="B83" s="359" t="str">
        <f t="shared" si="0"/>
        <v xml:space="preserve"> </v>
      </c>
      <c r="C83" s="359"/>
      <c r="D83" s="359" t="str">
        <f t="shared" si="1"/>
        <v xml:space="preserve"> </v>
      </c>
      <c r="E83" s="359"/>
      <c r="F83" s="359"/>
    </row>
    <row r="84" spans="1:6" s="506" customFormat="1" ht="15.75">
      <c r="A84" s="538"/>
      <c r="B84" s="359" t="str">
        <f t="shared" si="0"/>
        <v xml:space="preserve"> </v>
      </c>
      <c r="C84" s="359"/>
      <c r="D84" s="359" t="str">
        <f t="shared" si="1"/>
        <v xml:space="preserve"> </v>
      </c>
      <c r="E84" s="359"/>
      <c r="F84" s="359"/>
    </row>
    <row r="85" spans="1:6" s="506" customFormat="1" ht="15.75">
      <c r="A85" s="538"/>
      <c r="B85" s="359" t="str">
        <f t="shared" si="0"/>
        <v xml:space="preserve"> </v>
      </c>
      <c r="C85" s="359"/>
      <c r="D85" s="359" t="str">
        <f t="shared" si="1"/>
        <v xml:space="preserve"> </v>
      </c>
      <c r="E85" s="359"/>
      <c r="F85" s="359"/>
    </row>
    <row r="86" spans="1:6" s="506" customFormat="1" ht="15.75">
      <c r="A86" s="538"/>
      <c r="B86" s="359" t="str">
        <f t="shared" si="0"/>
        <v xml:space="preserve"> </v>
      </c>
      <c r="C86" s="359"/>
      <c r="D86" s="359" t="str">
        <f t="shared" si="1"/>
        <v xml:space="preserve"> </v>
      </c>
      <c r="E86" s="359"/>
      <c r="F86" s="359"/>
    </row>
    <row r="87" spans="1:6" s="506" customFormat="1" ht="15.75">
      <c r="A87" s="538"/>
      <c r="B87" s="359" t="str">
        <f t="shared" si="0"/>
        <v xml:space="preserve"> </v>
      </c>
      <c r="C87" s="359"/>
      <c r="D87" s="359" t="str">
        <f t="shared" si="1"/>
        <v xml:space="preserve"> </v>
      </c>
      <c r="E87" s="359"/>
      <c r="F87" s="359"/>
    </row>
    <row r="88" spans="1:6" s="506" customFormat="1" ht="15.75">
      <c r="A88" s="538"/>
      <c r="B88" s="359" t="str">
        <f t="shared" si="0"/>
        <v xml:space="preserve"> </v>
      </c>
      <c r="C88" s="359"/>
      <c r="D88" s="359" t="str">
        <f t="shared" si="1"/>
        <v xml:space="preserve"> </v>
      </c>
      <c r="E88" s="359"/>
      <c r="F88" s="359"/>
    </row>
    <row r="89" spans="1:6" s="506" customFormat="1" ht="15.75">
      <c r="A89" s="538"/>
      <c r="B89" s="359" t="str">
        <f t="shared" si="0"/>
        <v xml:space="preserve"> </v>
      </c>
      <c r="C89" s="359"/>
      <c r="D89" s="359" t="str">
        <f t="shared" si="1"/>
        <v xml:space="preserve"> </v>
      </c>
      <c r="E89" s="359"/>
      <c r="F89" s="359"/>
    </row>
    <row r="90" spans="1:6" s="506" customFormat="1" ht="15.75">
      <c r="A90" s="538"/>
      <c r="B90" s="359" t="str">
        <f t="shared" si="0"/>
        <v xml:space="preserve"> </v>
      </c>
      <c r="C90" s="359"/>
      <c r="D90" s="359" t="str">
        <f t="shared" si="1"/>
        <v xml:space="preserve"> </v>
      </c>
      <c r="E90" s="359"/>
      <c r="F90" s="359"/>
    </row>
    <row r="91" spans="1:6" s="506" customFormat="1" ht="15.75">
      <c r="A91" s="538"/>
      <c r="B91" s="359" t="str">
        <f t="shared" si="0"/>
        <v xml:space="preserve"> </v>
      </c>
      <c r="C91" s="359"/>
      <c r="D91" s="359" t="str">
        <f t="shared" si="1"/>
        <v xml:space="preserve"> </v>
      </c>
      <c r="E91" s="359"/>
      <c r="F91" s="359"/>
    </row>
    <row r="92" spans="1:6" s="506" customFormat="1" ht="15.75">
      <c r="A92" s="538"/>
      <c r="B92" s="359" t="str">
        <f t="shared" si="0"/>
        <v xml:space="preserve"> </v>
      </c>
      <c r="C92" s="359"/>
      <c r="D92" s="359" t="str">
        <f t="shared" si="1"/>
        <v xml:space="preserve"> </v>
      </c>
      <c r="E92" s="359"/>
      <c r="F92" s="359"/>
    </row>
    <row r="93" spans="1:6" s="506" customFormat="1" ht="15.75">
      <c r="A93" s="538"/>
      <c r="B93" s="359" t="str">
        <f t="shared" si="0"/>
        <v xml:space="preserve"> </v>
      </c>
      <c r="C93" s="359"/>
      <c r="D93" s="359" t="str">
        <f t="shared" si="1"/>
        <v xml:space="preserve"> </v>
      </c>
      <c r="E93" s="359"/>
      <c r="F93" s="359"/>
    </row>
    <row r="94" spans="1:6" s="506" customFormat="1" ht="15.75">
      <c r="A94" s="538"/>
      <c r="B94" s="359" t="str">
        <f t="shared" si="0"/>
        <v xml:space="preserve"> </v>
      </c>
      <c r="C94" s="359"/>
      <c r="D94" s="359" t="str">
        <f t="shared" si="1"/>
        <v xml:space="preserve"> </v>
      </c>
      <c r="E94" s="359"/>
      <c r="F94" s="359"/>
    </row>
    <row r="95" spans="1:6" s="506" customFormat="1" ht="15.75">
      <c r="A95" s="538"/>
      <c r="B95" s="359" t="str">
        <f t="shared" si="0"/>
        <v xml:space="preserve"> </v>
      </c>
      <c r="C95" s="359"/>
      <c r="D95" s="359" t="str">
        <f t="shared" si="1"/>
        <v xml:space="preserve"> </v>
      </c>
      <c r="E95" s="359"/>
      <c r="F95" s="359"/>
    </row>
    <row r="96" spans="1:6" s="506" customFormat="1" ht="15.75">
      <c r="A96" s="538"/>
      <c r="B96" s="359" t="str">
        <f t="shared" si="0"/>
        <v xml:space="preserve"> </v>
      </c>
      <c r="C96" s="359"/>
      <c r="D96" s="359" t="str">
        <f t="shared" si="1"/>
        <v xml:space="preserve"> </v>
      </c>
      <c r="E96" s="359"/>
      <c r="F96" s="359"/>
    </row>
    <row r="97" spans="1:6" s="506" customFormat="1" ht="15.75">
      <c r="A97" s="538"/>
      <c r="B97" s="359" t="str">
        <f t="shared" si="0"/>
        <v xml:space="preserve"> </v>
      </c>
      <c r="C97" s="359"/>
      <c r="D97" s="359" t="str">
        <f t="shared" si="1"/>
        <v xml:space="preserve"> </v>
      </c>
      <c r="E97" s="359"/>
      <c r="F97" s="359"/>
    </row>
    <row r="98" spans="1:6" s="506" customFormat="1" ht="15.75">
      <c r="A98" s="538"/>
      <c r="B98" s="359" t="str">
        <f t="shared" si="0"/>
        <v xml:space="preserve"> </v>
      </c>
      <c r="C98" s="359"/>
      <c r="D98" s="359" t="str">
        <f t="shared" si="1"/>
        <v xml:space="preserve"> </v>
      </c>
      <c r="E98" s="359"/>
      <c r="F98" s="359"/>
    </row>
    <row r="99" spans="1:6" s="506" customFormat="1" ht="15.75">
      <c r="A99" s="538"/>
      <c r="B99" s="359" t="str">
        <f t="shared" si="0"/>
        <v xml:space="preserve"> </v>
      </c>
      <c r="C99" s="359"/>
      <c r="D99" s="359" t="str">
        <f t="shared" si="1"/>
        <v xml:space="preserve"> </v>
      </c>
      <c r="E99" s="359"/>
      <c r="F99" s="359"/>
    </row>
    <row r="100" spans="1:6" s="506" customFormat="1" ht="15.75">
      <c r="A100" s="538"/>
      <c r="B100" s="359" t="str">
        <f t="shared" si="0"/>
        <v xml:space="preserve"> </v>
      </c>
      <c r="C100" s="359"/>
      <c r="D100" s="359" t="str">
        <f t="shared" si="1"/>
        <v xml:space="preserve"> </v>
      </c>
      <c r="E100" s="359"/>
      <c r="F100" s="359"/>
    </row>
    <row r="101" spans="1:6" s="506" customFormat="1" ht="15.75">
      <c r="A101" s="538"/>
      <c r="B101" s="359" t="str">
        <f t="shared" si="0"/>
        <v xml:space="preserve"> </v>
      </c>
      <c r="C101" s="359"/>
      <c r="D101" s="359" t="str">
        <f t="shared" si="1"/>
        <v xml:space="preserve"> </v>
      </c>
      <c r="E101" s="359"/>
      <c r="F101" s="359"/>
    </row>
    <row r="102" spans="1:6" s="506" customFormat="1" ht="15.75">
      <c r="A102" s="538"/>
      <c r="B102" s="359" t="str">
        <f t="shared" si="0"/>
        <v xml:space="preserve"> </v>
      </c>
      <c r="C102" s="359"/>
      <c r="D102" s="359" t="str">
        <f t="shared" si="1"/>
        <v xml:space="preserve"> </v>
      </c>
      <c r="E102" s="359"/>
      <c r="F102" s="359"/>
    </row>
    <row r="103" spans="1:6" s="506" customFormat="1" ht="15.75">
      <c r="A103" s="538"/>
      <c r="B103" s="359" t="str">
        <f t="shared" si="0"/>
        <v xml:space="preserve"> </v>
      </c>
      <c r="C103" s="359"/>
      <c r="D103" s="359" t="str">
        <f t="shared" si="1"/>
        <v xml:space="preserve"> </v>
      </c>
      <c r="E103" s="359"/>
      <c r="F103" s="359"/>
    </row>
    <row r="104" spans="1:6" s="506" customFormat="1" ht="15.75">
      <c r="A104" s="538"/>
      <c r="B104" s="359" t="str">
        <f t="shared" si="0"/>
        <v xml:space="preserve"> </v>
      </c>
      <c r="C104" s="359"/>
      <c r="D104" s="359" t="str">
        <f t="shared" si="1"/>
        <v xml:space="preserve"> </v>
      </c>
      <c r="E104" s="359"/>
      <c r="F104" s="359"/>
    </row>
    <row r="105" spans="1:6" s="506" customFormat="1" ht="15.75">
      <c r="A105" s="538"/>
      <c r="B105" s="359" t="str">
        <f t="shared" ref="B105:B136" si="2">IF(C105=""," ",RANK(C105,$C$9:$C$996,0))</f>
        <v xml:space="preserve"> </v>
      </c>
      <c r="C105" s="359"/>
      <c r="D105" s="359" t="str">
        <f t="shared" si="1"/>
        <v xml:space="preserve"> </v>
      </c>
      <c r="E105" s="359"/>
      <c r="F105" s="359"/>
    </row>
    <row r="106" spans="1:6" s="506" customFormat="1" ht="15.75">
      <c r="A106" s="538"/>
      <c r="B106" s="359" t="str">
        <f t="shared" si="2"/>
        <v xml:space="preserve"> </v>
      </c>
      <c r="C106" s="359"/>
      <c r="D106" s="359" t="str">
        <f t="shared" si="1"/>
        <v xml:space="preserve"> </v>
      </c>
      <c r="E106" s="359"/>
      <c r="F106" s="359"/>
    </row>
    <row r="107" spans="1:6" s="506" customFormat="1" ht="15.75">
      <c r="A107" s="538"/>
      <c r="B107" s="359" t="str">
        <f t="shared" si="2"/>
        <v xml:space="preserve"> </v>
      </c>
      <c r="C107" s="359"/>
      <c r="D107" s="359" t="str">
        <f t="shared" si="1"/>
        <v xml:space="preserve"> </v>
      </c>
      <c r="E107" s="359"/>
      <c r="F107" s="359"/>
    </row>
    <row r="108" spans="1:6" s="506" customFormat="1" ht="15.75">
      <c r="A108" s="538"/>
      <c r="B108" s="359" t="str">
        <f t="shared" si="2"/>
        <v xml:space="preserve"> </v>
      </c>
      <c r="C108" s="359"/>
      <c r="D108" s="359" t="str">
        <f t="shared" si="1"/>
        <v xml:space="preserve"> </v>
      </c>
      <c r="E108" s="359"/>
      <c r="F108" s="359"/>
    </row>
    <row r="109" spans="1:6" s="506" customFormat="1" ht="15.75">
      <c r="A109" s="538"/>
      <c r="B109" s="359" t="str">
        <f t="shared" si="2"/>
        <v xml:space="preserve"> </v>
      </c>
      <c r="C109" s="359"/>
      <c r="D109" s="359" t="str">
        <f t="shared" si="1"/>
        <v xml:space="preserve"> </v>
      </c>
      <c r="E109" s="359"/>
      <c r="F109" s="359"/>
    </row>
    <row r="110" spans="1:6" s="506" customFormat="1" ht="15.75">
      <c r="A110" s="538"/>
      <c r="B110" s="359" t="str">
        <f t="shared" si="2"/>
        <v xml:space="preserve"> </v>
      </c>
      <c r="C110" s="359"/>
      <c r="D110" s="359" t="str">
        <f t="shared" si="1"/>
        <v xml:space="preserve"> </v>
      </c>
      <c r="E110" s="359"/>
      <c r="F110" s="359"/>
    </row>
    <row r="111" spans="1:6" s="506" customFormat="1" ht="15.75">
      <c r="A111" s="538"/>
      <c r="B111" s="359" t="str">
        <f t="shared" si="2"/>
        <v xml:space="preserve"> </v>
      </c>
      <c r="C111" s="359"/>
      <c r="D111" s="359" t="str">
        <f t="shared" si="1"/>
        <v xml:space="preserve"> </v>
      </c>
      <c r="E111" s="359"/>
      <c r="F111" s="359"/>
    </row>
    <row r="112" spans="1:6" s="506" customFormat="1" ht="15.75">
      <c r="A112" s="538"/>
      <c r="B112" s="359" t="str">
        <f t="shared" si="2"/>
        <v xml:space="preserve"> </v>
      </c>
      <c r="C112" s="359"/>
      <c r="D112" s="359" t="str">
        <f t="shared" si="1"/>
        <v xml:space="preserve"> </v>
      </c>
      <c r="E112" s="359"/>
      <c r="F112" s="359"/>
    </row>
    <row r="113" spans="1:6" s="506" customFormat="1" ht="15.75">
      <c r="A113" s="538"/>
      <c r="B113" s="359" t="str">
        <f t="shared" si="2"/>
        <v xml:space="preserve"> </v>
      </c>
      <c r="C113" s="359"/>
      <c r="D113" s="359" t="str">
        <f t="shared" si="1"/>
        <v xml:space="preserve"> </v>
      </c>
      <c r="E113" s="359"/>
      <c r="F113" s="359"/>
    </row>
    <row r="114" spans="1:6" s="506" customFormat="1" ht="15.75">
      <c r="A114" s="538"/>
      <c r="B114" s="359" t="str">
        <f t="shared" si="2"/>
        <v xml:space="preserve"> </v>
      </c>
      <c r="C114" s="359"/>
      <c r="D114" s="359" t="str">
        <f t="shared" si="1"/>
        <v xml:space="preserve"> </v>
      </c>
      <c r="E114" s="359"/>
      <c r="F114" s="359"/>
    </row>
    <row r="115" spans="1:6" s="506" customFormat="1" ht="15.75">
      <c r="A115" s="538"/>
      <c r="B115" s="359" t="str">
        <f t="shared" si="2"/>
        <v xml:space="preserve"> </v>
      </c>
      <c r="C115" s="359"/>
      <c r="D115" s="359" t="str">
        <f t="shared" si="1"/>
        <v xml:space="preserve"> </v>
      </c>
      <c r="E115" s="359"/>
      <c r="F115" s="359"/>
    </row>
    <row r="116" spans="1:6" s="506" customFormat="1" ht="15.75">
      <c r="A116" s="538"/>
      <c r="B116" s="359" t="str">
        <f t="shared" si="2"/>
        <v xml:space="preserve"> </v>
      </c>
      <c r="C116" s="359"/>
      <c r="D116" s="359" t="str">
        <f t="shared" si="1"/>
        <v xml:space="preserve"> </v>
      </c>
      <c r="E116" s="359"/>
      <c r="F116" s="359"/>
    </row>
    <row r="117" spans="1:6" s="506" customFormat="1" ht="15.75">
      <c r="A117" s="538"/>
      <c r="B117" s="359" t="str">
        <f t="shared" si="2"/>
        <v xml:space="preserve"> </v>
      </c>
      <c r="C117" s="359"/>
      <c r="D117" s="359" t="str">
        <f t="shared" si="1"/>
        <v xml:space="preserve"> </v>
      </c>
      <c r="E117" s="359"/>
      <c r="F117" s="359"/>
    </row>
    <row r="118" spans="1:6" s="506" customFormat="1" ht="15.75">
      <c r="A118" s="538"/>
      <c r="B118" s="359" t="str">
        <f t="shared" si="2"/>
        <v xml:space="preserve"> </v>
      </c>
      <c r="C118" s="359"/>
      <c r="D118" s="359" t="str">
        <f t="shared" si="1"/>
        <v xml:space="preserve"> </v>
      </c>
      <c r="E118" s="359"/>
      <c r="F118" s="359"/>
    </row>
    <row r="119" spans="1:6" s="506" customFormat="1" ht="15.75">
      <c r="A119" s="538"/>
      <c r="B119" s="359" t="str">
        <f t="shared" si="2"/>
        <v xml:space="preserve"> </v>
      </c>
      <c r="C119" s="359"/>
      <c r="D119" s="359" t="str">
        <f t="shared" si="1"/>
        <v xml:space="preserve"> </v>
      </c>
      <c r="E119" s="359"/>
      <c r="F119" s="359"/>
    </row>
    <row r="120" spans="1:6" s="506" customFormat="1" ht="15.75">
      <c r="A120" s="538"/>
      <c r="B120" s="359" t="str">
        <f t="shared" si="2"/>
        <v xml:space="preserve"> </v>
      </c>
      <c r="C120" s="359"/>
      <c r="D120" s="359" t="str">
        <f t="shared" si="1"/>
        <v xml:space="preserve"> </v>
      </c>
      <c r="E120" s="359"/>
      <c r="F120" s="359"/>
    </row>
    <row r="121" spans="1:6" s="506" customFormat="1" ht="15.75">
      <c r="A121" s="538"/>
      <c r="B121" s="359" t="str">
        <f t="shared" si="2"/>
        <v xml:space="preserve"> </v>
      </c>
      <c r="C121" s="359"/>
      <c r="D121" s="359" t="str">
        <f t="shared" si="1"/>
        <v xml:space="preserve"> </v>
      </c>
      <c r="E121" s="359"/>
      <c r="F121" s="359"/>
    </row>
    <row r="122" spans="1:6" s="506" customFormat="1" ht="15.75">
      <c r="A122" s="538"/>
      <c r="B122" s="359" t="str">
        <f t="shared" si="2"/>
        <v xml:space="preserve"> </v>
      </c>
      <c r="C122" s="359"/>
      <c r="D122" s="359" t="str">
        <f t="shared" si="1"/>
        <v xml:space="preserve"> </v>
      </c>
      <c r="E122" s="359"/>
      <c r="F122" s="359"/>
    </row>
    <row r="123" spans="1:6" s="506" customFormat="1" ht="15.75">
      <c r="A123" s="538"/>
      <c r="B123" s="359" t="str">
        <f t="shared" si="2"/>
        <v xml:space="preserve"> </v>
      </c>
      <c r="C123" s="359"/>
      <c r="D123" s="359" t="str">
        <f t="shared" si="1"/>
        <v xml:space="preserve"> </v>
      </c>
      <c r="E123" s="359"/>
      <c r="F123" s="359"/>
    </row>
    <row r="124" spans="1:6" s="506" customFormat="1" ht="15.75">
      <c r="A124" s="538"/>
      <c r="B124" s="359" t="str">
        <f t="shared" si="2"/>
        <v xml:space="preserve"> </v>
      </c>
      <c r="C124" s="359"/>
      <c r="D124" s="359" t="str">
        <f t="shared" si="1"/>
        <v xml:space="preserve"> </v>
      </c>
      <c r="E124" s="359"/>
      <c r="F124" s="359"/>
    </row>
    <row r="125" spans="1:6" s="506" customFormat="1" ht="15.75">
      <c r="A125" s="538"/>
      <c r="B125" s="359" t="str">
        <f t="shared" si="2"/>
        <v xml:space="preserve"> </v>
      </c>
      <c r="C125" s="359"/>
      <c r="D125" s="359" t="str">
        <f t="shared" si="1"/>
        <v xml:space="preserve"> </v>
      </c>
      <c r="E125" s="359"/>
      <c r="F125" s="359"/>
    </row>
    <row r="126" spans="1:6" s="506" customFormat="1" ht="15.75">
      <c r="A126" s="538"/>
      <c r="B126" s="359" t="str">
        <f t="shared" si="2"/>
        <v xml:space="preserve"> </v>
      </c>
      <c r="C126" s="359"/>
      <c r="D126" s="359" t="str">
        <f t="shared" si="1"/>
        <v xml:space="preserve"> </v>
      </c>
      <c r="E126" s="359"/>
      <c r="F126" s="359"/>
    </row>
    <row r="127" spans="1:6" s="506" customFormat="1" ht="15.75">
      <c r="A127" s="538"/>
      <c r="B127" s="359" t="str">
        <f t="shared" si="2"/>
        <v xml:space="preserve"> </v>
      </c>
      <c r="C127" s="359"/>
      <c r="D127" s="359" t="str">
        <f t="shared" si="1"/>
        <v xml:space="preserve"> </v>
      </c>
      <c r="E127" s="359"/>
      <c r="F127" s="359"/>
    </row>
    <row r="128" spans="1:6" s="506" customFormat="1" ht="15.75">
      <c r="A128" s="538"/>
      <c r="B128" s="359" t="str">
        <f t="shared" si="2"/>
        <v xml:space="preserve"> </v>
      </c>
      <c r="C128" s="359"/>
      <c r="D128" s="359" t="str">
        <f t="shared" si="1"/>
        <v xml:space="preserve"> </v>
      </c>
      <c r="E128" s="359"/>
      <c r="F128" s="359"/>
    </row>
    <row r="129" spans="1:6" s="506" customFormat="1" ht="15.75">
      <c r="A129" s="538"/>
      <c r="B129" s="359" t="str">
        <f t="shared" si="2"/>
        <v xml:space="preserve"> </v>
      </c>
      <c r="C129" s="359"/>
      <c r="D129" s="359" t="str">
        <f t="shared" si="1"/>
        <v xml:space="preserve"> </v>
      </c>
      <c r="E129" s="359"/>
      <c r="F129" s="359"/>
    </row>
    <row r="130" spans="1:6" s="506" customFormat="1" ht="15.75">
      <c r="A130" s="538"/>
      <c r="B130" s="359" t="str">
        <f t="shared" si="2"/>
        <v xml:space="preserve"> </v>
      </c>
      <c r="C130" s="359"/>
      <c r="D130" s="359" t="str">
        <f t="shared" si="1"/>
        <v xml:space="preserve"> </v>
      </c>
      <c r="E130" s="359"/>
      <c r="F130" s="359"/>
    </row>
    <row r="131" spans="1:6" s="506" customFormat="1" ht="15.75">
      <c r="A131" s="538"/>
      <c r="B131" s="359" t="str">
        <f t="shared" si="2"/>
        <v xml:space="preserve"> </v>
      </c>
      <c r="C131" s="359"/>
      <c r="D131" s="359" t="str">
        <f t="shared" si="1"/>
        <v xml:space="preserve"> </v>
      </c>
      <c r="E131" s="359"/>
      <c r="F131" s="359"/>
    </row>
    <row r="132" spans="1:6" s="506" customFormat="1" ht="15.75">
      <c r="A132" s="538"/>
      <c r="B132" s="359" t="str">
        <f t="shared" si="2"/>
        <v xml:space="preserve"> </v>
      </c>
      <c r="C132" s="359"/>
      <c r="D132" s="359" t="str">
        <f t="shared" si="1"/>
        <v xml:space="preserve"> </v>
      </c>
      <c r="E132" s="359"/>
      <c r="F132" s="359"/>
    </row>
    <row r="133" spans="1:6" s="506" customFormat="1" ht="15.75">
      <c r="A133" s="538"/>
      <c r="B133" s="359" t="str">
        <f t="shared" si="2"/>
        <v xml:space="preserve"> </v>
      </c>
      <c r="C133" s="359"/>
      <c r="D133" s="359" t="str">
        <f t="shared" si="1"/>
        <v xml:space="preserve"> </v>
      </c>
      <c r="E133" s="359"/>
      <c r="F133" s="359"/>
    </row>
    <row r="134" spans="1:6" s="506" customFormat="1" ht="15.75">
      <c r="A134" s="538"/>
      <c r="B134" s="359" t="str">
        <f t="shared" si="2"/>
        <v xml:space="preserve"> </v>
      </c>
      <c r="C134" s="359"/>
      <c r="D134" s="359" t="str">
        <f t="shared" si="1"/>
        <v xml:space="preserve"> </v>
      </c>
      <c r="E134" s="359"/>
      <c r="F134" s="359"/>
    </row>
    <row r="135" spans="1:6" s="506" customFormat="1" ht="15.75">
      <c r="A135" s="538"/>
      <c r="B135" s="359" t="str">
        <f t="shared" si="2"/>
        <v xml:space="preserve"> </v>
      </c>
      <c r="C135" s="359"/>
      <c r="D135" s="359" t="str">
        <f t="shared" ref="D135:D198" si="3">IF(E135=""," ",RANK(E135,$E$9:$E$996,0))</f>
        <v xml:space="preserve"> </v>
      </c>
      <c r="E135" s="359"/>
      <c r="F135" s="359"/>
    </row>
    <row r="136" spans="1:6" s="506" customFormat="1" ht="15.75">
      <c r="A136" s="538"/>
      <c r="B136" s="359" t="str">
        <f t="shared" si="2"/>
        <v xml:space="preserve"> </v>
      </c>
      <c r="C136" s="359"/>
      <c r="D136" s="359" t="str">
        <f t="shared" si="3"/>
        <v xml:space="preserve"> </v>
      </c>
      <c r="E136" s="359"/>
      <c r="F136" s="359"/>
    </row>
    <row r="137" spans="1:6" s="506" customFormat="1" ht="15.75">
      <c r="A137" s="538"/>
      <c r="B137" s="359" t="str">
        <f t="shared" ref="B137:B168" si="4">IF(C137=""," ",RANK(C137,$C$9:$C$996,0))</f>
        <v xml:space="preserve"> </v>
      </c>
      <c r="C137" s="359"/>
      <c r="D137" s="359" t="str">
        <f t="shared" si="3"/>
        <v xml:space="preserve"> </v>
      </c>
      <c r="E137" s="359"/>
      <c r="F137" s="359"/>
    </row>
    <row r="138" spans="1:6" s="506" customFormat="1" ht="15.75">
      <c r="A138" s="538"/>
      <c r="B138" s="359" t="str">
        <f t="shared" si="4"/>
        <v xml:space="preserve"> </v>
      </c>
      <c r="C138" s="359"/>
      <c r="D138" s="359" t="str">
        <f t="shared" si="3"/>
        <v xml:space="preserve"> </v>
      </c>
      <c r="E138" s="359"/>
      <c r="F138" s="359"/>
    </row>
    <row r="139" spans="1:6" s="506" customFormat="1" ht="15.75">
      <c r="A139" s="538"/>
      <c r="B139" s="359" t="str">
        <f t="shared" si="4"/>
        <v xml:space="preserve"> </v>
      </c>
      <c r="C139" s="359"/>
      <c r="D139" s="359" t="str">
        <f t="shared" si="3"/>
        <v xml:space="preserve"> </v>
      </c>
      <c r="E139" s="359"/>
      <c r="F139" s="359"/>
    </row>
    <row r="140" spans="1:6" s="506" customFormat="1" ht="15.75">
      <c r="A140" s="538"/>
      <c r="B140" s="359" t="str">
        <f t="shared" si="4"/>
        <v xml:space="preserve"> </v>
      </c>
      <c r="C140" s="359"/>
      <c r="D140" s="359" t="str">
        <f t="shared" si="3"/>
        <v xml:space="preserve"> </v>
      </c>
      <c r="E140" s="359"/>
      <c r="F140" s="359"/>
    </row>
    <row r="141" spans="1:6" s="506" customFormat="1" ht="15.75">
      <c r="A141" s="538"/>
      <c r="B141" s="359" t="str">
        <f t="shared" si="4"/>
        <v xml:space="preserve"> </v>
      </c>
      <c r="C141" s="359"/>
      <c r="D141" s="359" t="str">
        <f t="shared" si="3"/>
        <v xml:space="preserve"> </v>
      </c>
      <c r="E141" s="359"/>
      <c r="F141" s="359"/>
    </row>
    <row r="142" spans="1:6" s="506" customFormat="1" ht="15.75">
      <c r="A142" s="538"/>
      <c r="B142" s="359" t="str">
        <f t="shared" si="4"/>
        <v xml:space="preserve"> </v>
      </c>
      <c r="C142" s="359"/>
      <c r="D142" s="359" t="str">
        <f t="shared" si="3"/>
        <v xml:space="preserve"> </v>
      </c>
      <c r="E142" s="359"/>
      <c r="F142" s="359"/>
    </row>
    <row r="143" spans="1:6" s="506" customFormat="1" ht="15.75">
      <c r="A143" s="538"/>
      <c r="B143" s="359" t="str">
        <f t="shared" si="4"/>
        <v xml:space="preserve"> </v>
      </c>
      <c r="C143" s="359"/>
      <c r="D143" s="359" t="str">
        <f t="shared" si="3"/>
        <v xml:space="preserve"> </v>
      </c>
      <c r="E143" s="359"/>
      <c r="F143" s="359"/>
    </row>
    <row r="144" spans="1:6" s="506" customFormat="1" ht="15.75">
      <c r="A144" s="538"/>
      <c r="B144" s="359" t="str">
        <f t="shared" si="4"/>
        <v xml:space="preserve"> </v>
      </c>
      <c r="C144" s="359"/>
      <c r="D144" s="359" t="str">
        <f t="shared" si="3"/>
        <v xml:space="preserve"> </v>
      </c>
      <c r="E144" s="359"/>
      <c r="F144" s="359"/>
    </row>
    <row r="145" spans="1:6" s="506" customFormat="1" ht="15.75">
      <c r="A145" s="538"/>
      <c r="B145" s="359" t="str">
        <f t="shared" si="4"/>
        <v xml:space="preserve"> </v>
      </c>
      <c r="C145" s="359"/>
      <c r="D145" s="359" t="str">
        <f t="shared" si="3"/>
        <v xml:space="preserve"> </v>
      </c>
      <c r="E145" s="359"/>
      <c r="F145" s="359"/>
    </row>
    <row r="146" spans="1:6" s="506" customFormat="1" ht="15.75">
      <c r="A146" s="538"/>
      <c r="B146" s="359" t="str">
        <f t="shared" si="4"/>
        <v xml:space="preserve"> </v>
      </c>
      <c r="C146" s="359"/>
      <c r="D146" s="359" t="str">
        <f t="shared" si="3"/>
        <v xml:space="preserve"> </v>
      </c>
      <c r="E146" s="359"/>
      <c r="F146" s="359"/>
    </row>
    <row r="147" spans="1:6" s="506" customFormat="1" ht="15.75">
      <c r="A147" s="538"/>
      <c r="B147" s="359" t="str">
        <f t="shared" si="4"/>
        <v xml:space="preserve"> </v>
      </c>
      <c r="C147" s="359"/>
      <c r="D147" s="359" t="str">
        <f t="shared" si="3"/>
        <v xml:space="preserve"> </v>
      </c>
      <c r="E147" s="359"/>
      <c r="F147" s="359"/>
    </row>
    <row r="148" spans="1:6" s="506" customFormat="1" ht="15.75">
      <c r="A148" s="538"/>
      <c r="B148" s="359" t="str">
        <f t="shared" si="4"/>
        <v xml:space="preserve"> </v>
      </c>
      <c r="C148" s="359"/>
      <c r="D148" s="359" t="str">
        <f t="shared" si="3"/>
        <v xml:space="preserve"> </v>
      </c>
      <c r="E148" s="359"/>
      <c r="F148" s="359"/>
    </row>
    <row r="149" spans="1:6" s="506" customFormat="1" ht="15.75">
      <c r="A149" s="538"/>
      <c r="B149" s="359" t="str">
        <f t="shared" si="4"/>
        <v xml:space="preserve"> </v>
      </c>
      <c r="C149" s="359"/>
      <c r="D149" s="359" t="str">
        <f t="shared" si="3"/>
        <v xml:space="preserve"> </v>
      </c>
      <c r="E149" s="359"/>
      <c r="F149" s="359"/>
    </row>
    <row r="150" spans="1:6" s="506" customFormat="1" ht="15.75">
      <c r="A150" s="538"/>
      <c r="B150" s="359" t="str">
        <f t="shared" si="4"/>
        <v xml:space="preserve"> </v>
      </c>
      <c r="C150" s="359"/>
      <c r="D150" s="359" t="str">
        <f t="shared" si="3"/>
        <v xml:space="preserve"> </v>
      </c>
      <c r="E150" s="359"/>
      <c r="F150" s="359"/>
    </row>
    <row r="151" spans="1:6" s="506" customFormat="1" ht="15.75">
      <c r="A151" s="538"/>
      <c r="B151" s="359" t="str">
        <f t="shared" si="4"/>
        <v xml:space="preserve"> </v>
      </c>
      <c r="C151" s="359"/>
      <c r="D151" s="359" t="str">
        <f t="shared" si="3"/>
        <v xml:space="preserve"> </v>
      </c>
      <c r="E151" s="359"/>
      <c r="F151" s="359"/>
    </row>
    <row r="152" spans="1:6" s="506" customFormat="1" ht="15.75">
      <c r="A152" s="538"/>
      <c r="B152" s="359" t="str">
        <f t="shared" si="4"/>
        <v xml:space="preserve"> </v>
      </c>
      <c r="C152" s="359"/>
      <c r="D152" s="359" t="str">
        <f t="shared" si="3"/>
        <v xml:space="preserve"> </v>
      </c>
      <c r="E152" s="359"/>
      <c r="F152" s="359"/>
    </row>
    <row r="153" spans="1:6" s="506" customFormat="1" ht="15.75">
      <c r="A153" s="538"/>
      <c r="B153" s="359" t="str">
        <f t="shared" si="4"/>
        <v xml:space="preserve"> </v>
      </c>
      <c r="C153" s="359"/>
      <c r="D153" s="359" t="str">
        <f t="shared" si="3"/>
        <v xml:space="preserve"> </v>
      </c>
      <c r="E153" s="359"/>
      <c r="F153" s="359"/>
    </row>
    <row r="154" spans="1:6" s="506" customFormat="1" ht="15.75">
      <c r="A154" s="538"/>
      <c r="B154" s="359" t="str">
        <f t="shared" si="4"/>
        <v xml:space="preserve"> </v>
      </c>
      <c r="C154" s="359"/>
      <c r="D154" s="359" t="str">
        <f t="shared" si="3"/>
        <v xml:space="preserve"> </v>
      </c>
      <c r="E154" s="359"/>
      <c r="F154" s="359"/>
    </row>
    <row r="155" spans="1:6" s="506" customFormat="1" ht="15.75">
      <c r="A155" s="538"/>
      <c r="B155" s="359" t="str">
        <f t="shared" si="4"/>
        <v xml:space="preserve"> </v>
      </c>
      <c r="C155" s="359"/>
      <c r="D155" s="359" t="str">
        <f t="shared" si="3"/>
        <v xml:space="preserve"> </v>
      </c>
      <c r="E155" s="359"/>
      <c r="F155" s="359"/>
    </row>
    <row r="156" spans="1:6" s="506" customFormat="1" ht="15.75">
      <c r="A156" s="538"/>
      <c r="B156" s="359" t="str">
        <f t="shared" si="4"/>
        <v xml:space="preserve"> </v>
      </c>
      <c r="C156" s="359"/>
      <c r="D156" s="359" t="str">
        <f t="shared" si="3"/>
        <v xml:space="preserve"> </v>
      </c>
      <c r="E156" s="359"/>
      <c r="F156" s="359"/>
    </row>
    <row r="157" spans="1:6" s="506" customFormat="1" ht="15.75">
      <c r="A157" s="538"/>
      <c r="B157" s="359" t="str">
        <f t="shared" si="4"/>
        <v xml:space="preserve"> </v>
      </c>
      <c r="C157" s="359"/>
      <c r="D157" s="359" t="str">
        <f t="shared" si="3"/>
        <v xml:space="preserve"> </v>
      </c>
      <c r="E157" s="359"/>
      <c r="F157" s="359"/>
    </row>
    <row r="158" spans="1:6" s="506" customFormat="1" ht="15.75">
      <c r="A158" s="538"/>
      <c r="B158" s="359" t="str">
        <f t="shared" si="4"/>
        <v xml:space="preserve"> </v>
      </c>
      <c r="C158" s="359"/>
      <c r="D158" s="359" t="str">
        <f t="shared" si="3"/>
        <v xml:space="preserve"> </v>
      </c>
      <c r="E158" s="359"/>
      <c r="F158" s="359"/>
    </row>
    <row r="159" spans="1:6" s="506" customFormat="1" ht="15.75">
      <c r="A159" s="538"/>
      <c r="B159" s="359" t="str">
        <f t="shared" si="4"/>
        <v xml:space="preserve"> </v>
      </c>
      <c r="C159" s="359"/>
      <c r="D159" s="359" t="str">
        <f t="shared" si="3"/>
        <v xml:space="preserve"> </v>
      </c>
      <c r="E159" s="359"/>
      <c r="F159" s="359"/>
    </row>
    <row r="160" spans="1:6" s="506" customFormat="1" ht="15.75">
      <c r="A160" s="538"/>
      <c r="B160" s="359" t="str">
        <f t="shared" si="4"/>
        <v xml:space="preserve"> </v>
      </c>
      <c r="C160" s="359"/>
      <c r="D160" s="359" t="str">
        <f t="shared" si="3"/>
        <v xml:space="preserve"> </v>
      </c>
      <c r="E160" s="359"/>
      <c r="F160" s="359"/>
    </row>
    <row r="161" spans="1:6" s="506" customFormat="1" ht="15.75">
      <c r="A161" s="538"/>
      <c r="B161" s="359" t="str">
        <f t="shared" si="4"/>
        <v xml:space="preserve"> </v>
      </c>
      <c r="C161" s="359"/>
      <c r="D161" s="359" t="str">
        <f t="shared" si="3"/>
        <v xml:space="preserve"> </v>
      </c>
      <c r="E161" s="359"/>
      <c r="F161" s="359"/>
    </row>
    <row r="162" spans="1:6" s="506" customFormat="1" ht="15.75">
      <c r="A162" s="538"/>
      <c r="B162" s="359" t="str">
        <f t="shared" si="4"/>
        <v xml:space="preserve"> </v>
      </c>
      <c r="C162" s="359"/>
      <c r="D162" s="359" t="str">
        <f t="shared" si="3"/>
        <v xml:space="preserve"> </v>
      </c>
      <c r="E162" s="359"/>
      <c r="F162" s="359"/>
    </row>
    <row r="163" spans="1:6" s="506" customFormat="1" ht="15.75">
      <c r="A163" s="538"/>
      <c r="B163" s="359" t="str">
        <f t="shared" si="4"/>
        <v xml:space="preserve"> </v>
      </c>
      <c r="C163" s="359"/>
      <c r="D163" s="359" t="str">
        <f t="shared" si="3"/>
        <v xml:space="preserve"> </v>
      </c>
      <c r="E163" s="359"/>
      <c r="F163" s="359"/>
    </row>
    <row r="164" spans="1:6" s="506" customFormat="1" ht="15.75">
      <c r="A164" s="538"/>
      <c r="B164" s="359" t="str">
        <f t="shared" si="4"/>
        <v xml:space="preserve"> </v>
      </c>
      <c r="C164" s="359"/>
      <c r="D164" s="359" t="str">
        <f t="shared" si="3"/>
        <v xml:space="preserve"> </v>
      </c>
      <c r="E164" s="359"/>
      <c r="F164" s="359"/>
    </row>
    <row r="165" spans="1:6" s="506" customFormat="1" ht="15.75">
      <c r="A165" s="538"/>
      <c r="B165" s="359" t="str">
        <f t="shared" si="4"/>
        <v xml:space="preserve"> </v>
      </c>
      <c r="C165" s="359"/>
      <c r="D165" s="359" t="str">
        <f t="shared" si="3"/>
        <v xml:space="preserve"> </v>
      </c>
      <c r="E165" s="359"/>
      <c r="F165" s="359"/>
    </row>
    <row r="166" spans="1:6" s="506" customFormat="1" ht="15.75">
      <c r="A166" s="538"/>
      <c r="B166" s="359" t="str">
        <f t="shared" si="4"/>
        <v xml:space="preserve"> </v>
      </c>
      <c r="C166" s="359"/>
      <c r="D166" s="359" t="str">
        <f t="shared" si="3"/>
        <v xml:space="preserve"> </v>
      </c>
      <c r="E166" s="359"/>
      <c r="F166" s="359"/>
    </row>
    <row r="167" spans="1:6" s="506" customFormat="1" ht="15.75">
      <c r="A167" s="538"/>
      <c r="B167" s="359" t="str">
        <f t="shared" si="4"/>
        <v xml:space="preserve"> </v>
      </c>
      <c r="C167" s="359"/>
      <c r="D167" s="359" t="str">
        <f t="shared" si="3"/>
        <v xml:space="preserve"> </v>
      </c>
      <c r="E167" s="359"/>
      <c r="F167" s="359"/>
    </row>
    <row r="168" spans="1:6" s="506" customFormat="1" ht="15.75">
      <c r="A168" s="538"/>
      <c r="B168" s="359" t="str">
        <f t="shared" si="4"/>
        <v xml:space="preserve"> </v>
      </c>
      <c r="C168" s="359"/>
      <c r="D168" s="359" t="str">
        <f t="shared" si="3"/>
        <v xml:space="preserve"> </v>
      </c>
      <c r="E168" s="359"/>
      <c r="F168" s="359"/>
    </row>
    <row r="169" spans="1:6" s="506" customFormat="1" ht="15.75">
      <c r="A169" s="538"/>
      <c r="B169" s="359" t="str">
        <f t="shared" ref="B169:B200" si="5">IF(C169=""," ",RANK(C169,$C$9:$C$996,0))</f>
        <v xml:space="preserve"> </v>
      </c>
      <c r="C169" s="359"/>
      <c r="D169" s="359" t="str">
        <f t="shared" si="3"/>
        <v xml:space="preserve"> </v>
      </c>
      <c r="E169" s="359"/>
      <c r="F169" s="359"/>
    </row>
    <row r="170" spans="1:6" s="506" customFormat="1" ht="15.75">
      <c r="A170" s="538"/>
      <c r="B170" s="359" t="str">
        <f t="shared" si="5"/>
        <v xml:space="preserve"> </v>
      </c>
      <c r="C170" s="359"/>
      <c r="D170" s="359" t="str">
        <f t="shared" si="3"/>
        <v xml:space="preserve"> </v>
      </c>
      <c r="E170" s="359"/>
      <c r="F170" s="359"/>
    </row>
    <row r="171" spans="1:6" s="506" customFormat="1" ht="15.75">
      <c r="A171" s="538"/>
      <c r="B171" s="359" t="str">
        <f t="shared" si="5"/>
        <v xml:space="preserve"> </v>
      </c>
      <c r="C171" s="359"/>
      <c r="D171" s="359" t="str">
        <f t="shared" si="3"/>
        <v xml:space="preserve"> </v>
      </c>
      <c r="E171" s="359"/>
      <c r="F171" s="359"/>
    </row>
    <row r="172" spans="1:6" s="506" customFormat="1" ht="15.75">
      <c r="A172" s="538"/>
      <c r="B172" s="359" t="str">
        <f t="shared" si="5"/>
        <v xml:space="preserve"> </v>
      </c>
      <c r="C172" s="359"/>
      <c r="D172" s="359" t="str">
        <f t="shared" si="3"/>
        <v xml:space="preserve"> </v>
      </c>
      <c r="E172" s="359"/>
      <c r="F172" s="359"/>
    </row>
    <row r="173" spans="1:6" s="506" customFormat="1" ht="15.75">
      <c r="A173" s="538"/>
      <c r="B173" s="359" t="str">
        <f t="shared" si="5"/>
        <v xml:space="preserve"> </v>
      </c>
      <c r="C173" s="359"/>
      <c r="D173" s="359" t="str">
        <f t="shared" si="3"/>
        <v xml:space="preserve"> </v>
      </c>
      <c r="E173" s="359"/>
      <c r="F173" s="359"/>
    </row>
    <row r="174" spans="1:6" s="506" customFormat="1" ht="15.75">
      <c r="A174" s="538"/>
      <c r="B174" s="359" t="str">
        <f t="shared" si="5"/>
        <v xml:space="preserve"> </v>
      </c>
      <c r="C174" s="359"/>
      <c r="D174" s="359" t="str">
        <f t="shared" si="3"/>
        <v xml:space="preserve"> </v>
      </c>
      <c r="E174" s="359"/>
      <c r="F174" s="359"/>
    </row>
    <row r="175" spans="1:6" s="506" customFormat="1" ht="15.75">
      <c r="A175" s="538"/>
      <c r="B175" s="359" t="str">
        <f t="shared" si="5"/>
        <v xml:space="preserve"> </v>
      </c>
      <c r="C175" s="359"/>
      <c r="D175" s="359" t="str">
        <f t="shared" si="3"/>
        <v xml:space="preserve"> </v>
      </c>
      <c r="E175" s="359"/>
      <c r="F175" s="359"/>
    </row>
    <row r="176" spans="1:6" s="506" customFormat="1" ht="15.75">
      <c r="A176" s="538"/>
      <c r="B176" s="359" t="str">
        <f t="shared" si="5"/>
        <v xml:space="preserve"> </v>
      </c>
      <c r="C176" s="359"/>
      <c r="D176" s="359" t="str">
        <f t="shared" si="3"/>
        <v xml:space="preserve"> </v>
      </c>
      <c r="E176" s="359"/>
      <c r="F176" s="359"/>
    </row>
    <row r="177" spans="1:6" s="506" customFormat="1" ht="15.75">
      <c r="A177" s="538"/>
      <c r="B177" s="359" t="str">
        <f t="shared" si="5"/>
        <v xml:space="preserve"> </v>
      </c>
      <c r="C177" s="359"/>
      <c r="D177" s="359" t="str">
        <f t="shared" si="3"/>
        <v xml:space="preserve"> </v>
      </c>
      <c r="E177" s="359"/>
      <c r="F177" s="359"/>
    </row>
    <row r="178" spans="1:6" s="506" customFormat="1" ht="15.75">
      <c r="A178" s="538"/>
      <c r="B178" s="359" t="str">
        <f t="shared" si="5"/>
        <v xml:space="preserve"> </v>
      </c>
      <c r="C178" s="359"/>
      <c r="D178" s="359" t="str">
        <f t="shared" si="3"/>
        <v xml:space="preserve"> </v>
      </c>
      <c r="E178" s="359"/>
      <c r="F178" s="359"/>
    </row>
    <row r="179" spans="1:6" s="506" customFormat="1" ht="15.75">
      <c r="A179" s="538"/>
      <c r="B179" s="359" t="str">
        <f t="shared" si="5"/>
        <v xml:space="preserve"> </v>
      </c>
      <c r="C179" s="359"/>
      <c r="D179" s="359" t="str">
        <f t="shared" si="3"/>
        <v xml:space="preserve"> </v>
      </c>
      <c r="E179" s="359"/>
      <c r="F179" s="359"/>
    </row>
    <row r="180" spans="1:6" s="506" customFormat="1" ht="15.75">
      <c r="A180" s="538"/>
      <c r="B180" s="359" t="str">
        <f t="shared" si="5"/>
        <v xml:space="preserve"> </v>
      </c>
      <c r="C180" s="359"/>
      <c r="D180" s="359" t="str">
        <f t="shared" si="3"/>
        <v xml:space="preserve"> </v>
      </c>
      <c r="E180" s="359"/>
      <c r="F180" s="359"/>
    </row>
    <row r="181" spans="1:6" s="506" customFormat="1" ht="15.75">
      <c r="A181" s="538"/>
      <c r="B181" s="359" t="str">
        <f t="shared" si="5"/>
        <v xml:space="preserve"> </v>
      </c>
      <c r="C181" s="359"/>
      <c r="D181" s="359" t="str">
        <f t="shared" si="3"/>
        <v xml:space="preserve"> </v>
      </c>
      <c r="E181" s="359"/>
      <c r="F181" s="359"/>
    </row>
    <row r="182" spans="1:6" s="506" customFormat="1" ht="15.75">
      <c r="A182" s="538"/>
      <c r="B182" s="359" t="str">
        <f t="shared" si="5"/>
        <v xml:space="preserve"> </v>
      </c>
      <c r="C182" s="359"/>
      <c r="D182" s="359" t="str">
        <f t="shared" si="3"/>
        <v xml:space="preserve"> </v>
      </c>
      <c r="E182" s="359"/>
      <c r="F182" s="359"/>
    </row>
    <row r="183" spans="1:6" s="506" customFormat="1" ht="15.75">
      <c r="A183" s="538"/>
      <c r="B183" s="359" t="str">
        <f t="shared" si="5"/>
        <v xml:space="preserve"> </v>
      </c>
      <c r="C183" s="359"/>
      <c r="D183" s="359" t="str">
        <f t="shared" si="3"/>
        <v xml:space="preserve"> </v>
      </c>
      <c r="E183" s="359"/>
      <c r="F183" s="359"/>
    </row>
    <row r="184" spans="1:6" s="506" customFormat="1" ht="15.75">
      <c r="A184" s="538"/>
      <c r="B184" s="359" t="str">
        <f t="shared" si="5"/>
        <v xml:space="preserve"> </v>
      </c>
      <c r="C184" s="359"/>
      <c r="D184" s="359" t="str">
        <f t="shared" si="3"/>
        <v xml:space="preserve"> </v>
      </c>
      <c r="E184" s="359"/>
      <c r="F184" s="359"/>
    </row>
    <row r="185" spans="1:6" s="506" customFormat="1" ht="15.75">
      <c r="A185" s="538"/>
      <c r="B185" s="359" t="str">
        <f t="shared" si="5"/>
        <v xml:space="preserve"> </v>
      </c>
      <c r="C185" s="359"/>
      <c r="D185" s="359" t="str">
        <f t="shared" si="3"/>
        <v xml:space="preserve"> </v>
      </c>
      <c r="E185" s="359"/>
      <c r="F185" s="359"/>
    </row>
    <row r="186" spans="1:6" s="506" customFormat="1" ht="15.75">
      <c r="A186" s="538"/>
      <c r="B186" s="359" t="str">
        <f t="shared" si="5"/>
        <v xml:space="preserve"> </v>
      </c>
      <c r="C186" s="359"/>
      <c r="D186" s="359" t="str">
        <f t="shared" si="3"/>
        <v xml:space="preserve"> </v>
      </c>
      <c r="E186" s="359"/>
      <c r="F186" s="359"/>
    </row>
    <row r="187" spans="1:6" s="506" customFormat="1" ht="15.75">
      <c r="A187" s="538"/>
      <c r="B187" s="359" t="str">
        <f t="shared" si="5"/>
        <v xml:space="preserve"> </v>
      </c>
      <c r="C187" s="359"/>
      <c r="D187" s="359" t="str">
        <f t="shared" si="3"/>
        <v xml:space="preserve"> </v>
      </c>
      <c r="E187" s="359"/>
      <c r="F187" s="359"/>
    </row>
    <row r="188" spans="1:6" s="506" customFormat="1" ht="15.75">
      <c r="A188" s="538"/>
      <c r="B188" s="359" t="str">
        <f t="shared" si="5"/>
        <v xml:space="preserve"> </v>
      </c>
      <c r="C188" s="359"/>
      <c r="D188" s="359" t="str">
        <f t="shared" si="3"/>
        <v xml:space="preserve"> </v>
      </c>
      <c r="E188" s="359"/>
      <c r="F188" s="359"/>
    </row>
    <row r="189" spans="1:6" s="506" customFormat="1" ht="15.75">
      <c r="A189" s="538"/>
      <c r="B189" s="359" t="str">
        <f t="shared" si="5"/>
        <v xml:space="preserve"> </v>
      </c>
      <c r="C189" s="359"/>
      <c r="D189" s="359" t="str">
        <f t="shared" si="3"/>
        <v xml:space="preserve"> </v>
      </c>
      <c r="E189" s="359"/>
      <c r="F189" s="359"/>
    </row>
    <row r="190" spans="1:6" s="506" customFormat="1" ht="15.75">
      <c r="A190" s="538"/>
      <c r="B190" s="359" t="str">
        <f t="shared" si="5"/>
        <v xml:space="preserve"> </v>
      </c>
      <c r="C190" s="359"/>
      <c r="D190" s="359" t="str">
        <f t="shared" si="3"/>
        <v xml:space="preserve"> </v>
      </c>
      <c r="E190" s="359"/>
      <c r="F190" s="359"/>
    </row>
    <row r="191" spans="1:6" s="506" customFormat="1" ht="15.75">
      <c r="A191" s="538"/>
      <c r="B191" s="359" t="str">
        <f t="shared" si="5"/>
        <v xml:space="preserve"> </v>
      </c>
      <c r="C191" s="359"/>
      <c r="D191" s="359" t="str">
        <f t="shared" si="3"/>
        <v xml:space="preserve"> </v>
      </c>
      <c r="E191" s="359"/>
      <c r="F191" s="359"/>
    </row>
    <row r="192" spans="1:6" s="506" customFormat="1" ht="15.75">
      <c r="A192" s="538"/>
      <c r="B192" s="359" t="str">
        <f t="shared" si="5"/>
        <v xml:space="preserve"> </v>
      </c>
      <c r="C192" s="359"/>
      <c r="D192" s="359" t="str">
        <f t="shared" si="3"/>
        <v xml:space="preserve"> </v>
      </c>
      <c r="E192" s="359"/>
      <c r="F192" s="359"/>
    </row>
    <row r="193" spans="1:6" s="506" customFormat="1" ht="15.75">
      <c r="A193" s="538"/>
      <c r="B193" s="359" t="str">
        <f t="shared" si="5"/>
        <v xml:space="preserve"> </v>
      </c>
      <c r="C193" s="359"/>
      <c r="D193" s="359" t="str">
        <f t="shared" si="3"/>
        <v xml:space="preserve"> </v>
      </c>
      <c r="E193" s="359"/>
      <c r="F193" s="359"/>
    </row>
    <row r="194" spans="1:6" s="506" customFormat="1" ht="15.75">
      <c r="A194" s="538"/>
      <c r="B194" s="359" t="str">
        <f t="shared" si="5"/>
        <v xml:space="preserve"> </v>
      </c>
      <c r="C194" s="359"/>
      <c r="D194" s="359" t="str">
        <f t="shared" si="3"/>
        <v xml:space="preserve"> </v>
      </c>
      <c r="E194" s="359"/>
      <c r="F194" s="359"/>
    </row>
    <row r="195" spans="1:6" s="506" customFormat="1" ht="15.75">
      <c r="A195" s="538"/>
      <c r="B195" s="359" t="str">
        <f t="shared" si="5"/>
        <v xml:space="preserve"> </v>
      </c>
      <c r="C195" s="359"/>
      <c r="D195" s="359" t="str">
        <f t="shared" si="3"/>
        <v xml:space="preserve"> </v>
      </c>
      <c r="E195" s="359"/>
      <c r="F195" s="359"/>
    </row>
    <row r="196" spans="1:6" s="506" customFormat="1" ht="15.75">
      <c r="A196" s="538"/>
      <c r="B196" s="359" t="str">
        <f t="shared" si="5"/>
        <v xml:space="preserve"> </v>
      </c>
      <c r="C196" s="359"/>
      <c r="D196" s="359" t="str">
        <f t="shared" si="3"/>
        <v xml:space="preserve"> </v>
      </c>
      <c r="E196" s="359"/>
      <c r="F196" s="359"/>
    </row>
    <row r="197" spans="1:6" s="506" customFormat="1" ht="15.75">
      <c r="A197" s="538"/>
      <c r="B197" s="359" t="str">
        <f t="shared" si="5"/>
        <v xml:space="preserve"> </v>
      </c>
      <c r="C197" s="359"/>
      <c r="D197" s="359" t="str">
        <f t="shared" si="3"/>
        <v xml:space="preserve"> </v>
      </c>
      <c r="E197" s="359"/>
      <c r="F197" s="359"/>
    </row>
    <row r="198" spans="1:6" s="506" customFormat="1" ht="15.75">
      <c r="A198" s="538"/>
      <c r="B198" s="359" t="str">
        <f t="shared" si="5"/>
        <v xml:space="preserve"> </v>
      </c>
      <c r="C198" s="359"/>
      <c r="D198" s="359" t="str">
        <f t="shared" si="3"/>
        <v xml:space="preserve"> </v>
      </c>
      <c r="E198" s="359"/>
      <c r="F198" s="359"/>
    </row>
    <row r="199" spans="1:6" s="506" customFormat="1" ht="15.75">
      <c r="A199" s="538"/>
      <c r="B199" s="359" t="str">
        <f t="shared" si="5"/>
        <v xml:space="preserve"> </v>
      </c>
      <c r="C199" s="359"/>
      <c r="D199" s="359" t="str">
        <f t="shared" ref="D199:D262" si="6">IF(E199=""," ",RANK(E199,$E$9:$E$996,0))</f>
        <v xml:space="preserve"> </v>
      </c>
      <c r="E199" s="359"/>
      <c r="F199" s="359"/>
    </row>
    <row r="200" spans="1:6" s="506" customFormat="1" ht="15.75">
      <c r="A200" s="127"/>
      <c r="B200" s="359" t="str">
        <f t="shared" si="5"/>
        <v xml:space="preserve"> </v>
      </c>
      <c r="C200" s="359"/>
      <c r="D200" s="359" t="str">
        <f t="shared" si="6"/>
        <v xml:space="preserve"> </v>
      </c>
      <c r="E200" s="359"/>
      <c r="F200" s="359"/>
    </row>
    <row r="201" spans="1:6" s="506" customFormat="1" ht="15.75">
      <c r="A201" s="127"/>
      <c r="B201" s="359" t="str">
        <f t="shared" ref="B201:B211" si="7">IF(C201=""," ",RANK(C201,$C$9:$C$996,0))</f>
        <v xml:space="preserve"> </v>
      </c>
      <c r="C201" s="359"/>
      <c r="D201" s="359" t="str">
        <f t="shared" si="6"/>
        <v xml:space="preserve"> </v>
      </c>
      <c r="E201" s="359"/>
      <c r="F201" s="359"/>
    </row>
    <row r="202" spans="1:6" s="506" customFormat="1" ht="15.75">
      <c r="A202" s="127"/>
      <c r="B202" s="359" t="str">
        <f t="shared" si="7"/>
        <v xml:space="preserve"> </v>
      </c>
      <c r="C202" s="359"/>
      <c r="D202" s="359" t="str">
        <f t="shared" si="6"/>
        <v xml:space="preserve"> </v>
      </c>
      <c r="E202" s="359"/>
      <c r="F202" s="359"/>
    </row>
    <row r="203" spans="1:6" s="506" customFormat="1" ht="15.75">
      <c r="A203" s="127"/>
      <c r="B203" s="359" t="str">
        <f t="shared" si="7"/>
        <v xml:space="preserve"> </v>
      </c>
      <c r="C203" s="359"/>
      <c r="D203" s="359" t="str">
        <f t="shared" si="6"/>
        <v xml:space="preserve"> </v>
      </c>
      <c r="E203" s="359"/>
      <c r="F203" s="359"/>
    </row>
    <row r="204" spans="1:6" s="506" customFormat="1" ht="15.75">
      <c r="A204" s="127"/>
      <c r="B204" s="359" t="str">
        <f t="shared" si="7"/>
        <v xml:space="preserve"> </v>
      </c>
      <c r="C204" s="359"/>
      <c r="D204" s="359" t="str">
        <f t="shared" si="6"/>
        <v xml:space="preserve"> </v>
      </c>
      <c r="E204" s="359"/>
      <c r="F204" s="359"/>
    </row>
    <row r="205" spans="1:6" s="506" customFormat="1" ht="15.75">
      <c r="A205" s="127"/>
      <c r="B205" s="359" t="str">
        <f t="shared" si="7"/>
        <v xml:space="preserve"> </v>
      </c>
      <c r="C205" s="359"/>
      <c r="D205" s="359" t="str">
        <f t="shared" si="6"/>
        <v xml:space="preserve"> </v>
      </c>
      <c r="E205" s="359"/>
      <c r="F205" s="359"/>
    </row>
    <row r="206" spans="1:6" s="506" customFormat="1" ht="15.75">
      <c r="A206" s="127"/>
      <c r="B206" s="359" t="str">
        <f t="shared" si="7"/>
        <v xml:space="preserve"> </v>
      </c>
      <c r="C206" s="359"/>
      <c r="D206" s="359" t="str">
        <f t="shared" si="6"/>
        <v xml:space="preserve"> </v>
      </c>
      <c r="E206" s="359"/>
      <c r="F206" s="359"/>
    </row>
    <row r="207" spans="1:6" s="506" customFormat="1" ht="15.75">
      <c r="A207" s="127"/>
      <c r="B207" s="359" t="str">
        <f t="shared" si="7"/>
        <v xml:space="preserve"> </v>
      </c>
      <c r="C207" s="359"/>
      <c r="D207" s="359" t="str">
        <f t="shared" si="6"/>
        <v xml:space="preserve"> </v>
      </c>
      <c r="E207" s="359"/>
      <c r="F207" s="359"/>
    </row>
    <row r="208" spans="1:6" s="506" customFormat="1" ht="15.75">
      <c r="A208" s="127"/>
      <c r="B208" s="359" t="str">
        <f t="shared" si="7"/>
        <v xml:space="preserve"> </v>
      </c>
      <c r="C208" s="359"/>
      <c r="D208" s="359" t="str">
        <f t="shared" si="6"/>
        <v xml:space="preserve"> </v>
      </c>
      <c r="E208" s="359"/>
      <c r="F208" s="359"/>
    </row>
    <row r="209" spans="1:6" s="506" customFormat="1" ht="15.75">
      <c r="A209" s="127"/>
      <c r="B209" s="359" t="str">
        <f t="shared" si="7"/>
        <v xml:space="preserve"> </v>
      </c>
      <c r="C209" s="359"/>
      <c r="D209" s="359" t="str">
        <f t="shared" si="6"/>
        <v xml:space="preserve"> </v>
      </c>
      <c r="E209" s="359"/>
      <c r="F209" s="359"/>
    </row>
    <row r="210" spans="1:6" s="506" customFormat="1" ht="15.75">
      <c r="A210" s="127"/>
      <c r="B210" s="359" t="str">
        <f t="shared" si="7"/>
        <v xml:space="preserve"> </v>
      </c>
      <c r="C210" s="359"/>
      <c r="D210" s="359" t="str">
        <f t="shared" si="6"/>
        <v xml:space="preserve"> </v>
      </c>
      <c r="E210" s="359"/>
      <c r="F210" s="359"/>
    </row>
    <row r="211" spans="1:6" s="506" customFormat="1" ht="15.75">
      <c r="A211" s="127"/>
      <c r="B211" s="359" t="str">
        <f t="shared" si="7"/>
        <v xml:space="preserve"> </v>
      </c>
      <c r="C211" s="359"/>
      <c r="D211" s="359" t="str">
        <f t="shared" si="6"/>
        <v xml:space="preserve"> </v>
      </c>
      <c r="E211" s="359"/>
      <c r="F211" s="359"/>
    </row>
    <row r="212" spans="1:6" s="506" customFormat="1" ht="15.75">
      <c r="A212" s="127"/>
      <c r="B212" s="359" t="str">
        <f t="shared" ref="B212:B243" si="8">IF(C212=""," ",_xlfn.RANK.EQ(C212,$C$9:$C$996,0))</f>
        <v xml:space="preserve"> </v>
      </c>
      <c r="C212" s="359"/>
      <c r="D212" s="359" t="str">
        <f t="shared" si="6"/>
        <v xml:space="preserve"> </v>
      </c>
      <c r="E212" s="359"/>
      <c r="F212" s="359"/>
    </row>
    <row r="213" spans="1:6" s="506" customFormat="1" ht="15.75">
      <c r="A213" s="127"/>
      <c r="B213" s="359" t="str">
        <f t="shared" si="8"/>
        <v xml:space="preserve"> </v>
      </c>
      <c r="C213" s="359"/>
      <c r="D213" s="359" t="str">
        <f t="shared" si="6"/>
        <v xml:space="preserve"> </v>
      </c>
      <c r="E213" s="359"/>
      <c r="F213" s="359"/>
    </row>
    <row r="214" spans="1:6" s="506" customFormat="1" ht="15.75">
      <c r="A214" s="127"/>
      <c r="B214" s="359" t="str">
        <f t="shared" si="8"/>
        <v xml:space="preserve"> </v>
      </c>
      <c r="C214" s="359"/>
      <c r="D214" s="359" t="str">
        <f t="shared" si="6"/>
        <v xml:space="preserve"> </v>
      </c>
      <c r="E214" s="359"/>
      <c r="F214" s="359"/>
    </row>
    <row r="215" spans="1:6" s="506" customFormat="1" ht="15.75">
      <c r="A215" s="127"/>
      <c r="B215" s="359" t="str">
        <f t="shared" si="8"/>
        <v xml:space="preserve"> </v>
      </c>
      <c r="C215" s="359"/>
      <c r="D215" s="359" t="str">
        <f t="shared" si="6"/>
        <v xml:space="preserve"> </v>
      </c>
      <c r="E215" s="359"/>
      <c r="F215" s="359"/>
    </row>
    <row r="216" spans="1:6" s="506" customFormat="1" ht="15.75">
      <c r="A216" s="127"/>
      <c r="B216" s="359" t="str">
        <f t="shared" si="8"/>
        <v xml:space="preserve"> </v>
      </c>
      <c r="C216" s="359"/>
      <c r="D216" s="359" t="str">
        <f t="shared" si="6"/>
        <v xml:space="preserve"> </v>
      </c>
      <c r="E216" s="359"/>
      <c r="F216" s="359"/>
    </row>
    <row r="217" spans="1:6" s="506" customFormat="1" ht="15.75">
      <c r="A217" s="127"/>
      <c r="B217" s="359" t="str">
        <f t="shared" si="8"/>
        <v xml:space="preserve"> </v>
      </c>
      <c r="C217" s="359"/>
      <c r="D217" s="359" t="str">
        <f t="shared" si="6"/>
        <v xml:space="preserve"> </v>
      </c>
      <c r="E217" s="359"/>
      <c r="F217" s="359"/>
    </row>
    <row r="218" spans="1:6" s="506" customFormat="1" ht="15.75">
      <c r="A218" s="127"/>
      <c r="B218" s="359" t="str">
        <f t="shared" si="8"/>
        <v xml:space="preserve"> </v>
      </c>
      <c r="C218" s="359"/>
      <c r="D218" s="359" t="str">
        <f t="shared" si="6"/>
        <v xml:space="preserve"> </v>
      </c>
      <c r="E218" s="359"/>
      <c r="F218" s="359"/>
    </row>
    <row r="219" spans="1:6" s="506" customFormat="1" ht="15.75">
      <c r="A219" s="127"/>
      <c r="B219" s="359" t="str">
        <f t="shared" si="8"/>
        <v xml:space="preserve"> </v>
      </c>
      <c r="C219" s="359"/>
      <c r="D219" s="359" t="str">
        <f t="shared" si="6"/>
        <v xml:space="preserve"> </v>
      </c>
      <c r="E219" s="359"/>
      <c r="F219" s="359"/>
    </row>
    <row r="220" spans="1:6" s="506" customFormat="1" ht="15.75">
      <c r="A220" s="127"/>
      <c r="B220" s="359" t="str">
        <f t="shared" si="8"/>
        <v xml:space="preserve"> </v>
      </c>
      <c r="C220" s="359"/>
      <c r="D220" s="359" t="str">
        <f t="shared" si="6"/>
        <v xml:space="preserve"> </v>
      </c>
      <c r="E220" s="359"/>
      <c r="F220" s="359"/>
    </row>
    <row r="221" spans="1:6" s="506" customFormat="1" ht="15.75">
      <c r="A221" s="127"/>
      <c r="B221" s="359" t="str">
        <f t="shared" si="8"/>
        <v xml:space="preserve"> </v>
      </c>
      <c r="C221" s="359"/>
      <c r="D221" s="359" t="str">
        <f t="shared" si="6"/>
        <v xml:space="preserve"> </v>
      </c>
      <c r="E221" s="359"/>
      <c r="F221" s="359"/>
    </row>
    <row r="222" spans="1:6" s="506" customFormat="1" ht="15.75">
      <c r="A222" s="127"/>
      <c r="B222" s="359" t="str">
        <f t="shared" si="8"/>
        <v xml:space="preserve"> </v>
      </c>
      <c r="C222" s="359"/>
      <c r="D222" s="359" t="str">
        <f t="shared" si="6"/>
        <v xml:space="preserve"> </v>
      </c>
      <c r="E222" s="359"/>
      <c r="F222" s="359"/>
    </row>
    <row r="223" spans="1:6" s="506" customFormat="1" ht="15.75">
      <c r="A223" s="127"/>
      <c r="B223" s="359" t="str">
        <f t="shared" si="8"/>
        <v xml:space="preserve"> </v>
      </c>
      <c r="C223" s="359"/>
      <c r="D223" s="359" t="str">
        <f t="shared" si="6"/>
        <v xml:space="preserve"> </v>
      </c>
      <c r="E223" s="359"/>
      <c r="F223" s="359"/>
    </row>
    <row r="224" spans="1:6" s="506" customFormat="1" ht="15.75">
      <c r="A224" s="127"/>
      <c r="B224" s="359" t="str">
        <f t="shared" si="8"/>
        <v xml:space="preserve"> </v>
      </c>
      <c r="C224" s="359"/>
      <c r="D224" s="359" t="str">
        <f t="shared" si="6"/>
        <v xml:space="preserve"> </v>
      </c>
      <c r="E224" s="359"/>
      <c r="F224" s="359"/>
    </row>
    <row r="225" spans="1:6" s="506" customFormat="1" ht="15.75">
      <c r="A225" s="127"/>
      <c r="B225" s="359" t="str">
        <f t="shared" si="8"/>
        <v xml:space="preserve"> </v>
      </c>
      <c r="C225" s="359"/>
      <c r="D225" s="359" t="str">
        <f t="shared" si="6"/>
        <v xml:space="preserve"> </v>
      </c>
      <c r="E225" s="359"/>
      <c r="F225" s="359"/>
    </row>
    <row r="226" spans="1:6" s="506" customFormat="1" ht="15.75">
      <c r="A226" s="127"/>
      <c r="B226" s="359" t="str">
        <f t="shared" si="8"/>
        <v xml:space="preserve"> </v>
      </c>
      <c r="C226" s="359"/>
      <c r="D226" s="359" t="str">
        <f t="shared" si="6"/>
        <v xml:space="preserve"> </v>
      </c>
      <c r="E226" s="359"/>
      <c r="F226" s="359"/>
    </row>
    <row r="227" spans="1:6" s="506" customFormat="1" ht="15.75">
      <c r="A227" s="127"/>
      <c r="B227" s="359" t="str">
        <f t="shared" si="8"/>
        <v xml:space="preserve"> </v>
      </c>
      <c r="C227" s="359"/>
      <c r="D227" s="359" t="str">
        <f t="shared" si="6"/>
        <v xml:space="preserve"> </v>
      </c>
      <c r="E227" s="359"/>
      <c r="F227" s="359"/>
    </row>
    <row r="228" spans="1:6" s="506" customFormat="1" ht="15.75">
      <c r="A228" s="127"/>
      <c r="B228" s="359" t="str">
        <f t="shared" si="8"/>
        <v xml:space="preserve"> </v>
      </c>
      <c r="C228" s="359"/>
      <c r="D228" s="359" t="str">
        <f t="shared" si="6"/>
        <v xml:space="preserve"> </v>
      </c>
      <c r="E228" s="359"/>
      <c r="F228" s="359"/>
    </row>
    <row r="229" spans="1:6" s="506" customFormat="1" ht="15.75">
      <c r="A229" s="127"/>
      <c r="B229" s="359" t="str">
        <f t="shared" si="8"/>
        <v xml:space="preserve"> </v>
      </c>
      <c r="C229" s="359"/>
      <c r="D229" s="359" t="str">
        <f t="shared" si="6"/>
        <v xml:space="preserve"> </v>
      </c>
      <c r="E229" s="359"/>
      <c r="F229" s="359"/>
    </row>
    <row r="230" spans="1:6" s="506" customFormat="1" ht="15.75">
      <c r="A230" s="127"/>
      <c r="B230" s="359" t="str">
        <f t="shared" si="8"/>
        <v xml:space="preserve"> </v>
      </c>
      <c r="C230" s="359"/>
      <c r="D230" s="359" t="str">
        <f t="shared" si="6"/>
        <v xml:space="preserve"> </v>
      </c>
      <c r="E230" s="359"/>
      <c r="F230" s="359"/>
    </row>
    <row r="231" spans="1:6" s="506" customFormat="1" ht="15.75">
      <c r="A231" s="127"/>
      <c r="B231" s="359" t="str">
        <f t="shared" si="8"/>
        <v xml:space="preserve"> </v>
      </c>
      <c r="C231" s="359"/>
      <c r="D231" s="359" t="str">
        <f t="shared" si="6"/>
        <v xml:space="preserve"> </v>
      </c>
      <c r="E231" s="359"/>
      <c r="F231" s="359"/>
    </row>
    <row r="232" spans="1:6" s="506" customFormat="1" ht="15.75">
      <c r="A232" s="127"/>
      <c r="B232" s="359" t="str">
        <f t="shared" si="8"/>
        <v xml:space="preserve"> </v>
      </c>
      <c r="C232" s="359"/>
      <c r="D232" s="359" t="str">
        <f t="shared" si="6"/>
        <v xml:space="preserve"> </v>
      </c>
      <c r="E232" s="359"/>
      <c r="F232" s="359"/>
    </row>
    <row r="233" spans="1:6" s="506" customFormat="1" ht="15.75">
      <c r="A233" s="127"/>
      <c r="B233" s="359" t="str">
        <f t="shared" si="8"/>
        <v xml:space="preserve"> </v>
      </c>
      <c r="C233" s="359"/>
      <c r="D233" s="359" t="str">
        <f t="shared" si="6"/>
        <v xml:space="preserve"> </v>
      </c>
      <c r="E233" s="359"/>
      <c r="F233" s="359"/>
    </row>
    <row r="234" spans="1:6" s="506" customFormat="1" ht="15.75">
      <c r="A234" s="127"/>
      <c r="B234" s="359" t="str">
        <f t="shared" si="8"/>
        <v xml:space="preserve"> </v>
      </c>
      <c r="C234" s="359"/>
      <c r="D234" s="359" t="str">
        <f t="shared" si="6"/>
        <v xml:space="preserve"> </v>
      </c>
      <c r="E234" s="359"/>
      <c r="F234" s="359"/>
    </row>
    <row r="235" spans="1:6" s="506" customFormat="1" ht="15.75">
      <c r="A235" s="127"/>
      <c r="B235" s="359" t="str">
        <f t="shared" si="8"/>
        <v xml:space="preserve"> </v>
      </c>
      <c r="C235" s="359"/>
      <c r="D235" s="359" t="str">
        <f t="shared" si="6"/>
        <v xml:space="preserve"> </v>
      </c>
      <c r="E235" s="359"/>
      <c r="F235" s="359"/>
    </row>
    <row r="236" spans="1:6" s="506" customFormat="1" ht="15.75">
      <c r="A236" s="127"/>
      <c r="B236" s="359" t="str">
        <f t="shared" si="8"/>
        <v xml:space="preserve"> </v>
      </c>
      <c r="C236" s="359"/>
      <c r="D236" s="359" t="str">
        <f t="shared" si="6"/>
        <v xml:space="preserve"> </v>
      </c>
      <c r="E236" s="359"/>
      <c r="F236" s="359"/>
    </row>
    <row r="237" spans="1:6" s="506" customFormat="1" ht="15.75">
      <c r="A237" s="127"/>
      <c r="B237" s="359" t="str">
        <f t="shared" si="8"/>
        <v xml:space="preserve"> </v>
      </c>
      <c r="C237" s="359"/>
      <c r="D237" s="359" t="str">
        <f t="shared" si="6"/>
        <v xml:space="preserve"> </v>
      </c>
      <c r="E237" s="359"/>
      <c r="F237" s="359"/>
    </row>
    <row r="238" spans="1:6" s="506" customFormat="1" ht="15.75">
      <c r="A238" s="127"/>
      <c r="B238" s="359" t="str">
        <f t="shared" si="8"/>
        <v xml:space="preserve"> </v>
      </c>
      <c r="C238" s="359"/>
      <c r="D238" s="359" t="str">
        <f t="shared" si="6"/>
        <v xml:space="preserve"> </v>
      </c>
      <c r="E238" s="359"/>
      <c r="F238" s="359"/>
    </row>
    <row r="239" spans="1:6" s="506" customFormat="1" ht="15.75">
      <c r="A239" s="127"/>
      <c r="B239" s="359" t="str">
        <f t="shared" si="8"/>
        <v xml:space="preserve"> </v>
      </c>
      <c r="C239" s="359"/>
      <c r="D239" s="359" t="str">
        <f t="shared" si="6"/>
        <v xml:space="preserve"> </v>
      </c>
      <c r="E239" s="359"/>
      <c r="F239" s="359"/>
    </row>
    <row r="240" spans="1:6" s="506" customFormat="1" ht="15.75">
      <c r="A240" s="127"/>
      <c r="B240" s="359" t="str">
        <f t="shared" si="8"/>
        <v xml:space="preserve"> </v>
      </c>
      <c r="C240" s="359"/>
      <c r="D240" s="359" t="str">
        <f t="shared" si="6"/>
        <v xml:space="preserve"> </v>
      </c>
      <c r="E240" s="359"/>
      <c r="F240" s="359"/>
    </row>
    <row r="241" spans="1:6" s="506" customFormat="1" ht="15.75">
      <c r="A241" s="127"/>
      <c r="B241" s="359" t="str">
        <f t="shared" si="8"/>
        <v xml:space="preserve"> </v>
      </c>
      <c r="C241" s="359"/>
      <c r="D241" s="359" t="str">
        <f t="shared" si="6"/>
        <v xml:space="preserve"> </v>
      </c>
      <c r="E241" s="359"/>
      <c r="F241" s="359"/>
    </row>
    <row r="242" spans="1:6" s="506" customFormat="1" ht="15.75">
      <c r="A242" s="127"/>
      <c r="B242" s="359" t="str">
        <f t="shared" si="8"/>
        <v xml:space="preserve"> </v>
      </c>
      <c r="C242" s="359"/>
      <c r="D242" s="359" t="str">
        <f t="shared" si="6"/>
        <v xml:space="preserve"> </v>
      </c>
      <c r="E242" s="359"/>
      <c r="F242" s="359"/>
    </row>
    <row r="243" spans="1:6" s="506" customFormat="1" ht="15.75">
      <c r="A243" s="127"/>
      <c r="B243" s="359" t="str">
        <f t="shared" si="8"/>
        <v xml:space="preserve"> </v>
      </c>
      <c r="C243" s="359"/>
      <c r="D243" s="359" t="str">
        <f t="shared" si="6"/>
        <v xml:space="preserve"> </v>
      </c>
      <c r="E243" s="359"/>
      <c r="F243" s="359"/>
    </row>
    <row r="244" spans="1:6" s="506" customFormat="1" ht="15.75">
      <c r="A244" s="127"/>
      <c r="B244" s="359" t="str">
        <f t="shared" ref="B244:B275" si="9">IF(C244=""," ",_xlfn.RANK.EQ(C244,$C$9:$C$996,0))</f>
        <v xml:space="preserve"> </v>
      </c>
      <c r="C244" s="359"/>
      <c r="D244" s="359" t="str">
        <f t="shared" si="6"/>
        <v xml:space="preserve"> </v>
      </c>
      <c r="E244" s="359"/>
      <c r="F244" s="359"/>
    </row>
    <row r="245" spans="1:6" s="506" customFormat="1" ht="15.75">
      <c r="A245" s="127"/>
      <c r="B245" s="359" t="str">
        <f t="shared" si="9"/>
        <v xml:space="preserve"> </v>
      </c>
      <c r="C245" s="359"/>
      <c r="D245" s="359" t="str">
        <f t="shared" si="6"/>
        <v xml:space="preserve"> </v>
      </c>
      <c r="E245" s="359"/>
      <c r="F245" s="359"/>
    </row>
    <row r="246" spans="1:6" s="506" customFormat="1" ht="15.75">
      <c r="A246" s="127"/>
      <c r="B246" s="359" t="str">
        <f t="shared" si="9"/>
        <v xml:space="preserve"> </v>
      </c>
      <c r="C246" s="359"/>
      <c r="D246" s="359" t="str">
        <f t="shared" si="6"/>
        <v xml:space="preserve"> </v>
      </c>
      <c r="E246" s="359"/>
      <c r="F246" s="359"/>
    </row>
    <row r="247" spans="1:6" s="506" customFormat="1" ht="15.75">
      <c r="A247" s="127"/>
      <c r="B247" s="359" t="str">
        <f t="shared" si="9"/>
        <v xml:space="preserve"> </v>
      </c>
      <c r="C247" s="359"/>
      <c r="D247" s="359" t="str">
        <f t="shared" si="6"/>
        <v xml:space="preserve"> </v>
      </c>
      <c r="E247" s="359"/>
      <c r="F247" s="359"/>
    </row>
    <row r="248" spans="1:6" s="506" customFormat="1" ht="15.75">
      <c r="A248" s="127"/>
      <c r="B248" s="359" t="str">
        <f t="shared" si="9"/>
        <v xml:space="preserve"> </v>
      </c>
      <c r="C248" s="359"/>
      <c r="D248" s="359" t="str">
        <f t="shared" si="6"/>
        <v xml:space="preserve"> </v>
      </c>
      <c r="E248" s="359"/>
      <c r="F248" s="359"/>
    </row>
    <row r="249" spans="1:6" s="506" customFormat="1" ht="15.75">
      <c r="A249" s="127"/>
      <c r="B249" s="359" t="str">
        <f t="shared" si="9"/>
        <v xml:space="preserve"> </v>
      </c>
      <c r="C249" s="359"/>
      <c r="D249" s="359" t="str">
        <f t="shared" si="6"/>
        <v xml:space="preserve"> </v>
      </c>
      <c r="E249" s="359"/>
      <c r="F249" s="359"/>
    </row>
    <row r="250" spans="1:6" s="506" customFormat="1" ht="15.75">
      <c r="A250" s="127"/>
      <c r="B250" s="359" t="str">
        <f t="shared" si="9"/>
        <v xml:space="preserve"> </v>
      </c>
      <c r="C250" s="359"/>
      <c r="D250" s="359" t="str">
        <f t="shared" si="6"/>
        <v xml:space="preserve"> </v>
      </c>
      <c r="E250" s="359"/>
      <c r="F250" s="359"/>
    </row>
    <row r="251" spans="1:6" s="506" customFormat="1" ht="15.75">
      <c r="A251" s="127"/>
      <c r="B251" s="359" t="str">
        <f t="shared" si="9"/>
        <v xml:space="preserve"> </v>
      </c>
      <c r="C251" s="359"/>
      <c r="D251" s="359" t="str">
        <f t="shared" si="6"/>
        <v xml:space="preserve"> </v>
      </c>
      <c r="E251" s="359"/>
      <c r="F251" s="359"/>
    </row>
    <row r="252" spans="1:6" s="506" customFormat="1" ht="15.75">
      <c r="A252" s="127"/>
      <c r="B252" s="359" t="str">
        <f t="shared" si="9"/>
        <v xml:space="preserve"> </v>
      </c>
      <c r="C252" s="359"/>
      <c r="D252" s="359" t="str">
        <f t="shared" si="6"/>
        <v xml:space="preserve"> </v>
      </c>
      <c r="E252" s="359"/>
      <c r="F252" s="359"/>
    </row>
    <row r="253" spans="1:6" s="506" customFormat="1" ht="15.75">
      <c r="A253" s="127"/>
      <c r="B253" s="359" t="str">
        <f t="shared" si="9"/>
        <v xml:space="preserve"> </v>
      </c>
      <c r="C253" s="359"/>
      <c r="D253" s="359" t="str">
        <f t="shared" si="6"/>
        <v xml:space="preserve"> </v>
      </c>
      <c r="E253" s="359"/>
      <c r="F253" s="359"/>
    </row>
    <row r="254" spans="1:6" s="506" customFormat="1" ht="15.75">
      <c r="A254" s="127"/>
      <c r="B254" s="359" t="str">
        <f t="shared" si="9"/>
        <v xml:space="preserve"> </v>
      </c>
      <c r="C254" s="359"/>
      <c r="D254" s="359" t="str">
        <f t="shared" si="6"/>
        <v xml:space="preserve"> </v>
      </c>
      <c r="E254" s="359"/>
      <c r="F254" s="359"/>
    </row>
    <row r="255" spans="1:6" s="506" customFormat="1" ht="15.75">
      <c r="A255" s="127"/>
      <c r="B255" s="359" t="str">
        <f t="shared" si="9"/>
        <v xml:space="preserve"> </v>
      </c>
      <c r="C255" s="359"/>
      <c r="D255" s="359" t="str">
        <f t="shared" si="6"/>
        <v xml:space="preserve"> </v>
      </c>
      <c r="E255" s="359"/>
      <c r="F255" s="359"/>
    </row>
    <row r="256" spans="1:6" s="506" customFormat="1" ht="15.75">
      <c r="A256" s="127"/>
      <c r="B256" s="359" t="str">
        <f t="shared" si="9"/>
        <v xml:space="preserve"> </v>
      </c>
      <c r="C256" s="359"/>
      <c r="D256" s="359" t="str">
        <f t="shared" si="6"/>
        <v xml:space="preserve"> </v>
      </c>
      <c r="E256" s="359"/>
      <c r="F256" s="359"/>
    </row>
    <row r="257" spans="1:6" s="506" customFormat="1" ht="15.75">
      <c r="A257" s="127"/>
      <c r="B257" s="359" t="str">
        <f t="shared" si="9"/>
        <v xml:space="preserve"> </v>
      </c>
      <c r="C257" s="359"/>
      <c r="D257" s="359" t="str">
        <f t="shared" si="6"/>
        <v xml:space="preserve"> </v>
      </c>
      <c r="E257" s="359"/>
      <c r="F257" s="359"/>
    </row>
    <row r="258" spans="1:6" s="506" customFormat="1" ht="15.75">
      <c r="A258" s="127"/>
      <c r="B258" s="359" t="str">
        <f t="shared" si="9"/>
        <v xml:space="preserve"> </v>
      </c>
      <c r="C258" s="359"/>
      <c r="D258" s="359" t="str">
        <f t="shared" si="6"/>
        <v xml:space="preserve"> </v>
      </c>
      <c r="E258" s="359"/>
      <c r="F258" s="359"/>
    </row>
    <row r="259" spans="1:6" s="506" customFormat="1" ht="15.75">
      <c r="A259" s="127"/>
      <c r="B259" s="359" t="str">
        <f t="shared" si="9"/>
        <v xml:space="preserve"> </v>
      </c>
      <c r="C259" s="359"/>
      <c r="D259" s="359" t="str">
        <f t="shared" si="6"/>
        <v xml:space="preserve"> </v>
      </c>
      <c r="E259" s="359"/>
      <c r="F259" s="359"/>
    </row>
    <row r="260" spans="1:6" s="506" customFormat="1" ht="15.75">
      <c r="A260" s="127"/>
      <c r="B260" s="359" t="str">
        <f t="shared" si="9"/>
        <v xml:space="preserve"> </v>
      </c>
      <c r="C260" s="359"/>
      <c r="D260" s="359" t="str">
        <f t="shared" si="6"/>
        <v xml:space="preserve"> </v>
      </c>
      <c r="E260" s="359"/>
      <c r="F260" s="359"/>
    </row>
    <row r="261" spans="1:6" s="506" customFormat="1" ht="15.75">
      <c r="A261" s="127"/>
      <c r="B261" s="359" t="str">
        <f t="shared" si="9"/>
        <v xml:space="preserve"> </v>
      </c>
      <c r="C261" s="359"/>
      <c r="D261" s="359" t="str">
        <f t="shared" si="6"/>
        <v xml:space="preserve"> </v>
      </c>
      <c r="E261" s="359"/>
      <c r="F261" s="359"/>
    </row>
    <row r="262" spans="1:6" s="506" customFormat="1" ht="15.75">
      <c r="A262" s="127"/>
      <c r="B262" s="359" t="str">
        <f t="shared" si="9"/>
        <v xml:space="preserve"> </v>
      </c>
      <c r="C262" s="359"/>
      <c r="D262" s="359" t="str">
        <f t="shared" si="6"/>
        <v xml:space="preserve"> </v>
      </c>
      <c r="E262" s="359"/>
      <c r="F262" s="359"/>
    </row>
    <row r="263" spans="1:6" s="506" customFormat="1" ht="15.75">
      <c r="A263" s="127"/>
      <c r="B263" s="359" t="str">
        <f t="shared" si="9"/>
        <v xml:space="preserve"> </v>
      </c>
      <c r="C263" s="359"/>
      <c r="D263" s="359" t="str">
        <f t="shared" ref="D263:D313" si="10">IF(E263=""," ",RANK(E263,$E$9:$E$996,0))</f>
        <v xml:space="preserve"> </v>
      </c>
      <c r="E263" s="359"/>
      <c r="F263" s="359"/>
    </row>
    <row r="264" spans="1:6" s="506" customFormat="1" ht="15.75">
      <c r="A264" s="127"/>
      <c r="B264" s="359" t="str">
        <f t="shared" si="9"/>
        <v xml:space="preserve"> </v>
      </c>
      <c r="C264" s="359"/>
      <c r="D264" s="359" t="str">
        <f t="shared" si="10"/>
        <v xml:space="preserve"> </v>
      </c>
      <c r="E264" s="359"/>
      <c r="F264" s="359"/>
    </row>
    <row r="265" spans="1:6" s="506" customFormat="1" ht="15.75">
      <c r="A265" s="127"/>
      <c r="B265" s="359" t="str">
        <f t="shared" si="9"/>
        <v xml:space="preserve"> </v>
      </c>
      <c r="C265" s="359"/>
      <c r="D265" s="359" t="str">
        <f t="shared" si="10"/>
        <v xml:space="preserve"> </v>
      </c>
      <c r="E265" s="359"/>
      <c r="F265" s="359"/>
    </row>
    <row r="266" spans="1:6" s="506" customFormat="1" ht="15.75">
      <c r="A266" s="127"/>
      <c r="B266" s="359" t="str">
        <f t="shared" si="9"/>
        <v xml:space="preserve"> </v>
      </c>
      <c r="C266" s="359"/>
      <c r="D266" s="359" t="str">
        <f t="shared" si="10"/>
        <v xml:space="preserve"> </v>
      </c>
      <c r="E266" s="359"/>
      <c r="F266" s="359"/>
    </row>
    <row r="267" spans="1:6" s="506" customFormat="1" ht="15.75">
      <c r="A267" s="127"/>
      <c r="B267" s="359" t="str">
        <f t="shared" si="9"/>
        <v xml:space="preserve"> </v>
      </c>
      <c r="C267" s="359"/>
      <c r="D267" s="359" t="str">
        <f t="shared" si="10"/>
        <v xml:space="preserve"> </v>
      </c>
      <c r="E267" s="359"/>
      <c r="F267" s="359"/>
    </row>
    <row r="268" spans="1:6" s="506" customFormat="1" ht="15.75">
      <c r="A268" s="127"/>
      <c r="B268" s="359" t="str">
        <f t="shared" si="9"/>
        <v xml:space="preserve"> </v>
      </c>
      <c r="C268" s="359"/>
      <c r="D268" s="359" t="str">
        <f t="shared" si="10"/>
        <v xml:space="preserve"> </v>
      </c>
      <c r="E268" s="359"/>
      <c r="F268" s="359"/>
    </row>
    <row r="269" spans="1:6" s="506" customFormat="1" ht="15.75">
      <c r="A269" s="127"/>
      <c r="B269" s="359" t="str">
        <f t="shared" si="9"/>
        <v xml:space="preserve"> </v>
      </c>
      <c r="C269" s="359"/>
      <c r="D269" s="359" t="str">
        <f t="shared" si="10"/>
        <v xml:space="preserve"> </v>
      </c>
      <c r="E269" s="359"/>
      <c r="F269" s="359"/>
    </row>
    <row r="270" spans="1:6" s="506" customFormat="1" ht="15.75">
      <c r="A270" s="127"/>
      <c r="B270" s="359" t="str">
        <f t="shared" si="9"/>
        <v xml:space="preserve"> </v>
      </c>
      <c r="C270" s="359"/>
      <c r="D270" s="359" t="str">
        <f t="shared" si="10"/>
        <v xml:space="preserve"> </v>
      </c>
      <c r="E270" s="359"/>
      <c r="F270" s="359"/>
    </row>
    <row r="271" spans="1:6" s="506" customFormat="1" ht="15.75">
      <c r="A271" s="127"/>
      <c r="B271" s="359" t="str">
        <f t="shared" si="9"/>
        <v xml:space="preserve"> </v>
      </c>
      <c r="C271" s="359"/>
      <c r="D271" s="359" t="str">
        <f t="shared" si="10"/>
        <v xml:space="preserve"> </v>
      </c>
      <c r="E271" s="359"/>
      <c r="F271" s="359"/>
    </row>
    <row r="272" spans="1:6" s="506" customFormat="1" ht="15.75">
      <c r="A272" s="127"/>
      <c r="B272" s="359" t="str">
        <f t="shared" si="9"/>
        <v xml:space="preserve"> </v>
      </c>
      <c r="C272" s="359"/>
      <c r="D272" s="359" t="str">
        <f t="shared" si="10"/>
        <v xml:space="preserve"> </v>
      </c>
      <c r="E272" s="359"/>
      <c r="F272" s="359"/>
    </row>
    <row r="273" spans="1:6" s="506" customFormat="1" ht="15.75">
      <c r="A273" s="127"/>
      <c r="B273" s="359" t="str">
        <f t="shared" si="9"/>
        <v xml:space="preserve"> </v>
      </c>
      <c r="C273" s="359"/>
      <c r="D273" s="359" t="str">
        <f t="shared" si="10"/>
        <v xml:space="preserve"> </v>
      </c>
      <c r="E273" s="359"/>
      <c r="F273" s="359"/>
    </row>
    <row r="274" spans="1:6" s="506" customFormat="1" ht="15.75">
      <c r="A274" s="127"/>
      <c r="B274" s="359" t="str">
        <f t="shared" si="9"/>
        <v xml:space="preserve"> </v>
      </c>
      <c r="C274" s="359"/>
      <c r="D274" s="359" t="str">
        <f t="shared" si="10"/>
        <v xml:space="preserve"> </v>
      </c>
      <c r="E274" s="359"/>
      <c r="F274" s="359"/>
    </row>
    <row r="275" spans="1:6" s="506" customFormat="1" ht="15.75">
      <c r="A275" s="127"/>
      <c r="B275" s="359" t="str">
        <f t="shared" si="9"/>
        <v xml:space="preserve"> </v>
      </c>
      <c r="C275" s="359"/>
      <c r="D275" s="359" t="str">
        <f t="shared" si="10"/>
        <v xml:space="preserve"> </v>
      </c>
      <c r="E275" s="359"/>
      <c r="F275" s="359"/>
    </row>
    <row r="276" spans="1:6" s="506" customFormat="1" ht="15.75">
      <c r="A276" s="127"/>
      <c r="B276" s="359" t="str">
        <f t="shared" ref="B276:B307" si="11">IF(C276=""," ",_xlfn.RANK.EQ(C276,$C$9:$C$996,0))</f>
        <v xml:space="preserve"> </v>
      </c>
      <c r="C276" s="359"/>
      <c r="D276" s="359" t="str">
        <f t="shared" si="10"/>
        <v xml:space="preserve"> </v>
      </c>
      <c r="E276" s="359"/>
      <c r="F276" s="359"/>
    </row>
    <row r="277" spans="1:6" s="506" customFormat="1" ht="15.75">
      <c r="A277" s="127"/>
      <c r="B277" s="359" t="str">
        <f t="shared" si="11"/>
        <v xml:space="preserve"> </v>
      </c>
      <c r="C277" s="359"/>
      <c r="D277" s="359" t="str">
        <f t="shared" si="10"/>
        <v xml:space="preserve"> </v>
      </c>
      <c r="E277" s="359"/>
      <c r="F277" s="359"/>
    </row>
    <row r="278" spans="1:6" s="506" customFormat="1" ht="15.75">
      <c r="A278" s="127"/>
      <c r="B278" s="359" t="str">
        <f t="shared" si="11"/>
        <v xml:space="preserve"> </v>
      </c>
      <c r="C278" s="359"/>
      <c r="D278" s="359" t="str">
        <f t="shared" si="10"/>
        <v xml:space="preserve"> </v>
      </c>
      <c r="E278" s="359"/>
      <c r="F278" s="359"/>
    </row>
    <row r="279" spans="1:6" s="506" customFormat="1" ht="15.75">
      <c r="A279" s="127"/>
      <c r="B279" s="359" t="str">
        <f t="shared" si="11"/>
        <v xml:space="preserve"> </v>
      </c>
      <c r="C279" s="359"/>
      <c r="D279" s="359" t="str">
        <f t="shared" si="10"/>
        <v xml:space="preserve"> </v>
      </c>
      <c r="E279" s="359"/>
      <c r="F279" s="359"/>
    </row>
    <row r="280" spans="1:6" s="506" customFormat="1" ht="15.75">
      <c r="A280" s="127"/>
      <c r="B280" s="359" t="str">
        <f t="shared" si="11"/>
        <v xml:space="preserve"> </v>
      </c>
      <c r="C280" s="359"/>
      <c r="D280" s="359" t="str">
        <f t="shared" si="10"/>
        <v xml:space="preserve"> </v>
      </c>
      <c r="E280" s="359"/>
      <c r="F280" s="359"/>
    </row>
    <row r="281" spans="1:6" s="506" customFormat="1" ht="15.75">
      <c r="A281" s="127"/>
      <c r="B281" s="359" t="str">
        <f t="shared" si="11"/>
        <v xml:space="preserve"> </v>
      </c>
      <c r="C281" s="359"/>
      <c r="D281" s="359" t="str">
        <f t="shared" si="10"/>
        <v xml:space="preserve"> </v>
      </c>
      <c r="E281" s="359"/>
      <c r="F281" s="359"/>
    </row>
    <row r="282" spans="1:6" s="506" customFormat="1" ht="15.75">
      <c r="A282" s="127"/>
      <c r="B282" s="359" t="str">
        <f t="shared" si="11"/>
        <v xml:space="preserve"> </v>
      </c>
      <c r="C282" s="359"/>
      <c r="D282" s="359" t="str">
        <f t="shared" si="10"/>
        <v xml:space="preserve"> </v>
      </c>
      <c r="E282" s="359"/>
      <c r="F282" s="359"/>
    </row>
    <row r="283" spans="1:6" s="506" customFormat="1" ht="15.75">
      <c r="A283" s="127"/>
      <c r="B283" s="359" t="str">
        <f t="shared" si="11"/>
        <v xml:space="preserve"> </v>
      </c>
      <c r="C283" s="359"/>
      <c r="D283" s="359" t="str">
        <f t="shared" si="10"/>
        <v xml:space="preserve"> </v>
      </c>
      <c r="E283" s="359"/>
      <c r="F283" s="359"/>
    </row>
    <row r="284" spans="1:6" s="506" customFormat="1">
      <c r="A284" s="23"/>
      <c r="B284" s="43" t="str">
        <f t="shared" si="11"/>
        <v xml:space="preserve"> </v>
      </c>
      <c r="C284" s="43"/>
      <c r="D284" s="43" t="str">
        <f t="shared" si="10"/>
        <v xml:space="preserve"> </v>
      </c>
      <c r="E284" s="43"/>
      <c r="F284" s="43"/>
    </row>
    <row r="285" spans="1:6" s="506" customFormat="1">
      <c r="A285" s="23"/>
      <c r="B285" s="43" t="str">
        <f t="shared" si="11"/>
        <v xml:space="preserve"> </v>
      </c>
      <c r="C285" s="43"/>
      <c r="D285" s="43" t="str">
        <f t="shared" si="10"/>
        <v xml:space="preserve"> </v>
      </c>
      <c r="E285" s="43"/>
      <c r="F285" s="43"/>
    </row>
    <row r="286" spans="1:6" s="506" customFormat="1">
      <c r="A286" s="23"/>
      <c r="B286" s="43" t="str">
        <f t="shared" si="11"/>
        <v xml:space="preserve"> </v>
      </c>
      <c r="C286" s="43"/>
      <c r="D286" s="43" t="str">
        <f t="shared" si="10"/>
        <v xml:space="preserve"> </v>
      </c>
      <c r="E286" s="43"/>
      <c r="F286" s="43"/>
    </row>
    <row r="287" spans="1:6" s="506" customFormat="1">
      <c r="A287" s="23"/>
      <c r="B287" s="43" t="str">
        <f t="shared" si="11"/>
        <v xml:space="preserve"> </v>
      </c>
      <c r="C287" s="43"/>
      <c r="D287" s="43" t="str">
        <f t="shared" si="10"/>
        <v xml:space="preserve"> </v>
      </c>
      <c r="E287" s="43"/>
      <c r="F287" s="43"/>
    </row>
    <row r="288" spans="1:6" s="506" customFormat="1">
      <c r="A288" s="23"/>
      <c r="B288" s="43" t="str">
        <f t="shared" si="11"/>
        <v xml:space="preserve"> </v>
      </c>
      <c r="C288" s="43"/>
      <c r="D288" s="43" t="str">
        <f t="shared" si="10"/>
        <v xml:space="preserve"> </v>
      </c>
      <c r="E288" s="43"/>
      <c r="F288" s="43"/>
    </row>
    <row r="289" spans="2:4" s="506" customFormat="1">
      <c r="B289" s="43" t="str">
        <f t="shared" si="11"/>
        <v xml:space="preserve"> </v>
      </c>
      <c r="C289" s="43"/>
      <c r="D289" s="43" t="str">
        <f t="shared" si="10"/>
        <v xml:space="preserve"> </v>
      </c>
    </row>
    <row r="290" spans="2:4" s="506" customFormat="1">
      <c r="B290" s="43" t="str">
        <f t="shared" si="11"/>
        <v xml:space="preserve"> </v>
      </c>
      <c r="C290" s="43"/>
      <c r="D290" s="43" t="str">
        <f t="shared" si="10"/>
        <v xml:space="preserve"> </v>
      </c>
    </row>
    <row r="291" spans="2:4" s="506" customFormat="1">
      <c r="B291" s="43" t="str">
        <f t="shared" si="11"/>
        <v xml:space="preserve"> </v>
      </c>
      <c r="C291" s="43"/>
      <c r="D291" s="43" t="str">
        <f t="shared" si="10"/>
        <v xml:space="preserve"> </v>
      </c>
    </row>
    <row r="292" spans="2:4" s="506" customFormat="1">
      <c r="B292" s="43" t="str">
        <f t="shared" si="11"/>
        <v xml:space="preserve"> </v>
      </c>
      <c r="C292" s="43"/>
      <c r="D292" s="43" t="str">
        <f t="shared" si="10"/>
        <v xml:space="preserve"> </v>
      </c>
    </row>
    <row r="293" spans="2:4" s="506" customFormat="1">
      <c r="B293" s="43" t="str">
        <f t="shared" si="11"/>
        <v xml:space="preserve"> </v>
      </c>
      <c r="C293" s="43"/>
      <c r="D293" s="43" t="str">
        <f t="shared" si="10"/>
        <v xml:space="preserve"> </v>
      </c>
    </row>
    <row r="294" spans="2:4" s="506" customFormat="1">
      <c r="B294" s="43" t="str">
        <f t="shared" si="11"/>
        <v xml:space="preserve"> </v>
      </c>
      <c r="C294" s="43"/>
      <c r="D294" s="43" t="str">
        <f t="shared" si="10"/>
        <v xml:space="preserve"> </v>
      </c>
    </row>
    <row r="295" spans="2:4" s="506" customFormat="1">
      <c r="B295" s="43" t="str">
        <f t="shared" si="11"/>
        <v xml:space="preserve"> </v>
      </c>
      <c r="C295" s="43"/>
      <c r="D295" s="43" t="str">
        <f t="shared" si="10"/>
        <v xml:space="preserve"> </v>
      </c>
    </row>
    <row r="296" spans="2:4" s="506" customFormat="1">
      <c r="B296" s="43" t="str">
        <f t="shared" si="11"/>
        <v xml:space="preserve"> </v>
      </c>
      <c r="C296" s="43"/>
      <c r="D296" s="43" t="str">
        <f t="shared" si="10"/>
        <v xml:space="preserve"> </v>
      </c>
    </row>
    <row r="297" spans="2:4" s="506" customFormat="1">
      <c r="B297" s="43" t="str">
        <f t="shared" si="11"/>
        <v xml:space="preserve"> </v>
      </c>
      <c r="C297" s="43"/>
      <c r="D297" s="43" t="str">
        <f t="shared" si="10"/>
        <v xml:space="preserve"> </v>
      </c>
    </row>
    <row r="298" spans="2:4" s="506" customFormat="1">
      <c r="B298" s="43" t="str">
        <f t="shared" si="11"/>
        <v xml:space="preserve"> </v>
      </c>
      <c r="C298" s="43"/>
      <c r="D298" s="43" t="str">
        <f t="shared" si="10"/>
        <v xml:space="preserve"> </v>
      </c>
    </row>
    <row r="299" spans="2:4" s="506" customFormat="1">
      <c r="B299" s="43" t="str">
        <f t="shared" si="11"/>
        <v xml:space="preserve"> </v>
      </c>
      <c r="C299" s="43"/>
      <c r="D299" s="43" t="str">
        <f t="shared" si="10"/>
        <v xml:space="preserve"> </v>
      </c>
    </row>
    <row r="300" spans="2:4" s="506" customFormat="1">
      <c r="B300" s="43" t="str">
        <f t="shared" si="11"/>
        <v xml:space="preserve"> </v>
      </c>
      <c r="C300" s="43"/>
      <c r="D300" s="43" t="str">
        <f t="shared" si="10"/>
        <v xml:space="preserve"> </v>
      </c>
    </row>
    <row r="301" spans="2:4" s="506" customFormat="1">
      <c r="B301" s="43" t="str">
        <f t="shared" si="11"/>
        <v xml:space="preserve"> </v>
      </c>
      <c r="C301" s="43"/>
      <c r="D301" s="43" t="str">
        <f t="shared" si="10"/>
        <v xml:space="preserve"> </v>
      </c>
    </row>
    <row r="302" spans="2:4" s="506" customFormat="1">
      <c r="B302" s="43" t="str">
        <f t="shared" si="11"/>
        <v xml:space="preserve"> </v>
      </c>
      <c r="C302" s="43"/>
      <c r="D302" s="43" t="str">
        <f t="shared" si="10"/>
        <v xml:space="preserve"> </v>
      </c>
    </row>
    <row r="303" spans="2:4" s="506" customFormat="1">
      <c r="B303" s="43" t="str">
        <f t="shared" si="11"/>
        <v xml:space="preserve"> </v>
      </c>
      <c r="C303" s="43"/>
      <c r="D303" s="43" t="str">
        <f t="shared" si="10"/>
        <v xml:space="preserve"> </v>
      </c>
    </row>
    <row r="304" spans="2:4" s="506" customFormat="1">
      <c r="B304" s="43" t="str">
        <f t="shared" si="11"/>
        <v xml:space="preserve"> </v>
      </c>
      <c r="C304" s="43"/>
      <c r="D304" s="43" t="str">
        <f t="shared" si="10"/>
        <v xml:space="preserve"> </v>
      </c>
    </row>
    <row r="305" spans="2:4" s="506" customFormat="1">
      <c r="B305" s="43" t="str">
        <f t="shared" si="11"/>
        <v xml:space="preserve"> </v>
      </c>
      <c r="C305" s="43"/>
      <c r="D305" s="43" t="str">
        <f t="shared" si="10"/>
        <v xml:space="preserve"> </v>
      </c>
    </row>
    <row r="306" spans="2:4" s="506" customFormat="1">
      <c r="B306" s="43" t="str">
        <f t="shared" si="11"/>
        <v xml:space="preserve"> </v>
      </c>
      <c r="C306" s="43"/>
      <c r="D306" s="43" t="str">
        <f t="shared" si="10"/>
        <v xml:space="preserve"> </v>
      </c>
    </row>
    <row r="307" spans="2:4" s="506" customFormat="1">
      <c r="B307" s="43" t="str">
        <f t="shared" si="11"/>
        <v xml:space="preserve"> </v>
      </c>
      <c r="C307" s="43"/>
      <c r="D307" s="43" t="str">
        <f t="shared" si="10"/>
        <v xml:space="preserve"> </v>
      </c>
    </row>
    <row r="308" spans="2:4" s="506" customFormat="1">
      <c r="B308" s="43" t="str">
        <f t="shared" ref="B308:B339" si="12">IF(C308=""," ",_xlfn.RANK.EQ(C308,$C$9:$C$996,0))</f>
        <v xml:space="preserve"> </v>
      </c>
      <c r="C308" s="43"/>
      <c r="D308" s="43" t="str">
        <f t="shared" si="10"/>
        <v xml:space="preserve"> </v>
      </c>
    </row>
    <row r="309" spans="2:4" s="506" customFormat="1">
      <c r="B309" s="43" t="str">
        <f t="shared" si="12"/>
        <v xml:space="preserve"> </v>
      </c>
      <c r="C309" s="43"/>
      <c r="D309" s="43" t="str">
        <f t="shared" si="10"/>
        <v xml:space="preserve"> </v>
      </c>
    </row>
    <row r="310" spans="2:4" s="506" customFormat="1">
      <c r="B310" s="43" t="str">
        <f t="shared" si="12"/>
        <v xml:space="preserve"> </v>
      </c>
      <c r="C310" s="43"/>
      <c r="D310" s="43" t="str">
        <f t="shared" si="10"/>
        <v xml:space="preserve"> </v>
      </c>
    </row>
    <row r="311" spans="2:4" s="506" customFormat="1">
      <c r="B311" s="43" t="str">
        <f t="shared" si="12"/>
        <v xml:space="preserve"> </v>
      </c>
      <c r="C311" s="43"/>
      <c r="D311" s="43" t="str">
        <f t="shared" si="10"/>
        <v xml:space="preserve"> </v>
      </c>
    </row>
    <row r="312" spans="2:4" s="506" customFormat="1">
      <c r="B312" s="43" t="str">
        <f t="shared" si="12"/>
        <v xml:space="preserve"> </v>
      </c>
      <c r="C312" s="43"/>
      <c r="D312" s="43" t="str">
        <f t="shared" si="10"/>
        <v xml:space="preserve"> </v>
      </c>
    </row>
    <row r="313" spans="2:4" s="506" customFormat="1">
      <c r="B313" s="43" t="str">
        <f t="shared" si="12"/>
        <v xml:space="preserve"> </v>
      </c>
      <c r="C313" s="43"/>
      <c r="D313" s="43" t="str">
        <f t="shared" si="10"/>
        <v xml:space="preserve"> </v>
      </c>
    </row>
    <row r="314" spans="2:4" s="506" customFormat="1">
      <c r="B314" s="43" t="str">
        <f t="shared" si="12"/>
        <v xml:space="preserve"> </v>
      </c>
      <c r="C314" s="43"/>
      <c r="D314" s="43" t="str">
        <f t="shared" ref="D314:D345" si="13">IF(E314=""," ",_xlfn.RANK.EQ(E314,$E$9:$E$996,0))</f>
        <v xml:space="preserve"> </v>
      </c>
    </row>
    <row r="315" spans="2:4" s="506" customFormat="1">
      <c r="B315" s="43" t="str">
        <f t="shared" si="12"/>
        <v xml:space="preserve"> </v>
      </c>
      <c r="C315" s="43"/>
      <c r="D315" s="43" t="str">
        <f t="shared" si="13"/>
        <v xml:space="preserve"> </v>
      </c>
    </row>
    <row r="316" spans="2:4" s="506" customFormat="1">
      <c r="B316" s="43" t="str">
        <f t="shared" si="12"/>
        <v xml:space="preserve"> </v>
      </c>
      <c r="C316" s="43"/>
      <c r="D316" s="43" t="str">
        <f t="shared" si="13"/>
        <v xml:space="preserve"> </v>
      </c>
    </row>
    <row r="317" spans="2:4" s="506" customFormat="1">
      <c r="B317" s="43" t="str">
        <f t="shared" si="12"/>
        <v xml:space="preserve"> </v>
      </c>
      <c r="C317" s="43"/>
      <c r="D317" s="43" t="str">
        <f t="shared" si="13"/>
        <v xml:space="preserve"> </v>
      </c>
    </row>
    <row r="318" spans="2:4" s="506" customFormat="1">
      <c r="B318" s="43" t="str">
        <f t="shared" si="12"/>
        <v xml:space="preserve"> </v>
      </c>
      <c r="C318" s="43"/>
      <c r="D318" s="43" t="str">
        <f t="shared" si="13"/>
        <v xml:space="preserve"> </v>
      </c>
    </row>
    <row r="319" spans="2:4" s="506" customFormat="1">
      <c r="B319" s="43" t="str">
        <f t="shared" si="12"/>
        <v xml:space="preserve"> </v>
      </c>
      <c r="C319" s="43"/>
      <c r="D319" s="43" t="str">
        <f t="shared" si="13"/>
        <v xml:space="preserve"> </v>
      </c>
    </row>
    <row r="320" spans="2:4" s="506" customFormat="1">
      <c r="B320" s="43" t="str">
        <f t="shared" si="12"/>
        <v xml:space="preserve"> </v>
      </c>
      <c r="C320" s="43"/>
      <c r="D320" s="43" t="str">
        <f t="shared" si="13"/>
        <v xml:space="preserve"> </v>
      </c>
    </row>
    <row r="321" spans="2:4" s="506" customFormat="1">
      <c r="B321" s="43" t="str">
        <f t="shared" si="12"/>
        <v xml:space="preserve"> </v>
      </c>
      <c r="C321" s="43"/>
      <c r="D321" s="43" t="str">
        <f t="shared" si="13"/>
        <v xml:space="preserve"> </v>
      </c>
    </row>
    <row r="322" spans="2:4" s="506" customFormat="1">
      <c r="B322" s="43" t="str">
        <f t="shared" si="12"/>
        <v xml:space="preserve"> </v>
      </c>
      <c r="C322" s="43"/>
      <c r="D322" s="43" t="str">
        <f t="shared" si="13"/>
        <v xml:space="preserve"> </v>
      </c>
    </row>
    <row r="323" spans="2:4" s="506" customFormat="1">
      <c r="B323" s="43" t="str">
        <f t="shared" si="12"/>
        <v xml:space="preserve"> </v>
      </c>
      <c r="C323" s="43"/>
      <c r="D323" s="43" t="str">
        <f t="shared" si="13"/>
        <v xml:space="preserve"> </v>
      </c>
    </row>
    <row r="324" spans="2:4" s="506" customFormat="1">
      <c r="B324" s="43" t="str">
        <f t="shared" si="12"/>
        <v xml:space="preserve"> </v>
      </c>
      <c r="C324" s="43"/>
      <c r="D324" s="43" t="str">
        <f t="shared" si="13"/>
        <v xml:space="preserve"> </v>
      </c>
    </row>
    <row r="325" spans="2:4" s="506" customFormat="1">
      <c r="B325" s="43" t="str">
        <f t="shared" si="12"/>
        <v xml:space="preserve"> </v>
      </c>
      <c r="C325" s="43"/>
      <c r="D325" s="43" t="str">
        <f t="shared" si="13"/>
        <v xml:space="preserve"> </v>
      </c>
    </row>
    <row r="326" spans="2:4" s="506" customFormat="1">
      <c r="B326" s="43" t="str">
        <f t="shared" si="12"/>
        <v xml:space="preserve"> </v>
      </c>
      <c r="C326" s="43"/>
      <c r="D326" s="43" t="str">
        <f t="shared" si="13"/>
        <v xml:space="preserve"> </v>
      </c>
    </row>
    <row r="327" spans="2:4" s="506" customFormat="1">
      <c r="B327" s="43" t="str">
        <f t="shared" si="12"/>
        <v xml:space="preserve"> </v>
      </c>
      <c r="C327" s="43"/>
      <c r="D327" s="43" t="str">
        <f t="shared" si="13"/>
        <v xml:space="preserve"> </v>
      </c>
    </row>
    <row r="328" spans="2:4" s="506" customFormat="1">
      <c r="B328" s="43" t="str">
        <f t="shared" si="12"/>
        <v xml:space="preserve"> </v>
      </c>
      <c r="C328" s="43"/>
      <c r="D328" s="43" t="str">
        <f t="shared" si="13"/>
        <v xml:space="preserve"> </v>
      </c>
    </row>
    <row r="329" spans="2:4" s="506" customFormat="1">
      <c r="B329" s="43" t="str">
        <f t="shared" si="12"/>
        <v xml:space="preserve"> </v>
      </c>
      <c r="C329" s="43"/>
      <c r="D329" s="43" t="str">
        <f t="shared" si="13"/>
        <v xml:space="preserve"> </v>
      </c>
    </row>
    <row r="330" spans="2:4" s="506" customFormat="1">
      <c r="B330" s="43" t="str">
        <f t="shared" si="12"/>
        <v xml:space="preserve"> </v>
      </c>
      <c r="C330" s="43"/>
      <c r="D330" s="43" t="str">
        <f t="shared" si="13"/>
        <v xml:space="preserve"> </v>
      </c>
    </row>
    <row r="331" spans="2:4" s="506" customFormat="1">
      <c r="B331" s="43" t="str">
        <f t="shared" si="12"/>
        <v xml:space="preserve"> </v>
      </c>
      <c r="C331" s="43"/>
      <c r="D331" s="43" t="str">
        <f t="shared" si="13"/>
        <v xml:space="preserve"> </v>
      </c>
    </row>
    <row r="332" spans="2:4" s="506" customFormat="1">
      <c r="B332" s="43" t="str">
        <f t="shared" si="12"/>
        <v xml:space="preserve"> </v>
      </c>
      <c r="C332" s="43"/>
      <c r="D332" s="43" t="str">
        <f t="shared" si="13"/>
        <v xml:space="preserve"> </v>
      </c>
    </row>
    <row r="333" spans="2:4" s="506" customFormat="1">
      <c r="B333" s="43" t="str">
        <f t="shared" si="12"/>
        <v xml:space="preserve"> </v>
      </c>
      <c r="C333" s="43"/>
      <c r="D333" s="43" t="str">
        <f t="shared" si="13"/>
        <v xml:space="preserve"> </v>
      </c>
    </row>
    <row r="334" spans="2:4" s="506" customFormat="1">
      <c r="B334" s="43" t="str">
        <f t="shared" si="12"/>
        <v xml:space="preserve"> </v>
      </c>
      <c r="C334" s="43"/>
      <c r="D334" s="43" t="str">
        <f t="shared" si="13"/>
        <v xml:space="preserve"> </v>
      </c>
    </row>
    <row r="335" spans="2:4" s="506" customFormat="1">
      <c r="B335" s="43" t="str">
        <f t="shared" si="12"/>
        <v xml:space="preserve"> </v>
      </c>
      <c r="C335" s="43"/>
      <c r="D335" s="43" t="str">
        <f t="shared" si="13"/>
        <v xml:space="preserve"> </v>
      </c>
    </row>
    <row r="336" spans="2:4" s="506" customFormat="1">
      <c r="B336" s="43" t="str">
        <f t="shared" si="12"/>
        <v xml:space="preserve"> </v>
      </c>
      <c r="C336" s="43"/>
      <c r="D336" s="43" t="str">
        <f t="shared" si="13"/>
        <v xml:space="preserve"> </v>
      </c>
    </row>
    <row r="337" spans="2:4" s="506" customFormat="1">
      <c r="B337" s="43" t="str">
        <f t="shared" si="12"/>
        <v xml:space="preserve"> </v>
      </c>
      <c r="C337" s="43"/>
      <c r="D337" s="43" t="str">
        <f t="shared" si="13"/>
        <v xml:space="preserve"> </v>
      </c>
    </row>
    <row r="338" spans="2:4" s="506" customFormat="1">
      <c r="B338" s="43" t="str">
        <f t="shared" si="12"/>
        <v xml:space="preserve"> </v>
      </c>
      <c r="C338" s="43"/>
      <c r="D338" s="43" t="str">
        <f t="shared" si="13"/>
        <v xml:space="preserve"> </v>
      </c>
    </row>
    <row r="339" spans="2:4" s="506" customFormat="1">
      <c r="B339" s="43" t="str">
        <f t="shared" si="12"/>
        <v xml:space="preserve"> </v>
      </c>
      <c r="C339" s="43"/>
      <c r="D339" s="43" t="str">
        <f t="shared" si="13"/>
        <v xml:space="preserve"> </v>
      </c>
    </row>
    <row r="340" spans="2:4" s="506" customFormat="1">
      <c r="B340" s="43" t="str">
        <f t="shared" ref="B340:B362" si="14">IF(C340=""," ",_xlfn.RANK.EQ(C340,$C$9:$C$996,0))</f>
        <v xml:space="preserve"> </v>
      </c>
      <c r="C340" s="43"/>
      <c r="D340" s="43" t="str">
        <f t="shared" si="13"/>
        <v xml:space="preserve"> </v>
      </c>
    </row>
    <row r="341" spans="2:4" s="506" customFormat="1">
      <c r="B341" s="43" t="str">
        <f t="shared" si="14"/>
        <v xml:space="preserve"> </v>
      </c>
      <c r="C341" s="43"/>
      <c r="D341" s="43" t="str">
        <f t="shared" si="13"/>
        <v xml:space="preserve"> </v>
      </c>
    </row>
    <row r="342" spans="2:4" s="506" customFormat="1">
      <c r="B342" s="43" t="str">
        <f t="shared" si="14"/>
        <v xml:space="preserve"> </v>
      </c>
      <c r="C342" s="43"/>
      <c r="D342" s="43" t="str">
        <f t="shared" si="13"/>
        <v xml:space="preserve"> </v>
      </c>
    </row>
    <row r="343" spans="2:4" s="506" customFormat="1">
      <c r="B343" s="43" t="str">
        <f t="shared" si="14"/>
        <v xml:space="preserve"> </v>
      </c>
      <c r="C343" s="43"/>
      <c r="D343" s="43" t="str">
        <f t="shared" si="13"/>
        <v xml:space="preserve"> </v>
      </c>
    </row>
    <row r="344" spans="2:4" s="506" customFormat="1">
      <c r="B344" s="43" t="str">
        <f t="shared" si="14"/>
        <v xml:space="preserve"> </v>
      </c>
      <c r="C344" s="43"/>
      <c r="D344" s="43" t="str">
        <f t="shared" si="13"/>
        <v xml:space="preserve"> </v>
      </c>
    </row>
    <row r="345" spans="2:4" s="506" customFormat="1">
      <c r="B345" s="43" t="str">
        <f t="shared" si="14"/>
        <v xml:space="preserve"> </v>
      </c>
      <c r="C345" s="43"/>
      <c r="D345" s="43" t="str">
        <f t="shared" si="13"/>
        <v xml:space="preserve"> </v>
      </c>
    </row>
    <row r="346" spans="2:4" s="506" customFormat="1">
      <c r="B346" s="43" t="str">
        <f t="shared" si="14"/>
        <v xml:space="preserve"> </v>
      </c>
      <c r="C346" s="43"/>
      <c r="D346" s="43" t="str">
        <f t="shared" ref="D346:D362" si="15">IF(E346=""," ",_xlfn.RANK.EQ(E346,$E$9:$E$996,0))</f>
        <v xml:space="preserve"> </v>
      </c>
    </row>
    <row r="347" spans="2:4" s="506" customFormat="1">
      <c r="B347" s="43" t="str">
        <f t="shared" si="14"/>
        <v xml:space="preserve"> </v>
      </c>
      <c r="C347" s="43"/>
      <c r="D347" s="43" t="str">
        <f t="shared" si="15"/>
        <v xml:space="preserve"> </v>
      </c>
    </row>
    <row r="348" spans="2:4" s="506" customFormat="1">
      <c r="B348" s="43" t="str">
        <f t="shared" si="14"/>
        <v xml:space="preserve"> </v>
      </c>
      <c r="C348" s="43"/>
      <c r="D348" s="43" t="str">
        <f t="shared" si="15"/>
        <v xml:space="preserve"> </v>
      </c>
    </row>
    <row r="349" spans="2:4" s="506" customFormat="1">
      <c r="B349" s="43" t="str">
        <f t="shared" si="14"/>
        <v xml:space="preserve"> </v>
      </c>
      <c r="C349" s="43"/>
      <c r="D349" s="43" t="str">
        <f t="shared" si="15"/>
        <v xml:space="preserve"> </v>
      </c>
    </row>
    <row r="350" spans="2:4" s="506" customFormat="1">
      <c r="B350" s="43" t="str">
        <f t="shared" si="14"/>
        <v xml:space="preserve"> </v>
      </c>
      <c r="C350" s="43"/>
      <c r="D350" s="43" t="str">
        <f t="shared" si="15"/>
        <v xml:space="preserve"> </v>
      </c>
    </row>
    <row r="351" spans="2:4" s="506" customFormat="1">
      <c r="B351" s="43" t="str">
        <f t="shared" si="14"/>
        <v xml:space="preserve"> </v>
      </c>
      <c r="C351" s="43"/>
      <c r="D351" s="43" t="str">
        <f t="shared" si="15"/>
        <v xml:space="preserve"> </v>
      </c>
    </row>
    <row r="352" spans="2:4" s="506" customFormat="1">
      <c r="B352" s="43" t="str">
        <f t="shared" si="14"/>
        <v xml:space="preserve"> </v>
      </c>
      <c r="C352" s="43"/>
      <c r="D352" s="43" t="str">
        <f t="shared" si="15"/>
        <v xml:space="preserve"> </v>
      </c>
    </row>
    <row r="353" spans="2:4" s="506" customFormat="1">
      <c r="B353" s="43" t="str">
        <f t="shared" si="14"/>
        <v xml:space="preserve"> </v>
      </c>
      <c r="C353" s="43"/>
      <c r="D353" s="43" t="str">
        <f t="shared" si="15"/>
        <v xml:space="preserve"> </v>
      </c>
    </row>
    <row r="354" spans="2:4" s="506" customFormat="1">
      <c r="B354" s="43" t="str">
        <f t="shared" si="14"/>
        <v xml:space="preserve"> </v>
      </c>
      <c r="C354" s="43"/>
      <c r="D354" s="43" t="str">
        <f t="shared" si="15"/>
        <v xml:space="preserve"> </v>
      </c>
    </row>
    <row r="355" spans="2:4" s="506" customFormat="1">
      <c r="B355" s="43" t="str">
        <f t="shared" si="14"/>
        <v xml:space="preserve"> </v>
      </c>
      <c r="C355" s="43"/>
      <c r="D355" s="43" t="str">
        <f t="shared" si="15"/>
        <v xml:space="preserve"> </v>
      </c>
    </row>
    <row r="356" spans="2:4" s="506" customFormat="1">
      <c r="B356" s="43" t="str">
        <f t="shared" si="14"/>
        <v xml:space="preserve"> </v>
      </c>
      <c r="C356" s="43"/>
      <c r="D356" s="43" t="str">
        <f t="shared" si="15"/>
        <v xml:space="preserve"> </v>
      </c>
    </row>
    <row r="357" spans="2:4" s="506" customFormat="1">
      <c r="B357" s="43" t="str">
        <f t="shared" si="14"/>
        <v xml:space="preserve"> </v>
      </c>
      <c r="C357" s="43"/>
      <c r="D357" s="43" t="str">
        <f t="shared" si="15"/>
        <v xml:space="preserve"> </v>
      </c>
    </row>
    <row r="358" spans="2:4" s="506" customFormat="1">
      <c r="B358" s="43" t="str">
        <f t="shared" si="14"/>
        <v xml:space="preserve"> </v>
      </c>
      <c r="C358" s="43"/>
      <c r="D358" s="43" t="str">
        <f t="shared" si="15"/>
        <v xml:space="preserve"> </v>
      </c>
    </row>
    <row r="359" spans="2:4" s="506" customFormat="1">
      <c r="B359" s="43" t="str">
        <f t="shared" si="14"/>
        <v xml:space="preserve"> </v>
      </c>
      <c r="C359" s="43"/>
      <c r="D359" s="43" t="str">
        <f t="shared" si="15"/>
        <v xml:space="preserve"> </v>
      </c>
    </row>
    <row r="360" spans="2:4" s="506" customFormat="1">
      <c r="B360" s="43" t="str">
        <f t="shared" si="14"/>
        <v xml:space="preserve"> </v>
      </c>
      <c r="C360" s="43"/>
      <c r="D360" s="43" t="str">
        <f t="shared" si="15"/>
        <v xml:space="preserve"> </v>
      </c>
    </row>
    <row r="361" spans="2:4" s="506" customFormat="1">
      <c r="B361" s="43" t="str">
        <f t="shared" si="14"/>
        <v xml:space="preserve"> </v>
      </c>
      <c r="C361" s="43"/>
      <c r="D361" s="43" t="str">
        <f t="shared" si="15"/>
        <v xml:space="preserve"> </v>
      </c>
    </row>
    <row r="362" spans="2:4" s="506" customFormat="1">
      <c r="B362" s="43" t="str">
        <f t="shared" si="14"/>
        <v xml:space="preserve"> </v>
      </c>
      <c r="C362" s="43"/>
      <c r="D362" s="43" t="str">
        <f t="shared" si="15"/>
        <v xml:space="preserve"> </v>
      </c>
    </row>
  </sheetData>
  <mergeCells count="10">
    <mergeCell ref="A72:F72"/>
    <mergeCell ref="G72:K72"/>
    <mergeCell ref="A70:F71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28"/>
  <sheetViews>
    <sheetView showGridLines="0" topLeftCell="C2" zoomScale="70" zoomScaleNormal="70" workbookViewId="0">
      <selection activeCell="J12" sqref="J12"/>
    </sheetView>
  </sheetViews>
  <sheetFormatPr defaultColWidth="9.140625" defaultRowHeight="15"/>
  <cols>
    <col min="1" max="2" width="31.140625" style="506" hidden="1" customWidth="1"/>
    <col min="3" max="3" width="95.85546875" style="23" customWidth="1"/>
    <col min="4" max="9" width="17.28515625" style="506" customWidth="1"/>
    <col min="10" max="10" width="19" style="506" customWidth="1"/>
    <col min="11" max="11" width="17.28515625" style="506" customWidth="1"/>
    <col min="12" max="12" width="19.5703125" style="506" customWidth="1"/>
    <col min="13" max="13" width="17.28515625" style="506" customWidth="1"/>
    <col min="14" max="14" width="14.140625" style="506" hidden="1" customWidth="1"/>
    <col min="15" max="15" width="3.42578125" style="111" customWidth="1"/>
    <col min="16" max="16" width="9.140625" style="506" customWidth="1"/>
    <col min="17" max="17" width="21.28515625" style="506" customWidth="1"/>
    <col min="18" max="18" width="12.42578125" style="506" customWidth="1"/>
    <col min="19" max="256" width="9.140625" style="506"/>
    <col min="257" max="258" width="0" style="506" hidden="1" customWidth="1"/>
    <col min="259" max="259" width="95.85546875" style="506" customWidth="1"/>
    <col min="260" max="265" width="17.28515625" style="506" customWidth="1"/>
    <col min="266" max="266" width="19" style="506" customWidth="1"/>
    <col min="267" max="267" width="17.28515625" style="506" customWidth="1"/>
    <col min="268" max="268" width="19.5703125" style="506" customWidth="1"/>
    <col min="269" max="269" width="17.28515625" style="506" customWidth="1"/>
    <col min="270" max="270" width="0" style="506" hidden="1" customWidth="1"/>
    <col min="271" max="271" width="3.42578125" style="506" customWidth="1"/>
    <col min="272" max="272" width="9.140625" style="506" customWidth="1"/>
    <col min="273" max="273" width="21.28515625" style="506" customWidth="1"/>
    <col min="274" max="274" width="12.42578125" style="506" customWidth="1"/>
    <col min="275" max="512" width="9.140625" style="506"/>
    <col min="513" max="514" width="0" style="506" hidden="1" customWidth="1"/>
    <col min="515" max="515" width="95.85546875" style="506" customWidth="1"/>
    <col min="516" max="521" width="17.28515625" style="506" customWidth="1"/>
    <col min="522" max="522" width="19" style="506" customWidth="1"/>
    <col min="523" max="523" width="17.28515625" style="506" customWidth="1"/>
    <col min="524" max="524" width="19.5703125" style="506" customWidth="1"/>
    <col min="525" max="525" width="17.28515625" style="506" customWidth="1"/>
    <col min="526" max="526" width="0" style="506" hidden="1" customWidth="1"/>
    <col min="527" max="527" width="3.42578125" style="506" customWidth="1"/>
    <col min="528" max="528" width="9.140625" style="506" customWidth="1"/>
    <col min="529" max="529" width="21.28515625" style="506" customWidth="1"/>
    <col min="530" max="530" width="12.42578125" style="506" customWidth="1"/>
    <col min="531" max="768" width="9.140625" style="506"/>
    <col min="769" max="770" width="0" style="506" hidden="1" customWidth="1"/>
    <col min="771" max="771" width="95.85546875" style="506" customWidth="1"/>
    <col min="772" max="777" width="17.28515625" style="506" customWidth="1"/>
    <col min="778" max="778" width="19" style="506" customWidth="1"/>
    <col min="779" max="779" width="17.28515625" style="506" customWidth="1"/>
    <col min="780" max="780" width="19.5703125" style="506" customWidth="1"/>
    <col min="781" max="781" width="17.28515625" style="506" customWidth="1"/>
    <col min="782" max="782" width="0" style="506" hidden="1" customWidth="1"/>
    <col min="783" max="783" width="3.42578125" style="506" customWidth="1"/>
    <col min="784" max="784" width="9.140625" style="506" customWidth="1"/>
    <col min="785" max="785" width="21.28515625" style="506" customWidth="1"/>
    <col min="786" max="786" width="12.42578125" style="506" customWidth="1"/>
    <col min="787" max="1024" width="9.140625" style="506"/>
    <col min="1025" max="1026" width="0" style="506" hidden="1" customWidth="1"/>
    <col min="1027" max="1027" width="95.85546875" style="506" customWidth="1"/>
    <col min="1028" max="1033" width="17.28515625" style="506" customWidth="1"/>
    <col min="1034" max="1034" width="19" style="506" customWidth="1"/>
    <col min="1035" max="1035" width="17.28515625" style="506" customWidth="1"/>
    <col min="1036" max="1036" width="19.5703125" style="506" customWidth="1"/>
    <col min="1037" max="1037" width="17.28515625" style="506" customWidth="1"/>
    <col min="1038" max="1038" width="0" style="506" hidden="1" customWidth="1"/>
    <col min="1039" max="1039" width="3.42578125" style="506" customWidth="1"/>
    <col min="1040" max="1040" width="9.140625" style="506" customWidth="1"/>
    <col min="1041" max="1041" width="21.28515625" style="506" customWidth="1"/>
    <col min="1042" max="1042" width="12.42578125" style="506" customWidth="1"/>
    <col min="1043" max="1280" width="9.140625" style="506"/>
    <col min="1281" max="1282" width="0" style="506" hidden="1" customWidth="1"/>
    <col min="1283" max="1283" width="95.85546875" style="506" customWidth="1"/>
    <col min="1284" max="1289" width="17.28515625" style="506" customWidth="1"/>
    <col min="1290" max="1290" width="19" style="506" customWidth="1"/>
    <col min="1291" max="1291" width="17.28515625" style="506" customWidth="1"/>
    <col min="1292" max="1292" width="19.5703125" style="506" customWidth="1"/>
    <col min="1293" max="1293" width="17.28515625" style="506" customWidth="1"/>
    <col min="1294" max="1294" width="0" style="506" hidden="1" customWidth="1"/>
    <col min="1295" max="1295" width="3.42578125" style="506" customWidth="1"/>
    <col min="1296" max="1296" width="9.140625" style="506" customWidth="1"/>
    <col min="1297" max="1297" width="21.28515625" style="506" customWidth="1"/>
    <col min="1298" max="1298" width="12.42578125" style="506" customWidth="1"/>
    <col min="1299" max="1536" width="9.140625" style="506"/>
    <col min="1537" max="1538" width="0" style="506" hidden="1" customWidth="1"/>
    <col min="1539" max="1539" width="95.85546875" style="506" customWidth="1"/>
    <col min="1540" max="1545" width="17.28515625" style="506" customWidth="1"/>
    <col min="1546" max="1546" width="19" style="506" customWidth="1"/>
    <col min="1547" max="1547" width="17.28515625" style="506" customWidth="1"/>
    <col min="1548" max="1548" width="19.5703125" style="506" customWidth="1"/>
    <col min="1549" max="1549" width="17.28515625" style="506" customWidth="1"/>
    <col min="1550" max="1550" width="0" style="506" hidden="1" customWidth="1"/>
    <col min="1551" max="1551" width="3.42578125" style="506" customWidth="1"/>
    <col min="1552" max="1552" width="9.140625" style="506" customWidth="1"/>
    <col min="1553" max="1553" width="21.28515625" style="506" customWidth="1"/>
    <col min="1554" max="1554" width="12.42578125" style="506" customWidth="1"/>
    <col min="1555" max="1792" width="9.140625" style="506"/>
    <col min="1793" max="1794" width="0" style="506" hidden="1" customWidth="1"/>
    <col min="1795" max="1795" width="95.85546875" style="506" customWidth="1"/>
    <col min="1796" max="1801" width="17.28515625" style="506" customWidth="1"/>
    <col min="1802" max="1802" width="19" style="506" customWidth="1"/>
    <col min="1803" max="1803" width="17.28515625" style="506" customWidth="1"/>
    <col min="1804" max="1804" width="19.5703125" style="506" customWidth="1"/>
    <col min="1805" max="1805" width="17.28515625" style="506" customWidth="1"/>
    <col min="1806" max="1806" width="0" style="506" hidden="1" customWidth="1"/>
    <col min="1807" max="1807" width="3.42578125" style="506" customWidth="1"/>
    <col min="1808" max="1808" width="9.140625" style="506" customWidth="1"/>
    <col min="1809" max="1809" width="21.28515625" style="506" customWidth="1"/>
    <col min="1810" max="1810" width="12.42578125" style="506" customWidth="1"/>
    <col min="1811" max="2048" width="9.140625" style="506"/>
    <col min="2049" max="2050" width="0" style="506" hidden="1" customWidth="1"/>
    <col min="2051" max="2051" width="95.85546875" style="506" customWidth="1"/>
    <col min="2052" max="2057" width="17.28515625" style="506" customWidth="1"/>
    <col min="2058" max="2058" width="19" style="506" customWidth="1"/>
    <col min="2059" max="2059" width="17.28515625" style="506" customWidth="1"/>
    <col min="2060" max="2060" width="19.5703125" style="506" customWidth="1"/>
    <col min="2061" max="2061" width="17.28515625" style="506" customWidth="1"/>
    <col min="2062" max="2062" width="0" style="506" hidden="1" customWidth="1"/>
    <col min="2063" max="2063" width="3.42578125" style="506" customWidth="1"/>
    <col min="2064" max="2064" width="9.140625" style="506" customWidth="1"/>
    <col min="2065" max="2065" width="21.28515625" style="506" customWidth="1"/>
    <col min="2066" max="2066" width="12.42578125" style="506" customWidth="1"/>
    <col min="2067" max="2304" width="9.140625" style="506"/>
    <col min="2305" max="2306" width="0" style="506" hidden="1" customWidth="1"/>
    <col min="2307" max="2307" width="95.85546875" style="506" customWidth="1"/>
    <col min="2308" max="2313" width="17.28515625" style="506" customWidth="1"/>
    <col min="2314" max="2314" width="19" style="506" customWidth="1"/>
    <col min="2315" max="2315" width="17.28515625" style="506" customWidth="1"/>
    <col min="2316" max="2316" width="19.5703125" style="506" customWidth="1"/>
    <col min="2317" max="2317" width="17.28515625" style="506" customWidth="1"/>
    <col min="2318" max="2318" width="0" style="506" hidden="1" customWidth="1"/>
    <col min="2319" max="2319" width="3.42578125" style="506" customWidth="1"/>
    <col min="2320" max="2320" width="9.140625" style="506" customWidth="1"/>
    <col min="2321" max="2321" width="21.28515625" style="506" customWidth="1"/>
    <col min="2322" max="2322" width="12.42578125" style="506" customWidth="1"/>
    <col min="2323" max="2560" width="9.140625" style="506"/>
    <col min="2561" max="2562" width="0" style="506" hidden="1" customWidth="1"/>
    <col min="2563" max="2563" width="95.85546875" style="506" customWidth="1"/>
    <col min="2564" max="2569" width="17.28515625" style="506" customWidth="1"/>
    <col min="2570" max="2570" width="19" style="506" customWidth="1"/>
    <col min="2571" max="2571" width="17.28515625" style="506" customWidth="1"/>
    <col min="2572" max="2572" width="19.5703125" style="506" customWidth="1"/>
    <col min="2573" max="2573" width="17.28515625" style="506" customWidth="1"/>
    <col min="2574" max="2574" width="0" style="506" hidden="1" customWidth="1"/>
    <col min="2575" max="2575" width="3.42578125" style="506" customWidth="1"/>
    <col min="2576" max="2576" width="9.140625" style="506" customWidth="1"/>
    <col min="2577" max="2577" width="21.28515625" style="506" customWidth="1"/>
    <col min="2578" max="2578" width="12.42578125" style="506" customWidth="1"/>
    <col min="2579" max="2816" width="9.140625" style="506"/>
    <col min="2817" max="2818" width="0" style="506" hidden="1" customWidth="1"/>
    <col min="2819" max="2819" width="95.85546875" style="506" customWidth="1"/>
    <col min="2820" max="2825" width="17.28515625" style="506" customWidth="1"/>
    <col min="2826" max="2826" width="19" style="506" customWidth="1"/>
    <col min="2827" max="2827" width="17.28515625" style="506" customWidth="1"/>
    <col min="2828" max="2828" width="19.5703125" style="506" customWidth="1"/>
    <col min="2829" max="2829" width="17.28515625" style="506" customWidth="1"/>
    <col min="2830" max="2830" width="0" style="506" hidden="1" customWidth="1"/>
    <col min="2831" max="2831" width="3.42578125" style="506" customWidth="1"/>
    <col min="2832" max="2832" width="9.140625" style="506" customWidth="1"/>
    <col min="2833" max="2833" width="21.28515625" style="506" customWidth="1"/>
    <col min="2834" max="2834" width="12.42578125" style="506" customWidth="1"/>
    <col min="2835" max="3072" width="9.140625" style="506"/>
    <col min="3073" max="3074" width="0" style="506" hidden="1" customWidth="1"/>
    <col min="3075" max="3075" width="95.85546875" style="506" customWidth="1"/>
    <col min="3076" max="3081" width="17.28515625" style="506" customWidth="1"/>
    <col min="3082" max="3082" width="19" style="506" customWidth="1"/>
    <col min="3083" max="3083" width="17.28515625" style="506" customWidth="1"/>
    <col min="3084" max="3084" width="19.5703125" style="506" customWidth="1"/>
    <col min="3085" max="3085" width="17.28515625" style="506" customWidth="1"/>
    <col min="3086" max="3086" width="0" style="506" hidden="1" customWidth="1"/>
    <col min="3087" max="3087" width="3.42578125" style="506" customWidth="1"/>
    <col min="3088" max="3088" width="9.140625" style="506" customWidth="1"/>
    <col min="3089" max="3089" width="21.28515625" style="506" customWidth="1"/>
    <col min="3090" max="3090" width="12.42578125" style="506" customWidth="1"/>
    <col min="3091" max="3328" width="9.140625" style="506"/>
    <col min="3329" max="3330" width="0" style="506" hidden="1" customWidth="1"/>
    <col min="3331" max="3331" width="95.85546875" style="506" customWidth="1"/>
    <col min="3332" max="3337" width="17.28515625" style="506" customWidth="1"/>
    <col min="3338" max="3338" width="19" style="506" customWidth="1"/>
    <col min="3339" max="3339" width="17.28515625" style="506" customWidth="1"/>
    <col min="3340" max="3340" width="19.5703125" style="506" customWidth="1"/>
    <col min="3341" max="3341" width="17.28515625" style="506" customWidth="1"/>
    <col min="3342" max="3342" width="0" style="506" hidden="1" customWidth="1"/>
    <col min="3343" max="3343" width="3.42578125" style="506" customWidth="1"/>
    <col min="3344" max="3344" width="9.140625" style="506" customWidth="1"/>
    <col min="3345" max="3345" width="21.28515625" style="506" customWidth="1"/>
    <col min="3346" max="3346" width="12.42578125" style="506" customWidth="1"/>
    <col min="3347" max="3584" width="9.140625" style="506"/>
    <col min="3585" max="3586" width="0" style="506" hidden="1" customWidth="1"/>
    <col min="3587" max="3587" width="95.85546875" style="506" customWidth="1"/>
    <col min="3588" max="3593" width="17.28515625" style="506" customWidth="1"/>
    <col min="3594" max="3594" width="19" style="506" customWidth="1"/>
    <col min="3595" max="3595" width="17.28515625" style="506" customWidth="1"/>
    <col min="3596" max="3596" width="19.5703125" style="506" customWidth="1"/>
    <col min="3597" max="3597" width="17.28515625" style="506" customWidth="1"/>
    <col min="3598" max="3598" width="0" style="506" hidden="1" customWidth="1"/>
    <col min="3599" max="3599" width="3.42578125" style="506" customWidth="1"/>
    <col min="3600" max="3600" width="9.140625" style="506" customWidth="1"/>
    <col min="3601" max="3601" width="21.28515625" style="506" customWidth="1"/>
    <col min="3602" max="3602" width="12.42578125" style="506" customWidth="1"/>
    <col min="3603" max="3840" width="9.140625" style="506"/>
    <col min="3841" max="3842" width="0" style="506" hidden="1" customWidth="1"/>
    <col min="3843" max="3843" width="95.85546875" style="506" customWidth="1"/>
    <col min="3844" max="3849" width="17.28515625" style="506" customWidth="1"/>
    <col min="3850" max="3850" width="19" style="506" customWidth="1"/>
    <col min="3851" max="3851" width="17.28515625" style="506" customWidth="1"/>
    <col min="3852" max="3852" width="19.5703125" style="506" customWidth="1"/>
    <col min="3853" max="3853" width="17.28515625" style="506" customWidth="1"/>
    <col min="3854" max="3854" width="0" style="506" hidden="1" customWidth="1"/>
    <col min="3855" max="3855" width="3.42578125" style="506" customWidth="1"/>
    <col min="3856" max="3856" width="9.140625" style="506" customWidth="1"/>
    <col min="3857" max="3857" width="21.28515625" style="506" customWidth="1"/>
    <col min="3858" max="3858" width="12.42578125" style="506" customWidth="1"/>
    <col min="3859" max="4096" width="9.140625" style="506"/>
    <col min="4097" max="4098" width="0" style="506" hidden="1" customWidth="1"/>
    <col min="4099" max="4099" width="95.85546875" style="506" customWidth="1"/>
    <col min="4100" max="4105" width="17.28515625" style="506" customWidth="1"/>
    <col min="4106" max="4106" width="19" style="506" customWidth="1"/>
    <col min="4107" max="4107" width="17.28515625" style="506" customWidth="1"/>
    <col min="4108" max="4108" width="19.5703125" style="506" customWidth="1"/>
    <col min="4109" max="4109" width="17.28515625" style="506" customWidth="1"/>
    <col min="4110" max="4110" width="0" style="506" hidden="1" customWidth="1"/>
    <col min="4111" max="4111" width="3.42578125" style="506" customWidth="1"/>
    <col min="4112" max="4112" width="9.140625" style="506" customWidth="1"/>
    <col min="4113" max="4113" width="21.28515625" style="506" customWidth="1"/>
    <col min="4114" max="4114" width="12.42578125" style="506" customWidth="1"/>
    <col min="4115" max="4352" width="9.140625" style="506"/>
    <col min="4353" max="4354" width="0" style="506" hidden="1" customWidth="1"/>
    <col min="4355" max="4355" width="95.85546875" style="506" customWidth="1"/>
    <col min="4356" max="4361" width="17.28515625" style="506" customWidth="1"/>
    <col min="4362" max="4362" width="19" style="506" customWidth="1"/>
    <col min="4363" max="4363" width="17.28515625" style="506" customWidth="1"/>
    <col min="4364" max="4364" width="19.5703125" style="506" customWidth="1"/>
    <col min="4365" max="4365" width="17.28515625" style="506" customWidth="1"/>
    <col min="4366" max="4366" width="0" style="506" hidden="1" customWidth="1"/>
    <col min="4367" max="4367" width="3.42578125" style="506" customWidth="1"/>
    <col min="4368" max="4368" width="9.140625" style="506" customWidth="1"/>
    <col min="4369" max="4369" width="21.28515625" style="506" customWidth="1"/>
    <col min="4370" max="4370" width="12.42578125" style="506" customWidth="1"/>
    <col min="4371" max="4608" width="9.140625" style="506"/>
    <col min="4609" max="4610" width="0" style="506" hidden="1" customWidth="1"/>
    <col min="4611" max="4611" width="95.85546875" style="506" customWidth="1"/>
    <col min="4612" max="4617" width="17.28515625" style="506" customWidth="1"/>
    <col min="4618" max="4618" width="19" style="506" customWidth="1"/>
    <col min="4619" max="4619" width="17.28515625" style="506" customWidth="1"/>
    <col min="4620" max="4620" width="19.5703125" style="506" customWidth="1"/>
    <col min="4621" max="4621" width="17.28515625" style="506" customWidth="1"/>
    <col min="4622" max="4622" width="0" style="506" hidden="1" customWidth="1"/>
    <col min="4623" max="4623" width="3.42578125" style="506" customWidth="1"/>
    <col min="4624" max="4624" width="9.140625" style="506" customWidth="1"/>
    <col min="4625" max="4625" width="21.28515625" style="506" customWidth="1"/>
    <col min="4626" max="4626" width="12.42578125" style="506" customWidth="1"/>
    <col min="4627" max="4864" width="9.140625" style="506"/>
    <col min="4865" max="4866" width="0" style="506" hidden="1" customWidth="1"/>
    <col min="4867" max="4867" width="95.85546875" style="506" customWidth="1"/>
    <col min="4868" max="4873" width="17.28515625" style="506" customWidth="1"/>
    <col min="4874" max="4874" width="19" style="506" customWidth="1"/>
    <col min="4875" max="4875" width="17.28515625" style="506" customWidth="1"/>
    <col min="4876" max="4876" width="19.5703125" style="506" customWidth="1"/>
    <col min="4877" max="4877" width="17.28515625" style="506" customWidth="1"/>
    <col min="4878" max="4878" width="0" style="506" hidden="1" customWidth="1"/>
    <col min="4879" max="4879" width="3.42578125" style="506" customWidth="1"/>
    <col min="4880" max="4880" width="9.140625" style="506" customWidth="1"/>
    <col min="4881" max="4881" width="21.28515625" style="506" customWidth="1"/>
    <col min="4882" max="4882" width="12.42578125" style="506" customWidth="1"/>
    <col min="4883" max="5120" width="9.140625" style="506"/>
    <col min="5121" max="5122" width="0" style="506" hidden="1" customWidth="1"/>
    <col min="5123" max="5123" width="95.85546875" style="506" customWidth="1"/>
    <col min="5124" max="5129" width="17.28515625" style="506" customWidth="1"/>
    <col min="5130" max="5130" width="19" style="506" customWidth="1"/>
    <col min="5131" max="5131" width="17.28515625" style="506" customWidth="1"/>
    <col min="5132" max="5132" width="19.5703125" style="506" customWidth="1"/>
    <col min="5133" max="5133" width="17.28515625" style="506" customWidth="1"/>
    <col min="5134" max="5134" width="0" style="506" hidden="1" customWidth="1"/>
    <col min="5135" max="5135" width="3.42578125" style="506" customWidth="1"/>
    <col min="5136" max="5136" width="9.140625" style="506" customWidth="1"/>
    <col min="5137" max="5137" width="21.28515625" style="506" customWidth="1"/>
    <col min="5138" max="5138" width="12.42578125" style="506" customWidth="1"/>
    <col min="5139" max="5376" width="9.140625" style="506"/>
    <col min="5377" max="5378" width="0" style="506" hidden="1" customWidth="1"/>
    <col min="5379" max="5379" width="95.85546875" style="506" customWidth="1"/>
    <col min="5380" max="5385" width="17.28515625" style="506" customWidth="1"/>
    <col min="5386" max="5386" width="19" style="506" customWidth="1"/>
    <col min="5387" max="5387" width="17.28515625" style="506" customWidth="1"/>
    <col min="5388" max="5388" width="19.5703125" style="506" customWidth="1"/>
    <col min="5389" max="5389" width="17.28515625" style="506" customWidth="1"/>
    <col min="5390" max="5390" width="0" style="506" hidden="1" customWidth="1"/>
    <col min="5391" max="5391" width="3.42578125" style="506" customWidth="1"/>
    <col min="5392" max="5392" width="9.140625" style="506" customWidth="1"/>
    <col min="5393" max="5393" width="21.28515625" style="506" customWidth="1"/>
    <col min="5394" max="5394" width="12.42578125" style="506" customWidth="1"/>
    <col min="5395" max="5632" width="9.140625" style="506"/>
    <col min="5633" max="5634" width="0" style="506" hidden="1" customWidth="1"/>
    <col min="5635" max="5635" width="95.85546875" style="506" customWidth="1"/>
    <col min="5636" max="5641" width="17.28515625" style="506" customWidth="1"/>
    <col min="5642" max="5642" width="19" style="506" customWidth="1"/>
    <col min="5643" max="5643" width="17.28515625" style="506" customWidth="1"/>
    <col min="5644" max="5644" width="19.5703125" style="506" customWidth="1"/>
    <col min="5645" max="5645" width="17.28515625" style="506" customWidth="1"/>
    <col min="5646" max="5646" width="0" style="506" hidden="1" customWidth="1"/>
    <col min="5647" max="5647" width="3.42578125" style="506" customWidth="1"/>
    <col min="5648" max="5648" width="9.140625" style="506" customWidth="1"/>
    <col min="5649" max="5649" width="21.28515625" style="506" customWidth="1"/>
    <col min="5650" max="5650" width="12.42578125" style="506" customWidth="1"/>
    <col min="5651" max="5888" width="9.140625" style="506"/>
    <col min="5889" max="5890" width="0" style="506" hidden="1" customWidth="1"/>
    <col min="5891" max="5891" width="95.85546875" style="506" customWidth="1"/>
    <col min="5892" max="5897" width="17.28515625" style="506" customWidth="1"/>
    <col min="5898" max="5898" width="19" style="506" customWidth="1"/>
    <col min="5899" max="5899" width="17.28515625" style="506" customWidth="1"/>
    <col min="5900" max="5900" width="19.5703125" style="506" customWidth="1"/>
    <col min="5901" max="5901" width="17.28515625" style="506" customWidth="1"/>
    <col min="5902" max="5902" width="0" style="506" hidden="1" customWidth="1"/>
    <col min="5903" max="5903" width="3.42578125" style="506" customWidth="1"/>
    <col min="5904" max="5904" width="9.140625" style="506" customWidth="1"/>
    <col min="5905" max="5905" width="21.28515625" style="506" customWidth="1"/>
    <col min="5906" max="5906" width="12.42578125" style="506" customWidth="1"/>
    <col min="5907" max="6144" width="9.140625" style="506"/>
    <col min="6145" max="6146" width="0" style="506" hidden="1" customWidth="1"/>
    <col min="6147" max="6147" width="95.85546875" style="506" customWidth="1"/>
    <col min="6148" max="6153" width="17.28515625" style="506" customWidth="1"/>
    <col min="6154" max="6154" width="19" style="506" customWidth="1"/>
    <col min="6155" max="6155" width="17.28515625" style="506" customWidth="1"/>
    <col min="6156" max="6156" width="19.5703125" style="506" customWidth="1"/>
    <col min="6157" max="6157" width="17.28515625" style="506" customWidth="1"/>
    <col min="6158" max="6158" width="0" style="506" hidden="1" customWidth="1"/>
    <col min="6159" max="6159" width="3.42578125" style="506" customWidth="1"/>
    <col min="6160" max="6160" width="9.140625" style="506" customWidth="1"/>
    <col min="6161" max="6161" width="21.28515625" style="506" customWidth="1"/>
    <col min="6162" max="6162" width="12.42578125" style="506" customWidth="1"/>
    <col min="6163" max="6400" width="9.140625" style="506"/>
    <col min="6401" max="6402" width="0" style="506" hidden="1" customWidth="1"/>
    <col min="6403" max="6403" width="95.85546875" style="506" customWidth="1"/>
    <col min="6404" max="6409" width="17.28515625" style="506" customWidth="1"/>
    <col min="6410" max="6410" width="19" style="506" customWidth="1"/>
    <col min="6411" max="6411" width="17.28515625" style="506" customWidth="1"/>
    <col min="6412" max="6412" width="19.5703125" style="506" customWidth="1"/>
    <col min="6413" max="6413" width="17.28515625" style="506" customWidth="1"/>
    <col min="6414" max="6414" width="0" style="506" hidden="1" customWidth="1"/>
    <col min="6415" max="6415" width="3.42578125" style="506" customWidth="1"/>
    <col min="6416" max="6416" width="9.140625" style="506" customWidth="1"/>
    <col min="6417" max="6417" width="21.28515625" style="506" customWidth="1"/>
    <col min="6418" max="6418" width="12.42578125" style="506" customWidth="1"/>
    <col min="6419" max="6656" width="9.140625" style="506"/>
    <col min="6657" max="6658" width="0" style="506" hidden="1" customWidth="1"/>
    <col min="6659" max="6659" width="95.85546875" style="506" customWidth="1"/>
    <col min="6660" max="6665" width="17.28515625" style="506" customWidth="1"/>
    <col min="6666" max="6666" width="19" style="506" customWidth="1"/>
    <col min="6667" max="6667" width="17.28515625" style="506" customWidth="1"/>
    <col min="6668" max="6668" width="19.5703125" style="506" customWidth="1"/>
    <col min="6669" max="6669" width="17.28515625" style="506" customWidth="1"/>
    <col min="6670" max="6670" width="0" style="506" hidden="1" customWidth="1"/>
    <col min="6671" max="6671" width="3.42578125" style="506" customWidth="1"/>
    <col min="6672" max="6672" width="9.140625" style="506" customWidth="1"/>
    <col min="6673" max="6673" width="21.28515625" style="506" customWidth="1"/>
    <col min="6674" max="6674" width="12.42578125" style="506" customWidth="1"/>
    <col min="6675" max="6912" width="9.140625" style="506"/>
    <col min="6913" max="6914" width="0" style="506" hidden="1" customWidth="1"/>
    <col min="6915" max="6915" width="95.85546875" style="506" customWidth="1"/>
    <col min="6916" max="6921" width="17.28515625" style="506" customWidth="1"/>
    <col min="6922" max="6922" width="19" style="506" customWidth="1"/>
    <col min="6923" max="6923" width="17.28515625" style="506" customWidth="1"/>
    <col min="6924" max="6924" width="19.5703125" style="506" customWidth="1"/>
    <col min="6925" max="6925" width="17.28515625" style="506" customWidth="1"/>
    <col min="6926" max="6926" width="0" style="506" hidden="1" customWidth="1"/>
    <col min="6927" max="6927" width="3.42578125" style="506" customWidth="1"/>
    <col min="6928" max="6928" width="9.140625" style="506" customWidth="1"/>
    <col min="6929" max="6929" width="21.28515625" style="506" customWidth="1"/>
    <col min="6930" max="6930" width="12.42578125" style="506" customWidth="1"/>
    <col min="6931" max="7168" width="9.140625" style="506"/>
    <col min="7169" max="7170" width="0" style="506" hidden="1" customWidth="1"/>
    <col min="7171" max="7171" width="95.85546875" style="506" customWidth="1"/>
    <col min="7172" max="7177" width="17.28515625" style="506" customWidth="1"/>
    <col min="7178" max="7178" width="19" style="506" customWidth="1"/>
    <col min="7179" max="7179" width="17.28515625" style="506" customWidth="1"/>
    <col min="7180" max="7180" width="19.5703125" style="506" customWidth="1"/>
    <col min="7181" max="7181" width="17.28515625" style="506" customWidth="1"/>
    <col min="7182" max="7182" width="0" style="506" hidden="1" customWidth="1"/>
    <col min="7183" max="7183" width="3.42578125" style="506" customWidth="1"/>
    <col min="7184" max="7184" width="9.140625" style="506" customWidth="1"/>
    <col min="7185" max="7185" width="21.28515625" style="506" customWidth="1"/>
    <col min="7186" max="7186" width="12.42578125" style="506" customWidth="1"/>
    <col min="7187" max="7424" width="9.140625" style="506"/>
    <col min="7425" max="7426" width="0" style="506" hidden="1" customWidth="1"/>
    <col min="7427" max="7427" width="95.85546875" style="506" customWidth="1"/>
    <col min="7428" max="7433" width="17.28515625" style="506" customWidth="1"/>
    <col min="7434" max="7434" width="19" style="506" customWidth="1"/>
    <col min="7435" max="7435" width="17.28515625" style="506" customWidth="1"/>
    <col min="7436" max="7436" width="19.5703125" style="506" customWidth="1"/>
    <col min="7437" max="7437" width="17.28515625" style="506" customWidth="1"/>
    <col min="7438" max="7438" width="0" style="506" hidden="1" customWidth="1"/>
    <col min="7439" max="7439" width="3.42578125" style="506" customWidth="1"/>
    <col min="7440" max="7440" width="9.140625" style="506" customWidth="1"/>
    <col min="7441" max="7441" width="21.28515625" style="506" customWidth="1"/>
    <col min="7442" max="7442" width="12.42578125" style="506" customWidth="1"/>
    <col min="7443" max="7680" width="9.140625" style="506"/>
    <col min="7681" max="7682" width="0" style="506" hidden="1" customWidth="1"/>
    <col min="7683" max="7683" width="95.85546875" style="506" customWidth="1"/>
    <col min="7684" max="7689" width="17.28515625" style="506" customWidth="1"/>
    <col min="7690" max="7690" width="19" style="506" customWidth="1"/>
    <col min="7691" max="7691" width="17.28515625" style="506" customWidth="1"/>
    <col min="7692" max="7692" width="19.5703125" style="506" customWidth="1"/>
    <col min="7693" max="7693" width="17.28515625" style="506" customWidth="1"/>
    <col min="7694" max="7694" width="0" style="506" hidden="1" customWidth="1"/>
    <col min="7695" max="7695" width="3.42578125" style="506" customWidth="1"/>
    <col min="7696" max="7696" width="9.140625" style="506" customWidth="1"/>
    <col min="7697" max="7697" width="21.28515625" style="506" customWidth="1"/>
    <col min="7698" max="7698" width="12.42578125" style="506" customWidth="1"/>
    <col min="7699" max="7936" width="9.140625" style="506"/>
    <col min="7937" max="7938" width="0" style="506" hidden="1" customWidth="1"/>
    <col min="7939" max="7939" width="95.85546875" style="506" customWidth="1"/>
    <col min="7940" max="7945" width="17.28515625" style="506" customWidth="1"/>
    <col min="7946" max="7946" width="19" style="506" customWidth="1"/>
    <col min="7947" max="7947" width="17.28515625" style="506" customWidth="1"/>
    <col min="7948" max="7948" width="19.5703125" style="506" customWidth="1"/>
    <col min="7949" max="7949" width="17.28515625" style="506" customWidth="1"/>
    <col min="7950" max="7950" width="0" style="506" hidden="1" customWidth="1"/>
    <col min="7951" max="7951" width="3.42578125" style="506" customWidth="1"/>
    <col min="7952" max="7952" width="9.140625" style="506" customWidth="1"/>
    <col min="7953" max="7953" width="21.28515625" style="506" customWidth="1"/>
    <col min="7954" max="7954" width="12.42578125" style="506" customWidth="1"/>
    <col min="7955" max="8192" width="9.140625" style="506"/>
    <col min="8193" max="8194" width="0" style="506" hidden="1" customWidth="1"/>
    <col min="8195" max="8195" width="95.85546875" style="506" customWidth="1"/>
    <col min="8196" max="8201" width="17.28515625" style="506" customWidth="1"/>
    <col min="8202" max="8202" width="19" style="506" customWidth="1"/>
    <col min="8203" max="8203" width="17.28515625" style="506" customWidth="1"/>
    <col min="8204" max="8204" width="19.5703125" style="506" customWidth="1"/>
    <col min="8205" max="8205" width="17.28515625" style="506" customWidth="1"/>
    <col min="8206" max="8206" width="0" style="506" hidden="1" customWidth="1"/>
    <col min="8207" max="8207" width="3.42578125" style="506" customWidth="1"/>
    <col min="8208" max="8208" width="9.140625" style="506" customWidth="1"/>
    <col min="8209" max="8209" width="21.28515625" style="506" customWidth="1"/>
    <col min="8210" max="8210" width="12.42578125" style="506" customWidth="1"/>
    <col min="8211" max="8448" width="9.140625" style="506"/>
    <col min="8449" max="8450" width="0" style="506" hidden="1" customWidth="1"/>
    <col min="8451" max="8451" width="95.85546875" style="506" customWidth="1"/>
    <col min="8452" max="8457" width="17.28515625" style="506" customWidth="1"/>
    <col min="8458" max="8458" width="19" style="506" customWidth="1"/>
    <col min="8459" max="8459" width="17.28515625" style="506" customWidth="1"/>
    <col min="8460" max="8460" width="19.5703125" style="506" customWidth="1"/>
    <col min="8461" max="8461" width="17.28515625" style="506" customWidth="1"/>
    <col min="8462" max="8462" width="0" style="506" hidden="1" customWidth="1"/>
    <col min="8463" max="8463" width="3.42578125" style="506" customWidth="1"/>
    <col min="8464" max="8464" width="9.140625" style="506" customWidth="1"/>
    <col min="8465" max="8465" width="21.28515625" style="506" customWidth="1"/>
    <col min="8466" max="8466" width="12.42578125" style="506" customWidth="1"/>
    <col min="8467" max="8704" width="9.140625" style="506"/>
    <col min="8705" max="8706" width="0" style="506" hidden="1" customWidth="1"/>
    <col min="8707" max="8707" width="95.85546875" style="506" customWidth="1"/>
    <col min="8708" max="8713" width="17.28515625" style="506" customWidth="1"/>
    <col min="8714" max="8714" width="19" style="506" customWidth="1"/>
    <col min="8715" max="8715" width="17.28515625" style="506" customWidth="1"/>
    <col min="8716" max="8716" width="19.5703125" style="506" customWidth="1"/>
    <col min="8717" max="8717" width="17.28515625" style="506" customWidth="1"/>
    <col min="8718" max="8718" width="0" style="506" hidden="1" customWidth="1"/>
    <col min="8719" max="8719" width="3.42578125" style="506" customWidth="1"/>
    <col min="8720" max="8720" width="9.140625" style="506" customWidth="1"/>
    <col min="8721" max="8721" width="21.28515625" style="506" customWidth="1"/>
    <col min="8722" max="8722" width="12.42578125" style="506" customWidth="1"/>
    <col min="8723" max="8960" width="9.140625" style="506"/>
    <col min="8961" max="8962" width="0" style="506" hidden="1" customWidth="1"/>
    <col min="8963" max="8963" width="95.85546875" style="506" customWidth="1"/>
    <col min="8964" max="8969" width="17.28515625" style="506" customWidth="1"/>
    <col min="8970" max="8970" width="19" style="506" customWidth="1"/>
    <col min="8971" max="8971" width="17.28515625" style="506" customWidth="1"/>
    <col min="8972" max="8972" width="19.5703125" style="506" customWidth="1"/>
    <col min="8973" max="8973" width="17.28515625" style="506" customWidth="1"/>
    <col min="8974" max="8974" width="0" style="506" hidden="1" customWidth="1"/>
    <col min="8975" max="8975" width="3.42578125" style="506" customWidth="1"/>
    <col min="8976" max="8976" width="9.140625" style="506" customWidth="1"/>
    <col min="8977" max="8977" width="21.28515625" style="506" customWidth="1"/>
    <col min="8978" max="8978" width="12.42578125" style="506" customWidth="1"/>
    <col min="8979" max="9216" width="9.140625" style="506"/>
    <col min="9217" max="9218" width="0" style="506" hidden="1" customWidth="1"/>
    <col min="9219" max="9219" width="95.85546875" style="506" customWidth="1"/>
    <col min="9220" max="9225" width="17.28515625" style="506" customWidth="1"/>
    <col min="9226" max="9226" width="19" style="506" customWidth="1"/>
    <col min="9227" max="9227" width="17.28515625" style="506" customWidth="1"/>
    <col min="9228" max="9228" width="19.5703125" style="506" customWidth="1"/>
    <col min="9229" max="9229" width="17.28515625" style="506" customWidth="1"/>
    <col min="9230" max="9230" width="0" style="506" hidden="1" customWidth="1"/>
    <col min="9231" max="9231" width="3.42578125" style="506" customWidth="1"/>
    <col min="9232" max="9232" width="9.140625" style="506" customWidth="1"/>
    <col min="9233" max="9233" width="21.28515625" style="506" customWidth="1"/>
    <col min="9234" max="9234" width="12.42578125" style="506" customWidth="1"/>
    <col min="9235" max="9472" width="9.140625" style="506"/>
    <col min="9473" max="9474" width="0" style="506" hidden="1" customWidth="1"/>
    <col min="9475" max="9475" width="95.85546875" style="506" customWidth="1"/>
    <col min="9476" max="9481" width="17.28515625" style="506" customWidth="1"/>
    <col min="9482" max="9482" width="19" style="506" customWidth="1"/>
    <col min="9483" max="9483" width="17.28515625" style="506" customWidth="1"/>
    <col min="9484" max="9484" width="19.5703125" style="506" customWidth="1"/>
    <col min="9485" max="9485" width="17.28515625" style="506" customWidth="1"/>
    <col min="9486" max="9486" width="0" style="506" hidden="1" customWidth="1"/>
    <col min="9487" max="9487" width="3.42578125" style="506" customWidth="1"/>
    <col min="9488" max="9488" width="9.140625" style="506" customWidth="1"/>
    <col min="9489" max="9489" width="21.28515625" style="506" customWidth="1"/>
    <col min="9490" max="9490" width="12.42578125" style="506" customWidth="1"/>
    <col min="9491" max="9728" width="9.140625" style="506"/>
    <col min="9729" max="9730" width="0" style="506" hidden="1" customWidth="1"/>
    <col min="9731" max="9731" width="95.85546875" style="506" customWidth="1"/>
    <col min="9732" max="9737" width="17.28515625" style="506" customWidth="1"/>
    <col min="9738" max="9738" width="19" style="506" customWidth="1"/>
    <col min="9739" max="9739" width="17.28515625" style="506" customWidth="1"/>
    <col min="9740" max="9740" width="19.5703125" style="506" customWidth="1"/>
    <col min="9741" max="9741" width="17.28515625" style="506" customWidth="1"/>
    <col min="9742" max="9742" width="0" style="506" hidden="1" customWidth="1"/>
    <col min="9743" max="9743" width="3.42578125" style="506" customWidth="1"/>
    <col min="9744" max="9744" width="9.140625" style="506" customWidth="1"/>
    <col min="9745" max="9745" width="21.28515625" style="506" customWidth="1"/>
    <col min="9746" max="9746" width="12.42578125" style="506" customWidth="1"/>
    <col min="9747" max="9984" width="9.140625" style="506"/>
    <col min="9985" max="9986" width="0" style="506" hidden="1" customWidth="1"/>
    <col min="9987" max="9987" width="95.85546875" style="506" customWidth="1"/>
    <col min="9988" max="9993" width="17.28515625" style="506" customWidth="1"/>
    <col min="9994" max="9994" width="19" style="506" customWidth="1"/>
    <col min="9995" max="9995" width="17.28515625" style="506" customWidth="1"/>
    <col min="9996" max="9996" width="19.5703125" style="506" customWidth="1"/>
    <col min="9997" max="9997" width="17.28515625" style="506" customWidth="1"/>
    <col min="9998" max="9998" width="0" style="506" hidden="1" customWidth="1"/>
    <col min="9999" max="9999" width="3.42578125" style="506" customWidth="1"/>
    <col min="10000" max="10000" width="9.140625" style="506" customWidth="1"/>
    <col min="10001" max="10001" width="21.28515625" style="506" customWidth="1"/>
    <col min="10002" max="10002" width="12.42578125" style="506" customWidth="1"/>
    <col min="10003" max="10240" width="9.140625" style="506"/>
    <col min="10241" max="10242" width="0" style="506" hidden="1" customWidth="1"/>
    <col min="10243" max="10243" width="95.85546875" style="506" customWidth="1"/>
    <col min="10244" max="10249" width="17.28515625" style="506" customWidth="1"/>
    <col min="10250" max="10250" width="19" style="506" customWidth="1"/>
    <col min="10251" max="10251" width="17.28515625" style="506" customWidth="1"/>
    <col min="10252" max="10252" width="19.5703125" style="506" customWidth="1"/>
    <col min="10253" max="10253" width="17.28515625" style="506" customWidth="1"/>
    <col min="10254" max="10254" width="0" style="506" hidden="1" customWidth="1"/>
    <col min="10255" max="10255" width="3.42578125" style="506" customWidth="1"/>
    <col min="10256" max="10256" width="9.140625" style="506" customWidth="1"/>
    <col min="10257" max="10257" width="21.28515625" style="506" customWidth="1"/>
    <col min="10258" max="10258" width="12.42578125" style="506" customWidth="1"/>
    <col min="10259" max="10496" width="9.140625" style="506"/>
    <col min="10497" max="10498" width="0" style="506" hidden="1" customWidth="1"/>
    <col min="10499" max="10499" width="95.85546875" style="506" customWidth="1"/>
    <col min="10500" max="10505" width="17.28515625" style="506" customWidth="1"/>
    <col min="10506" max="10506" width="19" style="506" customWidth="1"/>
    <col min="10507" max="10507" width="17.28515625" style="506" customWidth="1"/>
    <col min="10508" max="10508" width="19.5703125" style="506" customWidth="1"/>
    <col min="10509" max="10509" width="17.28515625" style="506" customWidth="1"/>
    <col min="10510" max="10510" width="0" style="506" hidden="1" customWidth="1"/>
    <col min="10511" max="10511" width="3.42578125" style="506" customWidth="1"/>
    <col min="10512" max="10512" width="9.140625" style="506" customWidth="1"/>
    <col min="10513" max="10513" width="21.28515625" style="506" customWidth="1"/>
    <col min="10514" max="10514" width="12.42578125" style="506" customWidth="1"/>
    <col min="10515" max="10752" width="9.140625" style="506"/>
    <col min="10753" max="10754" width="0" style="506" hidden="1" customWidth="1"/>
    <col min="10755" max="10755" width="95.85546875" style="506" customWidth="1"/>
    <col min="10756" max="10761" width="17.28515625" style="506" customWidth="1"/>
    <col min="10762" max="10762" width="19" style="506" customWidth="1"/>
    <col min="10763" max="10763" width="17.28515625" style="506" customWidth="1"/>
    <col min="10764" max="10764" width="19.5703125" style="506" customWidth="1"/>
    <col min="10765" max="10765" width="17.28515625" style="506" customWidth="1"/>
    <col min="10766" max="10766" width="0" style="506" hidden="1" customWidth="1"/>
    <col min="10767" max="10767" width="3.42578125" style="506" customWidth="1"/>
    <col min="10768" max="10768" width="9.140625" style="506" customWidth="1"/>
    <col min="10769" max="10769" width="21.28515625" style="506" customWidth="1"/>
    <col min="10770" max="10770" width="12.42578125" style="506" customWidth="1"/>
    <col min="10771" max="11008" width="9.140625" style="506"/>
    <col min="11009" max="11010" width="0" style="506" hidden="1" customWidth="1"/>
    <col min="11011" max="11011" width="95.85546875" style="506" customWidth="1"/>
    <col min="11012" max="11017" width="17.28515625" style="506" customWidth="1"/>
    <col min="11018" max="11018" width="19" style="506" customWidth="1"/>
    <col min="11019" max="11019" width="17.28515625" style="506" customWidth="1"/>
    <col min="11020" max="11020" width="19.5703125" style="506" customWidth="1"/>
    <col min="11021" max="11021" width="17.28515625" style="506" customWidth="1"/>
    <col min="11022" max="11022" width="0" style="506" hidden="1" customWidth="1"/>
    <col min="11023" max="11023" width="3.42578125" style="506" customWidth="1"/>
    <col min="11024" max="11024" width="9.140625" style="506" customWidth="1"/>
    <col min="11025" max="11025" width="21.28515625" style="506" customWidth="1"/>
    <col min="11026" max="11026" width="12.42578125" style="506" customWidth="1"/>
    <col min="11027" max="11264" width="9.140625" style="506"/>
    <col min="11265" max="11266" width="0" style="506" hidden="1" customWidth="1"/>
    <col min="11267" max="11267" width="95.85546875" style="506" customWidth="1"/>
    <col min="11268" max="11273" width="17.28515625" style="506" customWidth="1"/>
    <col min="11274" max="11274" width="19" style="506" customWidth="1"/>
    <col min="11275" max="11275" width="17.28515625" style="506" customWidth="1"/>
    <col min="11276" max="11276" width="19.5703125" style="506" customWidth="1"/>
    <col min="11277" max="11277" width="17.28515625" style="506" customWidth="1"/>
    <col min="11278" max="11278" width="0" style="506" hidden="1" customWidth="1"/>
    <col min="11279" max="11279" width="3.42578125" style="506" customWidth="1"/>
    <col min="11280" max="11280" width="9.140625" style="506" customWidth="1"/>
    <col min="11281" max="11281" width="21.28515625" style="506" customWidth="1"/>
    <col min="11282" max="11282" width="12.42578125" style="506" customWidth="1"/>
    <col min="11283" max="11520" width="9.140625" style="506"/>
    <col min="11521" max="11522" width="0" style="506" hidden="1" customWidth="1"/>
    <col min="11523" max="11523" width="95.85546875" style="506" customWidth="1"/>
    <col min="11524" max="11529" width="17.28515625" style="506" customWidth="1"/>
    <col min="11530" max="11530" width="19" style="506" customWidth="1"/>
    <col min="11531" max="11531" width="17.28515625" style="506" customWidth="1"/>
    <col min="11532" max="11532" width="19.5703125" style="506" customWidth="1"/>
    <col min="11533" max="11533" width="17.28515625" style="506" customWidth="1"/>
    <col min="11534" max="11534" width="0" style="506" hidden="1" customWidth="1"/>
    <col min="11535" max="11535" width="3.42578125" style="506" customWidth="1"/>
    <col min="11536" max="11536" width="9.140625" style="506" customWidth="1"/>
    <col min="11537" max="11537" width="21.28515625" style="506" customWidth="1"/>
    <col min="11538" max="11538" width="12.42578125" style="506" customWidth="1"/>
    <col min="11539" max="11776" width="9.140625" style="506"/>
    <col min="11777" max="11778" width="0" style="506" hidden="1" customWidth="1"/>
    <col min="11779" max="11779" width="95.85546875" style="506" customWidth="1"/>
    <col min="11780" max="11785" width="17.28515625" style="506" customWidth="1"/>
    <col min="11786" max="11786" width="19" style="506" customWidth="1"/>
    <col min="11787" max="11787" width="17.28515625" style="506" customWidth="1"/>
    <col min="11788" max="11788" width="19.5703125" style="506" customWidth="1"/>
    <col min="11789" max="11789" width="17.28515625" style="506" customWidth="1"/>
    <col min="11790" max="11790" width="0" style="506" hidden="1" customWidth="1"/>
    <col min="11791" max="11791" width="3.42578125" style="506" customWidth="1"/>
    <col min="11792" max="11792" width="9.140625" style="506" customWidth="1"/>
    <col min="11793" max="11793" width="21.28515625" style="506" customWidth="1"/>
    <col min="11794" max="11794" width="12.42578125" style="506" customWidth="1"/>
    <col min="11795" max="12032" width="9.140625" style="506"/>
    <col min="12033" max="12034" width="0" style="506" hidden="1" customWidth="1"/>
    <col min="12035" max="12035" width="95.85546875" style="506" customWidth="1"/>
    <col min="12036" max="12041" width="17.28515625" style="506" customWidth="1"/>
    <col min="12042" max="12042" width="19" style="506" customWidth="1"/>
    <col min="12043" max="12043" width="17.28515625" style="506" customWidth="1"/>
    <col min="12044" max="12044" width="19.5703125" style="506" customWidth="1"/>
    <col min="12045" max="12045" width="17.28515625" style="506" customWidth="1"/>
    <col min="12046" max="12046" width="0" style="506" hidden="1" customWidth="1"/>
    <col min="12047" max="12047" width="3.42578125" style="506" customWidth="1"/>
    <col min="12048" max="12048" width="9.140625" style="506" customWidth="1"/>
    <col min="12049" max="12049" width="21.28515625" style="506" customWidth="1"/>
    <col min="12050" max="12050" width="12.42578125" style="506" customWidth="1"/>
    <col min="12051" max="12288" width="9.140625" style="506"/>
    <col min="12289" max="12290" width="0" style="506" hidden="1" customWidth="1"/>
    <col min="12291" max="12291" width="95.85546875" style="506" customWidth="1"/>
    <col min="12292" max="12297" width="17.28515625" style="506" customWidth="1"/>
    <col min="12298" max="12298" width="19" style="506" customWidth="1"/>
    <col min="12299" max="12299" width="17.28515625" style="506" customWidth="1"/>
    <col min="12300" max="12300" width="19.5703125" style="506" customWidth="1"/>
    <col min="12301" max="12301" width="17.28515625" style="506" customWidth="1"/>
    <col min="12302" max="12302" width="0" style="506" hidden="1" customWidth="1"/>
    <col min="12303" max="12303" width="3.42578125" style="506" customWidth="1"/>
    <col min="12304" max="12304" width="9.140625" style="506" customWidth="1"/>
    <col min="12305" max="12305" width="21.28515625" style="506" customWidth="1"/>
    <col min="12306" max="12306" width="12.42578125" style="506" customWidth="1"/>
    <col min="12307" max="12544" width="9.140625" style="506"/>
    <col min="12545" max="12546" width="0" style="506" hidden="1" customWidth="1"/>
    <col min="12547" max="12547" width="95.85546875" style="506" customWidth="1"/>
    <col min="12548" max="12553" width="17.28515625" style="506" customWidth="1"/>
    <col min="12554" max="12554" width="19" style="506" customWidth="1"/>
    <col min="12555" max="12555" width="17.28515625" style="506" customWidth="1"/>
    <col min="12556" max="12556" width="19.5703125" style="506" customWidth="1"/>
    <col min="12557" max="12557" width="17.28515625" style="506" customWidth="1"/>
    <col min="12558" max="12558" width="0" style="506" hidden="1" customWidth="1"/>
    <col min="12559" max="12559" width="3.42578125" style="506" customWidth="1"/>
    <col min="12560" max="12560" width="9.140625" style="506" customWidth="1"/>
    <col min="12561" max="12561" width="21.28515625" style="506" customWidth="1"/>
    <col min="12562" max="12562" width="12.42578125" style="506" customWidth="1"/>
    <col min="12563" max="12800" width="9.140625" style="506"/>
    <col min="12801" max="12802" width="0" style="506" hidden="1" customWidth="1"/>
    <col min="12803" max="12803" width="95.85546875" style="506" customWidth="1"/>
    <col min="12804" max="12809" width="17.28515625" style="506" customWidth="1"/>
    <col min="12810" max="12810" width="19" style="506" customWidth="1"/>
    <col min="12811" max="12811" width="17.28515625" style="506" customWidth="1"/>
    <col min="12812" max="12812" width="19.5703125" style="506" customWidth="1"/>
    <col min="12813" max="12813" width="17.28515625" style="506" customWidth="1"/>
    <col min="12814" max="12814" width="0" style="506" hidden="1" customWidth="1"/>
    <col min="12815" max="12815" width="3.42578125" style="506" customWidth="1"/>
    <col min="12816" max="12816" width="9.140625" style="506" customWidth="1"/>
    <col min="12817" max="12817" width="21.28515625" style="506" customWidth="1"/>
    <col min="12818" max="12818" width="12.42578125" style="506" customWidth="1"/>
    <col min="12819" max="13056" width="9.140625" style="506"/>
    <col min="13057" max="13058" width="0" style="506" hidden="1" customWidth="1"/>
    <col min="13059" max="13059" width="95.85546875" style="506" customWidth="1"/>
    <col min="13060" max="13065" width="17.28515625" style="506" customWidth="1"/>
    <col min="13066" max="13066" width="19" style="506" customWidth="1"/>
    <col min="13067" max="13067" width="17.28515625" style="506" customWidth="1"/>
    <col min="13068" max="13068" width="19.5703125" style="506" customWidth="1"/>
    <col min="13069" max="13069" width="17.28515625" style="506" customWidth="1"/>
    <col min="13070" max="13070" width="0" style="506" hidden="1" customWidth="1"/>
    <col min="13071" max="13071" width="3.42578125" style="506" customWidth="1"/>
    <col min="13072" max="13072" width="9.140625" style="506" customWidth="1"/>
    <col min="13073" max="13073" width="21.28515625" style="506" customWidth="1"/>
    <col min="13074" max="13074" width="12.42578125" style="506" customWidth="1"/>
    <col min="13075" max="13312" width="9.140625" style="506"/>
    <col min="13313" max="13314" width="0" style="506" hidden="1" customWidth="1"/>
    <col min="13315" max="13315" width="95.85546875" style="506" customWidth="1"/>
    <col min="13316" max="13321" width="17.28515625" style="506" customWidth="1"/>
    <col min="13322" max="13322" width="19" style="506" customWidth="1"/>
    <col min="13323" max="13323" width="17.28515625" style="506" customWidth="1"/>
    <col min="13324" max="13324" width="19.5703125" style="506" customWidth="1"/>
    <col min="13325" max="13325" width="17.28515625" style="506" customWidth="1"/>
    <col min="13326" max="13326" width="0" style="506" hidden="1" customWidth="1"/>
    <col min="13327" max="13327" width="3.42578125" style="506" customWidth="1"/>
    <col min="13328" max="13328" width="9.140625" style="506" customWidth="1"/>
    <col min="13329" max="13329" width="21.28515625" style="506" customWidth="1"/>
    <col min="13330" max="13330" width="12.42578125" style="506" customWidth="1"/>
    <col min="13331" max="13568" width="9.140625" style="506"/>
    <col min="13569" max="13570" width="0" style="506" hidden="1" customWidth="1"/>
    <col min="13571" max="13571" width="95.85546875" style="506" customWidth="1"/>
    <col min="13572" max="13577" width="17.28515625" style="506" customWidth="1"/>
    <col min="13578" max="13578" width="19" style="506" customWidth="1"/>
    <col min="13579" max="13579" width="17.28515625" style="506" customWidth="1"/>
    <col min="13580" max="13580" width="19.5703125" style="506" customWidth="1"/>
    <col min="13581" max="13581" width="17.28515625" style="506" customWidth="1"/>
    <col min="13582" max="13582" width="0" style="506" hidden="1" customWidth="1"/>
    <col min="13583" max="13583" width="3.42578125" style="506" customWidth="1"/>
    <col min="13584" max="13584" width="9.140625" style="506" customWidth="1"/>
    <col min="13585" max="13585" width="21.28515625" style="506" customWidth="1"/>
    <col min="13586" max="13586" width="12.42578125" style="506" customWidth="1"/>
    <col min="13587" max="13824" width="9.140625" style="506"/>
    <col min="13825" max="13826" width="0" style="506" hidden="1" customWidth="1"/>
    <col min="13827" max="13827" width="95.85546875" style="506" customWidth="1"/>
    <col min="13828" max="13833" width="17.28515625" style="506" customWidth="1"/>
    <col min="13834" max="13834" width="19" style="506" customWidth="1"/>
    <col min="13835" max="13835" width="17.28515625" style="506" customWidth="1"/>
    <col min="13836" max="13836" width="19.5703125" style="506" customWidth="1"/>
    <col min="13837" max="13837" width="17.28515625" style="506" customWidth="1"/>
    <col min="13838" max="13838" width="0" style="506" hidden="1" customWidth="1"/>
    <col min="13839" max="13839" width="3.42578125" style="506" customWidth="1"/>
    <col min="13840" max="13840" width="9.140625" style="506" customWidth="1"/>
    <col min="13841" max="13841" width="21.28515625" style="506" customWidth="1"/>
    <col min="13842" max="13842" width="12.42578125" style="506" customWidth="1"/>
    <col min="13843" max="14080" width="9.140625" style="506"/>
    <col min="14081" max="14082" width="0" style="506" hidden="1" customWidth="1"/>
    <col min="14083" max="14083" width="95.85546875" style="506" customWidth="1"/>
    <col min="14084" max="14089" width="17.28515625" style="506" customWidth="1"/>
    <col min="14090" max="14090" width="19" style="506" customWidth="1"/>
    <col min="14091" max="14091" width="17.28515625" style="506" customWidth="1"/>
    <col min="14092" max="14092" width="19.5703125" style="506" customWidth="1"/>
    <col min="14093" max="14093" width="17.28515625" style="506" customWidth="1"/>
    <col min="14094" max="14094" width="0" style="506" hidden="1" customWidth="1"/>
    <col min="14095" max="14095" width="3.42578125" style="506" customWidth="1"/>
    <col min="14096" max="14096" width="9.140625" style="506" customWidth="1"/>
    <col min="14097" max="14097" width="21.28515625" style="506" customWidth="1"/>
    <col min="14098" max="14098" width="12.42578125" style="506" customWidth="1"/>
    <col min="14099" max="14336" width="9.140625" style="506"/>
    <col min="14337" max="14338" width="0" style="506" hidden="1" customWidth="1"/>
    <col min="14339" max="14339" width="95.85546875" style="506" customWidth="1"/>
    <col min="14340" max="14345" width="17.28515625" style="506" customWidth="1"/>
    <col min="14346" max="14346" width="19" style="506" customWidth="1"/>
    <col min="14347" max="14347" width="17.28515625" style="506" customWidth="1"/>
    <col min="14348" max="14348" width="19.5703125" style="506" customWidth="1"/>
    <col min="14349" max="14349" width="17.28515625" style="506" customWidth="1"/>
    <col min="14350" max="14350" width="0" style="506" hidden="1" customWidth="1"/>
    <col min="14351" max="14351" width="3.42578125" style="506" customWidth="1"/>
    <col min="14352" max="14352" width="9.140625" style="506" customWidth="1"/>
    <col min="14353" max="14353" width="21.28515625" style="506" customWidth="1"/>
    <col min="14354" max="14354" width="12.42578125" style="506" customWidth="1"/>
    <col min="14355" max="14592" width="9.140625" style="506"/>
    <col min="14593" max="14594" width="0" style="506" hidden="1" customWidth="1"/>
    <col min="14595" max="14595" width="95.85546875" style="506" customWidth="1"/>
    <col min="14596" max="14601" width="17.28515625" style="506" customWidth="1"/>
    <col min="14602" max="14602" width="19" style="506" customWidth="1"/>
    <col min="14603" max="14603" width="17.28515625" style="506" customWidth="1"/>
    <col min="14604" max="14604" width="19.5703125" style="506" customWidth="1"/>
    <col min="14605" max="14605" width="17.28515625" style="506" customWidth="1"/>
    <col min="14606" max="14606" width="0" style="506" hidden="1" customWidth="1"/>
    <col min="14607" max="14607" width="3.42578125" style="506" customWidth="1"/>
    <col min="14608" max="14608" width="9.140625" style="506" customWidth="1"/>
    <col min="14609" max="14609" width="21.28515625" style="506" customWidth="1"/>
    <col min="14610" max="14610" width="12.42578125" style="506" customWidth="1"/>
    <col min="14611" max="14848" width="9.140625" style="506"/>
    <col min="14849" max="14850" width="0" style="506" hidden="1" customWidth="1"/>
    <col min="14851" max="14851" width="95.85546875" style="506" customWidth="1"/>
    <col min="14852" max="14857" width="17.28515625" style="506" customWidth="1"/>
    <col min="14858" max="14858" width="19" style="506" customWidth="1"/>
    <col min="14859" max="14859" width="17.28515625" style="506" customWidth="1"/>
    <col min="14860" max="14860" width="19.5703125" style="506" customWidth="1"/>
    <col min="14861" max="14861" width="17.28515625" style="506" customWidth="1"/>
    <col min="14862" max="14862" width="0" style="506" hidden="1" customWidth="1"/>
    <col min="14863" max="14863" width="3.42578125" style="506" customWidth="1"/>
    <col min="14864" max="14864" width="9.140625" style="506" customWidth="1"/>
    <col min="14865" max="14865" width="21.28515625" style="506" customWidth="1"/>
    <col min="14866" max="14866" width="12.42578125" style="506" customWidth="1"/>
    <col min="14867" max="15104" width="9.140625" style="506"/>
    <col min="15105" max="15106" width="0" style="506" hidden="1" customWidth="1"/>
    <col min="15107" max="15107" width="95.85546875" style="506" customWidth="1"/>
    <col min="15108" max="15113" width="17.28515625" style="506" customWidth="1"/>
    <col min="15114" max="15114" width="19" style="506" customWidth="1"/>
    <col min="15115" max="15115" width="17.28515625" style="506" customWidth="1"/>
    <col min="15116" max="15116" width="19.5703125" style="506" customWidth="1"/>
    <col min="15117" max="15117" width="17.28515625" style="506" customWidth="1"/>
    <col min="15118" max="15118" width="0" style="506" hidden="1" customWidth="1"/>
    <col min="15119" max="15119" width="3.42578125" style="506" customWidth="1"/>
    <col min="15120" max="15120" width="9.140625" style="506" customWidth="1"/>
    <col min="15121" max="15121" width="21.28515625" style="506" customWidth="1"/>
    <col min="15122" max="15122" width="12.42578125" style="506" customWidth="1"/>
    <col min="15123" max="15360" width="9.140625" style="506"/>
    <col min="15361" max="15362" width="0" style="506" hidden="1" customWidth="1"/>
    <col min="15363" max="15363" width="95.85546875" style="506" customWidth="1"/>
    <col min="15364" max="15369" width="17.28515625" style="506" customWidth="1"/>
    <col min="15370" max="15370" width="19" style="506" customWidth="1"/>
    <col min="15371" max="15371" width="17.28515625" style="506" customWidth="1"/>
    <col min="15372" max="15372" width="19.5703125" style="506" customWidth="1"/>
    <col min="15373" max="15373" width="17.28515625" style="506" customWidth="1"/>
    <col min="15374" max="15374" width="0" style="506" hidden="1" customWidth="1"/>
    <col min="15375" max="15375" width="3.42578125" style="506" customWidth="1"/>
    <col min="15376" max="15376" width="9.140625" style="506" customWidth="1"/>
    <col min="15377" max="15377" width="21.28515625" style="506" customWidth="1"/>
    <col min="15378" max="15378" width="12.42578125" style="506" customWidth="1"/>
    <col min="15379" max="15616" width="9.140625" style="506"/>
    <col min="15617" max="15618" width="0" style="506" hidden="1" customWidth="1"/>
    <col min="15619" max="15619" width="95.85546875" style="506" customWidth="1"/>
    <col min="15620" max="15625" width="17.28515625" style="506" customWidth="1"/>
    <col min="15626" max="15626" width="19" style="506" customWidth="1"/>
    <col min="15627" max="15627" width="17.28515625" style="506" customWidth="1"/>
    <col min="15628" max="15628" width="19.5703125" style="506" customWidth="1"/>
    <col min="15629" max="15629" width="17.28515625" style="506" customWidth="1"/>
    <col min="15630" max="15630" width="0" style="506" hidden="1" customWidth="1"/>
    <col min="15631" max="15631" width="3.42578125" style="506" customWidth="1"/>
    <col min="15632" max="15632" width="9.140625" style="506" customWidth="1"/>
    <col min="15633" max="15633" width="21.28515625" style="506" customWidth="1"/>
    <col min="15634" max="15634" width="12.42578125" style="506" customWidth="1"/>
    <col min="15635" max="15872" width="9.140625" style="506"/>
    <col min="15873" max="15874" width="0" style="506" hidden="1" customWidth="1"/>
    <col min="15875" max="15875" width="95.85546875" style="506" customWidth="1"/>
    <col min="15876" max="15881" width="17.28515625" style="506" customWidth="1"/>
    <col min="15882" max="15882" width="19" style="506" customWidth="1"/>
    <col min="15883" max="15883" width="17.28515625" style="506" customWidth="1"/>
    <col min="15884" max="15884" width="19.5703125" style="506" customWidth="1"/>
    <col min="15885" max="15885" width="17.28515625" style="506" customWidth="1"/>
    <col min="15886" max="15886" width="0" style="506" hidden="1" customWidth="1"/>
    <col min="15887" max="15887" width="3.42578125" style="506" customWidth="1"/>
    <col min="15888" max="15888" width="9.140625" style="506" customWidth="1"/>
    <col min="15889" max="15889" width="21.28515625" style="506" customWidth="1"/>
    <col min="15890" max="15890" width="12.42578125" style="506" customWidth="1"/>
    <col min="15891" max="16128" width="9.140625" style="506"/>
    <col min="16129" max="16130" width="0" style="506" hidden="1" customWidth="1"/>
    <col min="16131" max="16131" width="95.85546875" style="506" customWidth="1"/>
    <col min="16132" max="16137" width="17.28515625" style="506" customWidth="1"/>
    <col min="16138" max="16138" width="19" style="506" customWidth="1"/>
    <col min="16139" max="16139" width="17.28515625" style="506" customWidth="1"/>
    <col min="16140" max="16140" width="19.5703125" style="506" customWidth="1"/>
    <col min="16141" max="16141" width="17.28515625" style="506" customWidth="1"/>
    <col min="16142" max="16142" width="0" style="506" hidden="1" customWidth="1"/>
    <col min="16143" max="16143" width="3.42578125" style="506" customWidth="1"/>
    <col min="16144" max="16144" width="9.140625" style="506" customWidth="1"/>
    <col min="16145" max="16145" width="21.28515625" style="506" customWidth="1"/>
    <col min="16146" max="16146" width="12.42578125" style="506" customWidth="1"/>
    <col min="16147" max="16384" width="9.140625" style="506"/>
  </cols>
  <sheetData>
    <row r="1" spans="1:17" s="1" customFormat="1" ht="7.5" hidden="1" customHeight="1">
      <c r="C1" s="120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2"/>
    </row>
    <row r="2" spans="1:17" s="1" customFormat="1" ht="39" customHeight="1">
      <c r="C2" s="776" t="s">
        <v>109</v>
      </c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615"/>
      <c r="O2" s="122"/>
    </row>
    <row r="3" spans="1:17" s="1" customFormat="1" ht="42.75" customHeight="1">
      <c r="C3" s="776" t="s">
        <v>110</v>
      </c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615"/>
      <c r="O3" s="122"/>
    </row>
    <row r="4" spans="1:17" s="1" customFormat="1" ht="0.75" customHeight="1">
      <c r="A4" s="1" t="s">
        <v>874</v>
      </c>
      <c r="C4" s="776" t="s">
        <v>874</v>
      </c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615"/>
      <c r="O4" s="122"/>
    </row>
    <row r="5" spans="1:17" s="36" customFormat="1" ht="45" customHeight="1">
      <c r="C5" s="777" t="s">
        <v>723</v>
      </c>
      <c r="D5" s="777"/>
      <c r="E5" s="777"/>
      <c r="F5" s="777"/>
      <c r="G5" s="777"/>
      <c r="H5" s="777"/>
      <c r="I5" s="777"/>
      <c r="J5" s="777"/>
      <c r="K5" s="777"/>
      <c r="L5" s="777"/>
      <c r="M5" s="777"/>
      <c r="N5" s="616"/>
      <c r="O5" s="123"/>
    </row>
    <row r="6" spans="1:17" s="124" customFormat="1" ht="2.25" customHeight="1" thickBot="1"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6"/>
    </row>
    <row r="7" spans="1:17" s="20" customFormat="1" ht="37.5" customHeight="1" thickTop="1" thickBot="1">
      <c r="C7" s="544"/>
      <c r="D7" s="652" t="s">
        <v>111</v>
      </c>
      <c r="E7" s="652" t="s">
        <v>112</v>
      </c>
      <c r="F7" s="652" t="s">
        <v>113</v>
      </c>
      <c r="G7" s="652" t="s">
        <v>114</v>
      </c>
      <c r="H7" s="778" t="s">
        <v>115</v>
      </c>
      <c r="I7" s="778"/>
      <c r="J7" s="778" t="s">
        <v>724</v>
      </c>
      <c r="K7" s="778"/>
      <c r="L7" s="778" t="s">
        <v>875</v>
      </c>
      <c r="M7" s="778"/>
      <c r="N7" s="617"/>
      <c r="O7" s="617"/>
    </row>
    <row r="8" spans="1:17" s="20" customFormat="1" ht="36.75" customHeight="1" thickTop="1">
      <c r="C8" s="545"/>
      <c r="D8" s="651" t="s">
        <v>116</v>
      </c>
      <c r="E8" s="651" t="s">
        <v>116</v>
      </c>
      <c r="F8" s="651" t="s">
        <v>116</v>
      </c>
      <c r="G8" s="651" t="s">
        <v>116</v>
      </c>
      <c r="H8" s="773" t="s">
        <v>116</v>
      </c>
      <c r="I8" s="773"/>
      <c r="J8" s="774" t="s">
        <v>116</v>
      </c>
      <c r="K8" s="773"/>
      <c r="L8" s="773" t="s">
        <v>876</v>
      </c>
      <c r="M8" s="773"/>
      <c r="N8" s="617" t="s">
        <v>796</v>
      </c>
      <c r="O8" s="617"/>
    </row>
    <row r="9" spans="1:17" s="20" customFormat="1" ht="1.5" customHeight="1">
      <c r="C9" s="546"/>
      <c r="D9" s="618"/>
      <c r="E9" s="618"/>
      <c r="F9" s="618"/>
      <c r="G9" s="618"/>
      <c r="H9" s="618"/>
      <c r="I9" s="618"/>
      <c r="J9" s="618"/>
      <c r="K9" s="618"/>
      <c r="L9" s="618"/>
      <c r="M9" s="618"/>
      <c r="O9" s="617"/>
    </row>
    <row r="10" spans="1:17" s="127" customFormat="1" ht="36" customHeight="1">
      <c r="C10" s="547"/>
      <c r="D10" s="775" t="s">
        <v>12</v>
      </c>
      <c r="E10" s="775"/>
      <c r="F10" s="775"/>
      <c r="G10" s="775"/>
      <c r="H10" s="619" t="s">
        <v>725</v>
      </c>
      <c r="I10" s="619" t="s">
        <v>726</v>
      </c>
      <c r="J10" s="619" t="s">
        <v>725</v>
      </c>
      <c r="K10" s="619" t="s">
        <v>726</v>
      </c>
      <c r="L10" s="619" t="s">
        <v>725</v>
      </c>
      <c r="M10" s="619" t="s">
        <v>726</v>
      </c>
      <c r="O10" s="617"/>
    </row>
    <row r="11" spans="1:17" s="127" customFormat="1" ht="35.25" customHeight="1">
      <c r="A11" s="127" t="s">
        <v>117</v>
      </c>
      <c r="B11" s="127" t="s">
        <v>118</v>
      </c>
      <c r="C11" s="620" t="s">
        <v>119</v>
      </c>
      <c r="D11" s="128">
        <v>36223316.545870006</v>
      </c>
      <c r="E11" s="128">
        <v>45150897.487739995</v>
      </c>
      <c r="F11" s="128">
        <v>54556080.634240001</v>
      </c>
      <c r="G11" s="128">
        <v>54556080.634240001</v>
      </c>
      <c r="H11" s="128">
        <v>81017493.941249996</v>
      </c>
      <c r="I11" s="128">
        <v>7066800.6672499999</v>
      </c>
      <c r="J11" s="128">
        <v>96931715.502850011</v>
      </c>
      <c r="K11" s="128">
        <v>7437917.27018</v>
      </c>
      <c r="L11" s="128">
        <v>99258836.920230001</v>
      </c>
      <c r="M11" s="128">
        <v>7465742.1988300001</v>
      </c>
      <c r="O11" s="617"/>
    </row>
    <row r="12" spans="1:17" s="127" customFormat="1" ht="35.25" customHeight="1">
      <c r="A12" s="127" t="s">
        <v>117</v>
      </c>
      <c r="B12" s="655" t="s">
        <v>120</v>
      </c>
      <c r="C12" s="621" t="s">
        <v>121</v>
      </c>
      <c r="D12" s="128">
        <v>35226192.860459998</v>
      </c>
      <c r="E12" s="128">
        <v>44421766.969750002</v>
      </c>
      <c r="F12" s="128">
        <v>53943147.241530001</v>
      </c>
      <c r="G12" s="128">
        <v>53943147.241530001</v>
      </c>
      <c r="H12" s="128">
        <v>80285499.772719994</v>
      </c>
      <c r="I12" s="128">
        <v>6985714.8452099999</v>
      </c>
      <c r="J12" s="128">
        <v>95850682.265070006</v>
      </c>
      <c r="K12" s="128">
        <v>7336520.9377499996</v>
      </c>
      <c r="L12" s="128">
        <v>98138056.737770006</v>
      </c>
      <c r="M12" s="128">
        <v>7356323.2913599992</v>
      </c>
      <c r="N12" s="128"/>
      <c r="O12" s="617"/>
      <c r="Q12" s="128"/>
    </row>
    <row r="13" spans="1:17" s="127" customFormat="1" ht="35.25" customHeight="1">
      <c r="A13" s="127" t="s">
        <v>117</v>
      </c>
      <c r="B13" s="655" t="s">
        <v>122</v>
      </c>
      <c r="C13" s="621" t="s">
        <v>802</v>
      </c>
      <c r="D13" s="128">
        <v>997123.68540999992</v>
      </c>
      <c r="E13" s="128">
        <v>729130.51798999996</v>
      </c>
      <c r="F13" s="128">
        <v>612933.39271000004</v>
      </c>
      <c r="G13" s="128">
        <v>612933.39271000004</v>
      </c>
      <c r="H13" s="128">
        <v>731994.16853000002</v>
      </c>
      <c r="I13" s="128">
        <v>81085.822040000014</v>
      </c>
      <c r="J13" s="128">
        <v>1081033.2377800001</v>
      </c>
      <c r="K13" s="128">
        <v>101396.33243000001</v>
      </c>
      <c r="L13" s="128">
        <v>1120780.18246</v>
      </c>
      <c r="M13" s="128">
        <v>109418.90747000001</v>
      </c>
      <c r="N13" s="128"/>
      <c r="O13" s="617"/>
      <c r="Q13" s="128"/>
    </row>
    <row r="14" spans="1:17" s="127" customFormat="1" ht="35.25" customHeight="1">
      <c r="A14" s="127" t="s">
        <v>117</v>
      </c>
      <c r="B14" s="506" t="s">
        <v>123</v>
      </c>
      <c r="C14" s="620" t="s">
        <v>124</v>
      </c>
      <c r="D14" s="128">
        <v>133004.44922000001</v>
      </c>
      <c r="E14" s="128">
        <v>146905.58713</v>
      </c>
      <c r="F14" s="128">
        <v>210831.18809000001</v>
      </c>
      <c r="G14" s="128">
        <v>210831.18809000001</v>
      </c>
      <c r="H14" s="128">
        <v>380684.40444000001</v>
      </c>
      <c r="I14" s="128">
        <v>36153.330419999998</v>
      </c>
      <c r="J14" s="128">
        <v>448753.43556999997</v>
      </c>
      <c r="K14" s="128">
        <v>43161.160969999997</v>
      </c>
      <c r="L14" s="128">
        <v>639897.95582000003</v>
      </c>
      <c r="M14" s="128">
        <v>64442.469239999999</v>
      </c>
      <c r="N14" s="128"/>
      <c r="O14" s="617"/>
      <c r="Q14" s="128"/>
    </row>
    <row r="15" spans="1:17" s="127" customFormat="1" ht="35.25" customHeight="1">
      <c r="A15" s="127" t="s">
        <v>117</v>
      </c>
      <c r="B15" s="506" t="s">
        <v>125</v>
      </c>
      <c r="C15" s="621" t="s">
        <v>126</v>
      </c>
      <c r="D15" s="128">
        <v>125755.92327</v>
      </c>
      <c r="E15" s="128">
        <v>129924.61865</v>
      </c>
      <c r="F15" s="128">
        <v>177446.69261000003</v>
      </c>
      <c r="G15" s="128">
        <v>177446.69261000003</v>
      </c>
      <c r="H15" s="128">
        <v>363225.97944000002</v>
      </c>
      <c r="I15" s="128">
        <v>34286.930090000002</v>
      </c>
      <c r="J15" s="128">
        <v>424351.74252999999</v>
      </c>
      <c r="K15" s="128">
        <v>36131.73429</v>
      </c>
      <c r="L15" s="128">
        <v>563227.15575999999</v>
      </c>
      <c r="M15" s="128">
        <v>54839.215729999996</v>
      </c>
      <c r="N15" s="128"/>
      <c r="O15" s="617"/>
      <c r="Q15" s="128"/>
    </row>
    <row r="16" spans="1:17" s="127" customFormat="1" ht="35.25" customHeight="1">
      <c r="A16" s="127" t="s">
        <v>117</v>
      </c>
      <c r="B16" s="655" t="s">
        <v>127</v>
      </c>
      <c r="C16" s="621" t="s">
        <v>128</v>
      </c>
      <c r="D16" s="128">
        <v>7248.5259500000002</v>
      </c>
      <c r="E16" s="128">
        <v>16980.96848</v>
      </c>
      <c r="F16" s="128">
        <v>33384.495479999998</v>
      </c>
      <c r="G16" s="128">
        <v>33384.495479999998</v>
      </c>
      <c r="H16" s="128">
        <v>17458.424999999999</v>
      </c>
      <c r="I16" s="128">
        <v>1866.4003300000002</v>
      </c>
      <c r="J16" s="128">
        <v>24401.693039999998</v>
      </c>
      <c r="K16" s="128">
        <v>7029.4266799999996</v>
      </c>
      <c r="L16" s="128">
        <v>76670.800060000009</v>
      </c>
      <c r="M16" s="128">
        <v>9603.2535100000005</v>
      </c>
      <c r="N16" s="128"/>
      <c r="O16" s="617"/>
      <c r="Q16" s="128"/>
    </row>
    <row r="17" spans="1:17" s="127" customFormat="1" ht="35.25" customHeight="1">
      <c r="A17" s="127" t="s">
        <v>117</v>
      </c>
      <c r="B17" s="506" t="s">
        <v>129</v>
      </c>
      <c r="C17" s="620" t="s">
        <v>130</v>
      </c>
      <c r="D17" s="128">
        <v>680706.24176</v>
      </c>
      <c r="E17" s="128">
        <v>612210.84355999995</v>
      </c>
      <c r="F17" s="128">
        <v>601153.15524999995</v>
      </c>
      <c r="G17" s="128">
        <v>601153.15524999995</v>
      </c>
      <c r="H17" s="128">
        <v>837444.99578999996</v>
      </c>
      <c r="I17" s="128">
        <v>59584.348310000001</v>
      </c>
      <c r="J17" s="128">
        <v>993613.37585000007</v>
      </c>
      <c r="K17" s="128">
        <v>91877.342480000007</v>
      </c>
      <c r="L17" s="128">
        <v>1065939.8629900001</v>
      </c>
      <c r="M17" s="128">
        <v>111733.23305</v>
      </c>
      <c r="N17" s="128"/>
      <c r="O17" s="617"/>
      <c r="Q17" s="128"/>
    </row>
    <row r="18" spans="1:17" s="127" customFormat="1" ht="35.25" customHeight="1">
      <c r="A18" s="127" t="s">
        <v>117</v>
      </c>
      <c r="B18" s="506" t="s">
        <v>131</v>
      </c>
      <c r="C18" s="621" t="s">
        <v>132</v>
      </c>
      <c r="D18" s="128">
        <v>354022.78811000002</v>
      </c>
      <c r="E18" s="128">
        <v>346573.60749999998</v>
      </c>
      <c r="F18" s="128">
        <v>413914.75541000004</v>
      </c>
      <c r="G18" s="128">
        <v>413914.75541000004</v>
      </c>
      <c r="H18" s="128">
        <v>640307.03163999994</v>
      </c>
      <c r="I18" s="128">
        <v>57251.58928</v>
      </c>
      <c r="J18" s="128">
        <v>811530.84753000003</v>
      </c>
      <c r="K18" s="128">
        <v>85577.397980000009</v>
      </c>
      <c r="L18" s="128">
        <v>880298.49257</v>
      </c>
      <c r="M18" s="128">
        <v>103271.72481999999</v>
      </c>
      <c r="N18" s="128"/>
      <c r="O18" s="617"/>
      <c r="Q18" s="128"/>
    </row>
    <row r="19" spans="1:17" s="127" customFormat="1" ht="35.25" customHeight="1">
      <c r="A19" s="127" t="s">
        <v>117</v>
      </c>
      <c r="B19" s="655" t="s">
        <v>133</v>
      </c>
      <c r="C19" s="621" t="s">
        <v>134</v>
      </c>
      <c r="D19" s="128">
        <v>326683.45364999998</v>
      </c>
      <c r="E19" s="128">
        <v>265637.23606000002</v>
      </c>
      <c r="F19" s="128">
        <v>187238.39984</v>
      </c>
      <c r="G19" s="128">
        <v>187238.39984</v>
      </c>
      <c r="H19" s="128">
        <v>197137.96415000001</v>
      </c>
      <c r="I19" s="128">
        <v>2332.7590299999997</v>
      </c>
      <c r="J19" s="128">
        <v>182082.52831999998</v>
      </c>
      <c r="K19" s="128">
        <v>6299.9444999999996</v>
      </c>
      <c r="L19" s="128">
        <v>185641.37041999999</v>
      </c>
      <c r="M19" s="128">
        <v>8461.5082300000013</v>
      </c>
      <c r="N19" s="128"/>
      <c r="O19" s="617"/>
      <c r="Q19" s="128"/>
    </row>
    <row r="20" spans="1:17" s="127" customFormat="1" ht="35.25" customHeight="1">
      <c r="A20" s="127" t="s">
        <v>117</v>
      </c>
      <c r="B20" s="506" t="s">
        <v>135</v>
      </c>
      <c r="C20" s="620" t="s">
        <v>136</v>
      </c>
      <c r="D20" s="128">
        <v>6112992.36283</v>
      </c>
      <c r="E20" s="128">
        <v>8019870.4957400002</v>
      </c>
      <c r="F20" s="128">
        <v>9696980.0709599983</v>
      </c>
      <c r="G20" s="128">
        <v>9696980.0709599983</v>
      </c>
      <c r="H20" s="128">
        <v>14694168.35413</v>
      </c>
      <c r="I20" s="128">
        <v>84872.874580000003</v>
      </c>
      <c r="J20" s="128">
        <v>18672350.202689998</v>
      </c>
      <c r="K20" s="128">
        <v>80447.576659999992</v>
      </c>
      <c r="L20" s="128">
        <v>18536226.738790002</v>
      </c>
      <c r="M20" s="128">
        <v>72114.247810000001</v>
      </c>
      <c r="N20" s="128"/>
      <c r="O20" s="617"/>
      <c r="Q20" s="128"/>
    </row>
    <row r="21" spans="1:17" s="127" customFormat="1" ht="35.25" customHeight="1">
      <c r="A21" s="127" t="s">
        <v>117</v>
      </c>
      <c r="B21" s="506" t="s">
        <v>137</v>
      </c>
      <c r="C21" s="621" t="s">
        <v>138</v>
      </c>
      <c r="D21" s="128">
        <v>278206.55695</v>
      </c>
      <c r="E21" s="128">
        <v>372802.71927</v>
      </c>
      <c r="F21" s="128">
        <v>484659.61911000003</v>
      </c>
      <c r="G21" s="128">
        <v>484659.61911000003</v>
      </c>
      <c r="H21" s="128">
        <v>745081.75219000003</v>
      </c>
      <c r="I21" s="128">
        <v>88808.425540000011</v>
      </c>
      <c r="J21" s="128">
        <v>849462.72996000003</v>
      </c>
      <c r="K21" s="128">
        <v>87449.688709999988</v>
      </c>
      <c r="L21" s="128">
        <v>885799.08277999994</v>
      </c>
      <c r="M21" s="128">
        <v>87891.419859999995</v>
      </c>
      <c r="N21" s="128"/>
      <c r="O21" s="617"/>
      <c r="Q21" s="128"/>
    </row>
    <row r="22" spans="1:17" s="127" customFormat="1" ht="35.25" customHeight="1">
      <c r="A22" s="127" t="s">
        <v>117</v>
      </c>
      <c r="B22" s="506" t="s">
        <v>139</v>
      </c>
      <c r="C22" s="622" t="s">
        <v>803</v>
      </c>
      <c r="D22" s="128">
        <v>-1387194.6875400001</v>
      </c>
      <c r="E22" s="128">
        <v>-1510491.2151400002</v>
      </c>
      <c r="F22" s="128">
        <v>-1584577.0681099999</v>
      </c>
      <c r="G22" s="128">
        <v>-1584577.0681099999</v>
      </c>
      <c r="H22" s="128">
        <v>-2449616.7828099998</v>
      </c>
      <c r="I22" s="128">
        <v>-233568.00977</v>
      </c>
      <c r="J22" s="128">
        <v>-2691169.0303400001</v>
      </c>
      <c r="K22" s="128">
        <v>-264408.22674000001</v>
      </c>
      <c r="L22" s="128">
        <v>-2827331.8316100002</v>
      </c>
      <c r="M22" s="128">
        <v>-281275.67932</v>
      </c>
      <c r="N22" s="128"/>
      <c r="O22" s="617"/>
      <c r="Q22" s="128"/>
    </row>
    <row r="23" spans="1:17" s="127" customFormat="1" ht="35.25" customHeight="1">
      <c r="A23" s="127" t="s">
        <v>117</v>
      </c>
      <c r="B23" s="506" t="s">
        <v>140</v>
      </c>
      <c r="C23" s="623" t="s">
        <v>804</v>
      </c>
      <c r="D23" s="128">
        <v>42041031.46909</v>
      </c>
      <c r="E23" s="128">
        <v>52792195.918290004</v>
      </c>
      <c r="F23" s="128">
        <v>63965127.599529997</v>
      </c>
      <c r="G23" s="128">
        <v>63965127.599529997</v>
      </c>
      <c r="H23" s="128">
        <v>95225256.664990008</v>
      </c>
      <c r="I23" s="128">
        <v>7102651.6363300001</v>
      </c>
      <c r="J23" s="128">
        <v>115204726.21658</v>
      </c>
      <c r="K23" s="128">
        <v>7476444.81226</v>
      </c>
      <c r="L23" s="128">
        <v>117559368.729</v>
      </c>
      <c r="M23" s="128">
        <v>7520647.8894699998</v>
      </c>
      <c r="N23" s="128"/>
      <c r="O23" s="617"/>
      <c r="Q23" s="128"/>
    </row>
    <row r="24" spans="1:17" s="20" customFormat="1" ht="5.25" customHeight="1" thickBot="1">
      <c r="C24" s="129"/>
      <c r="D24" s="130"/>
      <c r="E24" s="131"/>
      <c r="F24" s="131"/>
      <c r="G24" s="131"/>
      <c r="H24" s="131"/>
      <c r="I24" s="131"/>
      <c r="J24" s="131"/>
      <c r="K24" s="131"/>
      <c r="L24" s="131"/>
      <c r="M24" s="131"/>
      <c r="N24" s="624"/>
      <c r="O24" s="132"/>
    </row>
    <row r="25" spans="1:17" s="20" customFormat="1" ht="21" customHeight="1" thickTop="1">
      <c r="C25" s="127" t="s">
        <v>805</v>
      </c>
      <c r="D25" s="134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32"/>
    </row>
    <row r="26" spans="1:17" s="20" customFormat="1" ht="15" customHeight="1">
      <c r="C26" s="127" t="s">
        <v>806</v>
      </c>
      <c r="D26" s="134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132"/>
    </row>
    <row r="27" spans="1:17" s="20" customFormat="1" ht="15" customHeight="1">
      <c r="C27" s="127" t="s">
        <v>797</v>
      </c>
      <c r="D27" s="134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132"/>
    </row>
    <row r="28" spans="1:17" s="20" customFormat="1" ht="13.5" customHeight="1">
      <c r="C28" s="133"/>
      <c r="D28" s="134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132"/>
    </row>
  </sheetData>
  <mergeCells count="11">
    <mergeCell ref="H8:I8"/>
    <mergeCell ref="J8:K8"/>
    <mergeCell ref="L8:M8"/>
    <mergeCell ref="D10:G10"/>
    <mergeCell ref="C2:M2"/>
    <mergeCell ref="C3:M3"/>
    <mergeCell ref="C4:M4"/>
    <mergeCell ref="C5:M5"/>
    <mergeCell ref="H7:I7"/>
    <mergeCell ref="J7:K7"/>
    <mergeCell ref="L7:M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V10" sqref="V10"/>
    </sheetView>
  </sheetViews>
  <sheetFormatPr defaultColWidth="11.42578125" defaultRowHeight="15"/>
  <cols>
    <col min="1" max="1" width="38.28515625" style="23" customWidth="1"/>
    <col min="2" max="15" width="13.85546875" style="657" customWidth="1"/>
    <col min="16" max="16" width="14.140625" style="657" customWidth="1"/>
    <col min="17" max="17" width="12.140625" style="657" customWidth="1"/>
    <col min="18" max="18" width="2.5703125" style="165" customWidth="1"/>
    <col min="19" max="256" width="11.42578125" style="506"/>
    <col min="257" max="257" width="38.28515625" style="506" customWidth="1"/>
    <col min="258" max="271" width="13.85546875" style="506" customWidth="1"/>
    <col min="272" max="272" width="14.140625" style="506" customWidth="1"/>
    <col min="273" max="273" width="12.140625" style="506" customWidth="1"/>
    <col min="274" max="274" width="2.5703125" style="506" customWidth="1"/>
    <col min="275" max="512" width="11.42578125" style="506"/>
    <col min="513" max="513" width="38.28515625" style="506" customWidth="1"/>
    <col min="514" max="527" width="13.85546875" style="506" customWidth="1"/>
    <col min="528" max="528" width="14.140625" style="506" customWidth="1"/>
    <col min="529" max="529" width="12.140625" style="506" customWidth="1"/>
    <col min="530" max="530" width="2.5703125" style="506" customWidth="1"/>
    <col min="531" max="768" width="11.42578125" style="506"/>
    <col min="769" max="769" width="38.28515625" style="506" customWidth="1"/>
    <col min="770" max="783" width="13.85546875" style="506" customWidth="1"/>
    <col min="784" max="784" width="14.140625" style="506" customWidth="1"/>
    <col min="785" max="785" width="12.140625" style="506" customWidth="1"/>
    <col min="786" max="786" width="2.5703125" style="506" customWidth="1"/>
    <col min="787" max="1024" width="11.42578125" style="506"/>
    <col min="1025" max="1025" width="38.28515625" style="506" customWidth="1"/>
    <col min="1026" max="1039" width="13.85546875" style="506" customWidth="1"/>
    <col min="1040" max="1040" width="14.140625" style="506" customWidth="1"/>
    <col min="1041" max="1041" width="12.140625" style="506" customWidth="1"/>
    <col min="1042" max="1042" width="2.5703125" style="506" customWidth="1"/>
    <col min="1043" max="1280" width="11.42578125" style="506"/>
    <col min="1281" max="1281" width="38.28515625" style="506" customWidth="1"/>
    <col min="1282" max="1295" width="13.85546875" style="506" customWidth="1"/>
    <col min="1296" max="1296" width="14.140625" style="506" customWidth="1"/>
    <col min="1297" max="1297" width="12.140625" style="506" customWidth="1"/>
    <col min="1298" max="1298" width="2.5703125" style="506" customWidth="1"/>
    <col min="1299" max="1536" width="11.42578125" style="506"/>
    <col min="1537" max="1537" width="38.28515625" style="506" customWidth="1"/>
    <col min="1538" max="1551" width="13.85546875" style="506" customWidth="1"/>
    <col min="1552" max="1552" width="14.140625" style="506" customWidth="1"/>
    <col min="1553" max="1553" width="12.140625" style="506" customWidth="1"/>
    <col min="1554" max="1554" width="2.5703125" style="506" customWidth="1"/>
    <col min="1555" max="1792" width="11.42578125" style="506"/>
    <col min="1793" max="1793" width="38.28515625" style="506" customWidth="1"/>
    <col min="1794" max="1807" width="13.85546875" style="506" customWidth="1"/>
    <col min="1808" max="1808" width="14.140625" style="506" customWidth="1"/>
    <col min="1809" max="1809" width="12.140625" style="506" customWidth="1"/>
    <col min="1810" max="1810" width="2.5703125" style="506" customWidth="1"/>
    <col min="1811" max="2048" width="11.42578125" style="506"/>
    <col min="2049" max="2049" width="38.28515625" style="506" customWidth="1"/>
    <col min="2050" max="2063" width="13.85546875" style="506" customWidth="1"/>
    <col min="2064" max="2064" width="14.140625" style="506" customWidth="1"/>
    <col min="2065" max="2065" width="12.140625" style="506" customWidth="1"/>
    <col min="2066" max="2066" width="2.5703125" style="506" customWidth="1"/>
    <col min="2067" max="2304" width="11.42578125" style="506"/>
    <col min="2305" max="2305" width="38.28515625" style="506" customWidth="1"/>
    <col min="2306" max="2319" width="13.85546875" style="506" customWidth="1"/>
    <col min="2320" max="2320" width="14.140625" style="506" customWidth="1"/>
    <col min="2321" max="2321" width="12.140625" style="506" customWidth="1"/>
    <col min="2322" max="2322" width="2.5703125" style="506" customWidth="1"/>
    <col min="2323" max="2560" width="11.42578125" style="506"/>
    <col min="2561" max="2561" width="38.28515625" style="506" customWidth="1"/>
    <col min="2562" max="2575" width="13.85546875" style="506" customWidth="1"/>
    <col min="2576" max="2576" width="14.140625" style="506" customWidth="1"/>
    <col min="2577" max="2577" width="12.140625" style="506" customWidth="1"/>
    <col min="2578" max="2578" width="2.5703125" style="506" customWidth="1"/>
    <col min="2579" max="2816" width="11.42578125" style="506"/>
    <col min="2817" max="2817" width="38.28515625" style="506" customWidth="1"/>
    <col min="2818" max="2831" width="13.85546875" style="506" customWidth="1"/>
    <col min="2832" max="2832" width="14.140625" style="506" customWidth="1"/>
    <col min="2833" max="2833" width="12.140625" style="506" customWidth="1"/>
    <col min="2834" max="2834" width="2.5703125" style="506" customWidth="1"/>
    <col min="2835" max="3072" width="11.42578125" style="506"/>
    <col min="3073" max="3073" width="38.28515625" style="506" customWidth="1"/>
    <col min="3074" max="3087" width="13.85546875" style="506" customWidth="1"/>
    <col min="3088" max="3088" width="14.140625" style="506" customWidth="1"/>
    <col min="3089" max="3089" width="12.140625" style="506" customWidth="1"/>
    <col min="3090" max="3090" width="2.5703125" style="506" customWidth="1"/>
    <col min="3091" max="3328" width="11.42578125" style="506"/>
    <col min="3329" max="3329" width="38.28515625" style="506" customWidth="1"/>
    <col min="3330" max="3343" width="13.85546875" style="506" customWidth="1"/>
    <col min="3344" max="3344" width="14.140625" style="506" customWidth="1"/>
    <col min="3345" max="3345" width="12.140625" style="506" customWidth="1"/>
    <col min="3346" max="3346" width="2.5703125" style="506" customWidth="1"/>
    <col min="3347" max="3584" width="11.42578125" style="506"/>
    <col min="3585" max="3585" width="38.28515625" style="506" customWidth="1"/>
    <col min="3586" max="3599" width="13.85546875" style="506" customWidth="1"/>
    <col min="3600" max="3600" width="14.140625" style="506" customWidth="1"/>
    <col min="3601" max="3601" width="12.140625" style="506" customWidth="1"/>
    <col min="3602" max="3602" width="2.5703125" style="506" customWidth="1"/>
    <col min="3603" max="3840" width="11.42578125" style="506"/>
    <col min="3841" max="3841" width="38.28515625" style="506" customWidth="1"/>
    <col min="3842" max="3855" width="13.85546875" style="506" customWidth="1"/>
    <col min="3856" max="3856" width="14.140625" style="506" customWidth="1"/>
    <col min="3857" max="3857" width="12.140625" style="506" customWidth="1"/>
    <col min="3858" max="3858" width="2.5703125" style="506" customWidth="1"/>
    <col min="3859" max="4096" width="11.42578125" style="506"/>
    <col min="4097" max="4097" width="38.28515625" style="506" customWidth="1"/>
    <col min="4098" max="4111" width="13.85546875" style="506" customWidth="1"/>
    <col min="4112" max="4112" width="14.140625" style="506" customWidth="1"/>
    <col min="4113" max="4113" width="12.140625" style="506" customWidth="1"/>
    <col min="4114" max="4114" width="2.5703125" style="506" customWidth="1"/>
    <col min="4115" max="4352" width="11.42578125" style="506"/>
    <col min="4353" max="4353" width="38.28515625" style="506" customWidth="1"/>
    <col min="4354" max="4367" width="13.85546875" style="506" customWidth="1"/>
    <col min="4368" max="4368" width="14.140625" style="506" customWidth="1"/>
    <col min="4369" max="4369" width="12.140625" style="506" customWidth="1"/>
    <col min="4370" max="4370" width="2.5703125" style="506" customWidth="1"/>
    <col min="4371" max="4608" width="11.42578125" style="506"/>
    <col min="4609" max="4609" width="38.28515625" style="506" customWidth="1"/>
    <col min="4610" max="4623" width="13.85546875" style="506" customWidth="1"/>
    <col min="4624" max="4624" width="14.140625" style="506" customWidth="1"/>
    <col min="4625" max="4625" width="12.140625" style="506" customWidth="1"/>
    <col min="4626" max="4626" width="2.5703125" style="506" customWidth="1"/>
    <col min="4627" max="4864" width="11.42578125" style="506"/>
    <col min="4865" max="4865" width="38.28515625" style="506" customWidth="1"/>
    <col min="4866" max="4879" width="13.85546875" style="506" customWidth="1"/>
    <col min="4880" max="4880" width="14.140625" style="506" customWidth="1"/>
    <col min="4881" max="4881" width="12.140625" style="506" customWidth="1"/>
    <col min="4882" max="4882" width="2.5703125" style="506" customWidth="1"/>
    <col min="4883" max="5120" width="11.42578125" style="506"/>
    <col min="5121" max="5121" width="38.28515625" style="506" customWidth="1"/>
    <col min="5122" max="5135" width="13.85546875" style="506" customWidth="1"/>
    <col min="5136" max="5136" width="14.140625" style="506" customWidth="1"/>
    <col min="5137" max="5137" width="12.140625" style="506" customWidth="1"/>
    <col min="5138" max="5138" width="2.5703125" style="506" customWidth="1"/>
    <col min="5139" max="5376" width="11.42578125" style="506"/>
    <col min="5377" max="5377" width="38.28515625" style="506" customWidth="1"/>
    <col min="5378" max="5391" width="13.85546875" style="506" customWidth="1"/>
    <col min="5392" max="5392" width="14.140625" style="506" customWidth="1"/>
    <col min="5393" max="5393" width="12.140625" style="506" customWidth="1"/>
    <col min="5394" max="5394" width="2.5703125" style="506" customWidth="1"/>
    <col min="5395" max="5632" width="11.42578125" style="506"/>
    <col min="5633" max="5633" width="38.28515625" style="506" customWidth="1"/>
    <col min="5634" max="5647" width="13.85546875" style="506" customWidth="1"/>
    <col min="5648" max="5648" width="14.140625" style="506" customWidth="1"/>
    <col min="5649" max="5649" width="12.140625" style="506" customWidth="1"/>
    <col min="5650" max="5650" width="2.5703125" style="506" customWidth="1"/>
    <col min="5651" max="5888" width="11.42578125" style="506"/>
    <col min="5889" max="5889" width="38.28515625" style="506" customWidth="1"/>
    <col min="5890" max="5903" width="13.85546875" style="506" customWidth="1"/>
    <col min="5904" max="5904" width="14.140625" style="506" customWidth="1"/>
    <col min="5905" max="5905" width="12.140625" style="506" customWidth="1"/>
    <col min="5906" max="5906" width="2.5703125" style="506" customWidth="1"/>
    <col min="5907" max="6144" width="11.42578125" style="506"/>
    <col min="6145" max="6145" width="38.28515625" style="506" customWidth="1"/>
    <col min="6146" max="6159" width="13.85546875" style="506" customWidth="1"/>
    <col min="6160" max="6160" width="14.140625" style="506" customWidth="1"/>
    <col min="6161" max="6161" width="12.140625" style="506" customWidth="1"/>
    <col min="6162" max="6162" width="2.5703125" style="506" customWidth="1"/>
    <col min="6163" max="6400" width="11.42578125" style="506"/>
    <col min="6401" max="6401" width="38.28515625" style="506" customWidth="1"/>
    <col min="6402" max="6415" width="13.85546875" style="506" customWidth="1"/>
    <col min="6416" max="6416" width="14.140625" style="506" customWidth="1"/>
    <col min="6417" max="6417" width="12.140625" style="506" customWidth="1"/>
    <col min="6418" max="6418" width="2.5703125" style="506" customWidth="1"/>
    <col min="6419" max="6656" width="11.42578125" style="506"/>
    <col min="6657" max="6657" width="38.28515625" style="506" customWidth="1"/>
    <col min="6658" max="6671" width="13.85546875" style="506" customWidth="1"/>
    <col min="6672" max="6672" width="14.140625" style="506" customWidth="1"/>
    <col min="6673" max="6673" width="12.140625" style="506" customWidth="1"/>
    <col min="6674" max="6674" width="2.5703125" style="506" customWidth="1"/>
    <col min="6675" max="6912" width="11.42578125" style="506"/>
    <col min="6913" max="6913" width="38.28515625" style="506" customWidth="1"/>
    <col min="6914" max="6927" width="13.85546875" style="506" customWidth="1"/>
    <col min="6928" max="6928" width="14.140625" style="506" customWidth="1"/>
    <col min="6929" max="6929" width="12.140625" style="506" customWidth="1"/>
    <col min="6930" max="6930" width="2.5703125" style="506" customWidth="1"/>
    <col min="6931" max="7168" width="11.42578125" style="506"/>
    <col min="7169" max="7169" width="38.28515625" style="506" customWidth="1"/>
    <col min="7170" max="7183" width="13.85546875" style="506" customWidth="1"/>
    <col min="7184" max="7184" width="14.140625" style="506" customWidth="1"/>
    <col min="7185" max="7185" width="12.140625" style="506" customWidth="1"/>
    <col min="7186" max="7186" width="2.5703125" style="506" customWidth="1"/>
    <col min="7187" max="7424" width="11.42578125" style="506"/>
    <col min="7425" max="7425" width="38.28515625" style="506" customWidth="1"/>
    <col min="7426" max="7439" width="13.85546875" style="506" customWidth="1"/>
    <col min="7440" max="7440" width="14.140625" style="506" customWidth="1"/>
    <col min="7441" max="7441" width="12.140625" style="506" customWidth="1"/>
    <col min="7442" max="7442" width="2.5703125" style="506" customWidth="1"/>
    <col min="7443" max="7680" width="11.42578125" style="506"/>
    <col min="7681" max="7681" width="38.28515625" style="506" customWidth="1"/>
    <col min="7682" max="7695" width="13.85546875" style="506" customWidth="1"/>
    <col min="7696" max="7696" width="14.140625" style="506" customWidth="1"/>
    <col min="7697" max="7697" width="12.140625" style="506" customWidth="1"/>
    <col min="7698" max="7698" width="2.5703125" style="506" customWidth="1"/>
    <col min="7699" max="7936" width="11.42578125" style="506"/>
    <col min="7937" max="7937" width="38.28515625" style="506" customWidth="1"/>
    <col min="7938" max="7951" width="13.85546875" style="506" customWidth="1"/>
    <col min="7952" max="7952" width="14.140625" style="506" customWidth="1"/>
    <col min="7953" max="7953" width="12.140625" style="506" customWidth="1"/>
    <col min="7954" max="7954" width="2.5703125" style="506" customWidth="1"/>
    <col min="7955" max="8192" width="11.42578125" style="506"/>
    <col min="8193" max="8193" width="38.28515625" style="506" customWidth="1"/>
    <col min="8194" max="8207" width="13.85546875" style="506" customWidth="1"/>
    <col min="8208" max="8208" width="14.140625" style="506" customWidth="1"/>
    <col min="8209" max="8209" width="12.140625" style="506" customWidth="1"/>
    <col min="8210" max="8210" width="2.5703125" style="506" customWidth="1"/>
    <col min="8211" max="8448" width="11.42578125" style="506"/>
    <col min="8449" max="8449" width="38.28515625" style="506" customWidth="1"/>
    <col min="8450" max="8463" width="13.85546875" style="506" customWidth="1"/>
    <col min="8464" max="8464" width="14.140625" style="506" customWidth="1"/>
    <col min="8465" max="8465" width="12.140625" style="506" customWidth="1"/>
    <col min="8466" max="8466" width="2.5703125" style="506" customWidth="1"/>
    <col min="8467" max="8704" width="11.42578125" style="506"/>
    <col min="8705" max="8705" width="38.28515625" style="506" customWidth="1"/>
    <col min="8706" max="8719" width="13.85546875" style="506" customWidth="1"/>
    <col min="8720" max="8720" width="14.140625" style="506" customWidth="1"/>
    <col min="8721" max="8721" width="12.140625" style="506" customWidth="1"/>
    <col min="8722" max="8722" width="2.5703125" style="506" customWidth="1"/>
    <col min="8723" max="8960" width="11.42578125" style="506"/>
    <col min="8961" max="8961" width="38.28515625" style="506" customWidth="1"/>
    <col min="8962" max="8975" width="13.85546875" style="506" customWidth="1"/>
    <col min="8976" max="8976" width="14.140625" style="506" customWidth="1"/>
    <col min="8977" max="8977" width="12.140625" style="506" customWidth="1"/>
    <col min="8978" max="8978" width="2.5703125" style="506" customWidth="1"/>
    <col min="8979" max="9216" width="11.42578125" style="506"/>
    <col min="9217" max="9217" width="38.28515625" style="506" customWidth="1"/>
    <col min="9218" max="9231" width="13.85546875" style="506" customWidth="1"/>
    <col min="9232" max="9232" width="14.140625" style="506" customWidth="1"/>
    <col min="9233" max="9233" width="12.140625" style="506" customWidth="1"/>
    <col min="9234" max="9234" width="2.5703125" style="506" customWidth="1"/>
    <col min="9235" max="9472" width="11.42578125" style="506"/>
    <col min="9473" max="9473" width="38.28515625" style="506" customWidth="1"/>
    <col min="9474" max="9487" width="13.85546875" style="506" customWidth="1"/>
    <col min="9488" max="9488" width="14.140625" style="506" customWidth="1"/>
    <col min="9489" max="9489" width="12.140625" style="506" customWidth="1"/>
    <col min="9490" max="9490" width="2.5703125" style="506" customWidth="1"/>
    <col min="9491" max="9728" width="11.42578125" style="506"/>
    <col min="9729" max="9729" width="38.28515625" style="506" customWidth="1"/>
    <col min="9730" max="9743" width="13.85546875" style="506" customWidth="1"/>
    <col min="9744" max="9744" width="14.140625" style="506" customWidth="1"/>
    <col min="9745" max="9745" width="12.140625" style="506" customWidth="1"/>
    <col min="9746" max="9746" width="2.5703125" style="506" customWidth="1"/>
    <col min="9747" max="9984" width="11.42578125" style="506"/>
    <col min="9985" max="9985" width="38.28515625" style="506" customWidth="1"/>
    <col min="9986" max="9999" width="13.85546875" style="506" customWidth="1"/>
    <col min="10000" max="10000" width="14.140625" style="506" customWidth="1"/>
    <col min="10001" max="10001" width="12.140625" style="506" customWidth="1"/>
    <col min="10002" max="10002" width="2.5703125" style="506" customWidth="1"/>
    <col min="10003" max="10240" width="11.42578125" style="506"/>
    <col min="10241" max="10241" width="38.28515625" style="506" customWidth="1"/>
    <col min="10242" max="10255" width="13.85546875" style="506" customWidth="1"/>
    <col min="10256" max="10256" width="14.140625" style="506" customWidth="1"/>
    <col min="10257" max="10257" width="12.140625" style="506" customWidth="1"/>
    <col min="10258" max="10258" width="2.5703125" style="506" customWidth="1"/>
    <col min="10259" max="10496" width="11.42578125" style="506"/>
    <col min="10497" max="10497" width="38.28515625" style="506" customWidth="1"/>
    <col min="10498" max="10511" width="13.85546875" style="506" customWidth="1"/>
    <col min="10512" max="10512" width="14.140625" style="506" customWidth="1"/>
    <col min="10513" max="10513" width="12.140625" style="506" customWidth="1"/>
    <col min="10514" max="10514" width="2.5703125" style="506" customWidth="1"/>
    <col min="10515" max="10752" width="11.42578125" style="506"/>
    <col min="10753" max="10753" width="38.28515625" style="506" customWidth="1"/>
    <col min="10754" max="10767" width="13.85546875" style="506" customWidth="1"/>
    <col min="10768" max="10768" width="14.140625" style="506" customWidth="1"/>
    <col min="10769" max="10769" width="12.140625" style="506" customWidth="1"/>
    <col min="10770" max="10770" width="2.5703125" style="506" customWidth="1"/>
    <col min="10771" max="11008" width="11.42578125" style="506"/>
    <col min="11009" max="11009" width="38.28515625" style="506" customWidth="1"/>
    <col min="11010" max="11023" width="13.85546875" style="506" customWidth="1"/>
    <col min="11024" max="11024" width="14.140625" style="506" customWidth="1"/>
    <col min="11025" max="11025" width="12.140625" style="506" customWidth="1"/>
    <col min="11026" max="11026" width="2.5703125" style="506" customWidth="1"/>
    <col min="11027" max="11264" width="11.42578125" style="506"/>
    <col min="11265" max="11265" width="38.28515625" style="506" customWidth="1"/>
    <col min="11266" max="11279" width="13.85546875" style="506" customWidth="1"/>
    <col min="11280" max="11280" width="14.140625" style="506" customWidth="1"/>
    <col min="11281" max="11281" width="12.140625" style="506" customWidth="1"/>
    <col min="11282" max="11282" width="2.5703125" style="506" customWidth="1"/>
    <col min="11283" max="11520" width="11.42578125" style="506"/>
    <col min="11521" max="11521" width="38.28515625" style="506" customWidth="1"/>
    <col min="11522" max="11535" width="13.85546875" style="506" customWidth="1"/>
    <col min="11536" max="11536" width="14.140625" style="506" customWidth="1"/>
    <col min="11537" max="11537" width="12.140625" style="506" customWidth="1"/>
    <col min="11538" max="11538" width="2.5703125" style="506" customWidth="1"/>
    <col min="11539" max="11776" width="11.42578125" style="506"/>
    <col min="11777" max="11777" width="38.28515625" style="506" customWidth="1"/>
    <col min="11778" max="11791" width="13.85546875" style="506" customWidth="1"/>
    <col min="11792" max="11792" width="14.140625" style="506" customWidth="1"/>
    <col min="11793" max="11793" width="12.140625" style="506" customWidth="1"/>
    <col min="11794" max="11794" width="2.5703125" style="506" customWidth="1"/>
    <col min="11795" max="12032" width="11.42578125" style="506"/>
    <col min="12033" max="12033" width="38.28515625" style="506" customWidth="1"/>
    <col min="12034" max="12047" width="13.85546875" style="506" customWidth="1"/>
    <col min="12048" max="12048" width="14.140625" style="506" customWidth="1"/>
    <col min="12049" max="12049" width="12.140625" style="506" customWidth="1"/>
    <col min="12050" max="12050" width="2.5703125" style="506" customWidth="1"/>
    <col min="12051" max="12288" width="11.42578125" style="506"/>
    <col min="12289" max="12289" width="38.28515625" style="506" customWidth="1"/>
    <col min="12290" max="12303" width="13.85546875" style="506" customWidth="1"/>
    <col min="12304" max="12304" width="14.140625" style="506" customWidth="1"/>
    <col min="12305" max="12305" width="12.140625" style="506" customWidth="1"/>
    <col min="12306" max="12306" width="2.5703125" style="506" customWidth="1"/>
    <col min="12307" max="12544" width="11.42578125" style="506"/>
    <col min="12545" max="12545" width="38.28515625" style="506" customWidth="1"/>
    <col min="12546" max="12559" width="13.85546875" style="506" customWidth="1"/>
    <col min="12560" max="12560" width="14.140625" style="506" customWidth="1"/>
    <col min="12561" max="12561" width="12.140625" style="506" customWidth="1"/>
    <col min="12562" max="12562" width="2.5703125" style="506" customWidth="1"/>
    <col min="12563" max="12800" width="11.42578125" style="506"/>
    <col min="12801" max="12801" width="38.28515625" style="506" customWidth="1"/>
    <col min="12802" max="12815" width="13.85546875" style="506" customWidth="1"/>
    <col min="12816" max="12816" width="14.140625" style="506" customWidth="1"/>
    <col min="12817" max="12817" width="12.140625" style="506" customWidth="1"/>
    <col min="12818" max="12818" width="2.5703125" style="506" customWidth="1"/>
    <col min="12819" max="13056" width="11.42578125" style="506"/>
    <col min="13057" max="13057" width="38.28515625" style="506" customWidth="1"/>
    <col min="13058" max="13071" width="13.85546875" style="506" customWidth="1"/>
    <col min="13072" max="13072" width="14.140625" style="506" customWidth="1"/>
    <col min="13073" max="13073" width="12.140625" style="506" customWidth="1"/>
    <col min="13074" max="13074" width="2.5703125" style="506" customWidth="1"/>
    <col min="13075" max="13312" width="11.42578125" style="506"/>
    <col min="13313" max="13313" width="38.28515625" style="506" customWidth="1"/>
    <col min="13314" max="13327" width="13.85546875" style="506" customWidth="1"/>
    <col min="13328" max="13328" width="14.140625" style="506" customWidth="1"/>
    <col min="13329" max="13329" width="12.140625" style="506" customWidth="1"/>
    <col min="13330" max="13330" width="2.5703125" style="506" customWidth="1"/>
    <col min="13331" max="13568" width="11.42578125" style="506"/>
    <col min="13569" max="13569" width="38.28515625" style="506" customWidth="1"/>
    <col min="13570" max="13583" width="13.85546875" style="506" customWidth="1"/>
    <col min="13584" max="13584" width="14.140625" style="506" customWidth="1"/>
    <col min="13585" max="13585" width="12.140625" style="506" customWidth="1"/>
    <col min="13586" max="13586" width="2.5703125" style="506" customWidth="1"/>
    <col min="13587" max="13824" width="11.42578125" style="506"/>
    <col min="13825" max="13825" width="38.28515625" style="506" customWidth="1"/>
    <col min="13826" max="13839" width="13.85546875" style="506" customWidth="1"/>
    <col min="13840" max="13840" width="14.140625" style="506" customWidth="1"/>
    <col min="13841" max="13841" width="12.140625" style="506" customWidth="1"/>
    <col min="13842" max="13842" width="2.5703125" style="506" customWidth="1"/>
    <col min="13843" max="14080" width="11.42578125" style="506"/>
    <col min="14081" max="14081" width="38.28515625" style="506" customWidth="1"/>
    <col min="14082" max="14095" width="13.85546875" style="506" customWidth="1"/>
    <col min="14096" max="14096" width="14.140625" style="506" customWidth="1"/>
    <col min="14097" max="14097" width="12.140625" style="506" customWidth="1"/>
    <col min="14098" max="14098" width="2.5703125" style="506" customWidth="1"/>
    <col min="14099" max="14336" width="11.42578125" style="506"/>
    <col min="14337" max="14337" width="38.28515625" style="506" customWidth="1"/>
    <col min="14338" max="14351" width="13.85546875" style="506" customWidth="1"/>
    <col min="14352" max="14352" width="14.140625" style="506" customWidth="1"/>
    <col min="14353" max="14353" width="12.140625" style="506" customWidth="1"/>
    <col min="14354" max="14354" width="2.5703125" style="506" customWidth="1"/>
    <col min="14355" max="14592" width="11.42578125" style="506"/>
    <col min="14593" max="14593" width="38.28515625" style="506" customWidth="1"/>
    <col min="14594" max="14607" width="13.85546875" style="506" customWidth="1"/>
    <col min="14608" max="14608" width="14.140625" style="506" customWidth="1"/>
    <col min="14609" max="14609" width="12.140625" style="506" customWidth="1"/>
    <col min="14610" max="14610" width="2.5703125" style="506" customWidth="1"/>
    <col min="14611" max="14848" width="11.42578125" style="506"/>
    <col min="14849" max="14849" width="38.28515625" style="506" customWidth="1"/>
    <col min="14850" max="14863" width="13.85546875" style="506" customWidth="1"/>
    <col min="14864" max="14864" width="14.140625" style="506" customWidth="1"/>
    <col min="14865" max="14865" width="12.140625" style="506" customWidth="1"/>
    <col min="14866" max="14866" width="2.5703125" style="506" customWidth="1"/>
    <col min="14867" max="15104" width="11.42578125" style="506"/>
    <col min="15105" max="15105" width="38.28515625" style="506" customWidth="1"/>
    <col min="15106" max="15119" width="13.85546875" style="506" customWidth="1"/>
    <col min="15120" max="15120" width="14.140625" style="506" customWidth="1"/>
    <col min="15121" max="15121" width="12.140625" style="506" customWidth="1"/>
    <col min="15122" max="15122" width="2.5703125" style="506" customWidth="1"/>
    <col min="15123" max="15360" width="11.42578125" style="506"/>
    <col min="15361" max="15361" width="38.28515625" style="506" customWidth="1"/>
    <col min="15362" max="15375" width="13.85546875" style="506" customWidth="1"/>
    <col min="15376" max="15376" width="14.140625" style="506" customWidth="1"/>
    <col min="15377" max="15377" width="12.140625" style="506" customWidth="1"/>
    <col min="15378" max="15378" width="2.5703125" style="506" customWidth="1"/>
    <col min="15379" max="15616" width="11.42578125" style="506"/>
    <col min="15617" max="15617" width="38.28515625" style="506" customWidth="1"/>
    <col min="15618" max="15631" width="13.85546875" style="506" customWidth="1"/>
    <col min="15632" max="15632" width="14.140625" style="506" customWidth="1"/>
    <col min="15633" max="15633" width="12.140625" style="506" customWidth="1"/>
    <col min="15634" max="15634" width="2.5703125" style="506" customWidth="1"/>
    <col min="15635" max="15872" width="11.42578125" style="506"/>
    <col min="15873" max="15873" width="38.28515625" style="506" customWidth="1"/>
    <col min="15874" max="15887" width="13.85546875" style="506" customWidth="1"/>
    <col min="15888" max="15888" width="14.140625" style="506" customWidth="1"/>
    <col min="15889" max="15889" width="12.140625" style="506" customWidth="1"/>
    <col min="15890" max="15890" width="2.5703125" style="506" customWidth="1"/>
    <col min="15891" max="16128" width="11.42578125" style="506"/>
    <col min="16129" max="16129" width="38.28515625" style="506" customWidth="1"/>
    <col min="16130" max="16143" width="13.85546875" style="506" customWidth="1"/>
    <col min="16144" max="16144" width="14.140625" style="506" customWidth="1"/>
    <col min="16145" max="16145" width="12.140625" style="506" customWidth="1"/>
    <col min="16146" max="16146" width="2.5703125" style="506" customWidth="1"/>
    <col min="16147" max="16384" width="11.42578125" style="506"/>
  </cols>
  <sheetData>
    <row r="1" spans="1:18" s="1" customFormat="1" ht="3.75" customHeight="1">
      <c r="A1" s="135">
        <v>0</v>
      </c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</row>
    <row r="2" spans="1:18" s="1" customFormat="1" ht="38.25" customHeight="1">
      <c r="A2" s="781" t="s">
        <v>625</v>
      </c>
      <c r="B2" s="781"/>
      <c r="C2" s="781"/>
      <c r="D2" s="781"/>
      <c r="E2" s="781"/>
      <c r="F2" s="781"/>
      <c r="G2" s="781"/>
      <c r="H2" s="781"/>
      <c r="I2" s="781"/>
      <c r="J2" s="781"/>
      <c r="K2" s="781"/>
      <c r="L2" s="781"/>
      <c r="M2" s="781"/>
      <c r="N2" s="781"/>
      <c r="O2" s="781"/>
      <c r="P2" s="781"/>
      <c r="Q2" s="781"/>
    </row>
    <row r="3" spans="1:18" s="1" customFormat="1" ht="20.25" customHeight="1">
      <c r="A3" s="781" t="s">
        <v>141</v>
      </c>
      <c r="B3" s="781"/>
      <c r="C3" s="781"/>
      <c r="D3" s="781"/>
      <c r="E3" s="781"/>
      <c r="F3" s="781"/>
      <c r="G3" s="781"/>
      <c r="H3" s="781"/>
      <c r="I3" s="781"/>
      <c r="J3" s="781"/>
      <c r="K3" s="781"/>
      <c r="L3" s="781"/>
      <c r="M3" s="781"/>
      <c r="N3" s="781"/>
      <c r="O3" s="781"/>
      <c r="P3" s="781"/>
      <c r="Q3" s="781"/>
    </row>
    <row r="4" spans="1:18" s="1" customFormat="1" ht="20.25" customHeight="1">
      <c r="A4" s="781" t="s">
        <v>874</v>
      </c>
      <c r="B4" s="781"/>
      <c r="C4" s="781"/>
      <c r="D4" s="781"/>
      <c r="E4" s="781"/>
      <c r="F4" s="781"/>
      <c r="G4" s="781"/>
      <c r="H4" s="781"/>
      <c r="I4" s="781"/>
      <c r="J4" s="781"/>
      <c r="K4" s="781"/>
      <c r="L4" s="781"/>
      <c r="M4" s="781"/>
      <c r="N4" s="781"/>
      <c r="O4" s="781"/>
      <c r="P4" s="781"/>
      <c r="Q4" s="781"/>
    </row>
    <row r="5" spans="1:18" s="36" customFormat="1" ht="39" customHeight="1">
      <c r="A5" s="782" t="s">
        <v>723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</row>
    <row r="6" spans="1:18" ht="7.5" customHeight="1">
      <c r="A6" s="137"/>
      <c r="R6" s="506"/>
    </row>
    <row r="7" spans="1:18" ht="10.5" customHeight="1" thickBot="1">
      <c r="A7" s="138"/>
      <c r="B7" s="139"/>
      <c r="C7" s="139"/>
      <c r="D7" s="139"/>
      <c r="E7" s="139"/>
      <c r="F7" s="139"/>
      <c r="G7" s="658"/>
      <c r="H7" s="658"/>
      <c r="I7" s="658"/>
      <c r="J7" s="659"/>
      <c r="K7" s="658"/>
      <c r="L7" s="658"/>
      <c r="M7" s="658"/>
      <c r="N7" s="658"/>
      <c r="O7" s="658"/>
      <c r="P7" s="658"/>
      <c r="Q7" s="658"/>
      <c r="R7" s="506"/>
    </row>
    <row r="8" spans="1:18" ht="51" customHeight="1" thickTop="1" thickBot="1">
      <c r="A8" s="142"/>
      <c r="B8" s="660" t="s">
        <v>47</v>
      </c>
      <c r="C8" s="660" t="s">
        <v>53</v>
      </c>
      <c r="D8" s="660" t="s">
        <v>48</v>
      </c>
      <c r="E8" s="660" t="s">
        <v>52</v>
      </c>
      <c r="F8" s="660" t="s">
        <v>49</v>
      </c>
      <c r="G8" s="660" t="s">
        <v>56</v>
      </c>
      <c r="H8" s="660" t="s">
        <v>54</v>
      </c>
      <c r="I8" s="660" t="s">
        <v>55</v>
      </c>
      <c r="J8" s="660" t="s">
        <v>50</v>
      </c>
      <c r="K8" s="660" t="s">
        <v>51</v>
      </c>
      <c r="L8" s="660" t="s">
        <v>58</v>
      </c>
      <c r="M8" s="660" t="s">
        <v>59</v>
      </c>
      <c r="N8" s="660" t="s">
        <v>620</v>
      </c>
      <c r="O8" s="660" t="s">
        <v>619</v>
      </c>
      <c r="P8" s="661" t="s">
        <v>142</v>
      </c>
      <c r="Q8" s="662" t="s">
        <v>11</v>
      </c>
      <c r="R8" s="506"/>
    </row>
    <row r="9" spans="1:18" ht="42.75" customHeight="1" thickTop="1">
      <c r="A9" s="145" t="s">
        <v>143</v>
      </c>
      <c r="B9" s="146">
        <v>15484118.10691</v>
      </c>
      <c r="C9" s="146">
        <v>11852931.96195</v>
      </c>
      <c r="D9" s="146">
        <v>16705974.69031</v>
      </c>
      <c r="E9" s="146">
        <v>14132938.658329999</v>
      </c>
      <c r="F9" s="146">
        <v>12021602.53248</v>
      </c>
      <c r="G9" s="146">
        <v>6663660.9625600008</v>
      </c>
      <c r="H9" s="146">
        <v>5735025.3577899998</v>
      </c>
      <c r="I9" s="146">
        <v>8103648.2792100003</v>
      </c>
      <c r="J9" s="146">
        <v>205586.52584000002</v>
      </c>
      <c r="K9" s="146">
        <v>422385.07867000002</v>
      </c>
      <c r="L9" s="146">
        <v>8127982.0745600006</v>
      </c>
      <c r="M9" s="146">
        <v>2033370.5199899999</v>
      </c>
      <c r="N9" s="146">
        <v>8191695.6193199996</v>
      </c>
      <c r="O9" s="146">
        <v>5862539.5706400005</v>
      </c>
      <c r="P9" s="146">
        <v>115543459.93855999</v>
      </c>
      <c r="Q9" s="147">
        <v>0.96738180501662208</v>
      </c>
      <c r="R9" s="506"/>
    </row>
    <row r="10" spans="1:18" ht="27" customHeight="1">
      <c r="A10" s="145" t="s">
        <v>144</v>
      </c>
      <c r="B10" s="146">
        <v>63889.526909999993</v>
      </c>
      <c r="C10" s="146">
        <v>49672.125329999995</v>
      </c>
      <c r="D10" s="146">
        <v>56690.011960000003</v>
      </c>
      <c r="E10" s="146">
        <v>34532.810010000001</v>
      </c>
      <c r="F10" s="146">
        <v>47737.261319999998</v>
      </c>
      <c r="G10" s="146">
        <v>21228.763420000003</v>
      </c>
      <c r="H10" s="146">
        <v>27033.95348</v>
      </c>
      <c r="I10" s="146">
        <v>62797.950640000003</v>
      </c>
      <c r="J10" s="146">
        <v>702.40807999999993</v>
      </c>
      <c r="K10" s="146">
        <v>852.27328</v>
      </c>
      <c r="L10" s="146">
        <v>63620.130469999996</v>
      </c>
      <c r="M10" s="146">
        <v>5642.7379199999996</v>
      </c>
      <c r="N10" s="146">
        <v>11463.671550000001</v>
      </c>
      <c r="O10" s="146">
        <v>13749.023740000001</v>
      </c>
      <c r="P10" s="146">
        <v>459612.64811000007</v>
      </c>
      <c r="Q10" s="147">
        <v>3.8480837718859007E-3</v>
      </c>
      <c r="R10" s="506"/>
    </row>
    <row r="11" spans="1:18" ht="42.75" customHeight="1">
      <c r="A11" s="145" t="s">
        <v>145</v>
      </c>
      <c r="B11" s="146">
        <v>254195.60972000001</v>
      </c>
      <c r="C11" s="146">
        <v>225881.50821999999</v>
      </c>
      <c r="D11" s="146">
        <v>347075.34066000005</v>
      </c>
      <c r="E11" s="146">
        <v>286547.76944</v>
      </c>
      <c r="F11" s="146">
        <v>158912.71768999999</v>
      </c>
      <c r="G11" s="146">
        <v>59435.819810000001</v>
      </c>
      <c r="H11" s="146">
        <v>125350.50134999999</v>
      </c>
      <c r="I11" s="146">
        <v>10095.85556</v>
      </c>
      <c r="J11" s="146">
        <v>22.079819999999998</v>
      </c>
      <c r="K11" s="146">
        <v>0</v>
      </c>
      <c r="L11" s="146">
        <v>61396.122200000005</v>
      </c>
      <c r="M11" s="146">
        <v>28957.300729999999</v>
      </c>
      <c r="N11" s="146">
        <v>67368.583840000007</v>
      </c>
      <c r="O11" s="146">
        <v>54080.609340000003</v>
      </c>
      <c r="P11" s="146">
        <v>1679319.8183800003</v>
      </c>
      <c r="Q11" s="147">
        <v>1.4060020688046545E-2</v>
      </c>
      <c r="R11" s="506"/>
    </row>
    <row r="12" spans="1:18" ht="27" customHeight="1">
      <c r="A12" s="145" t="s">
        <v>146</v>
      </c>
      <c r="B12" s="146">
        <v>6501.3212899999999</v>
      </c>
      <c r="C12" s="146">
        <v>6894.1877800000002</v>
      </c>
      <c r="D12" s="146">
        <v>9930.6279800000011</v>
      </c>
      <c r="E12" s="146">
        <v>5931.2749000000003</v>
      </c>
      <c r="F12" s="146">
        <v>5719.4740499999998</v>
      </c>
      <c r="G12" s="146">
        <v>2117.10043</v>
      </c>
      <c r="H12" s="146">
        <v>2676.8276499999997</v>
      </c>
      <c r="I12" s="146">
        <v>466.27992999999998</v>
      </c>
      <c r="J12" s="146">
        <v>1.43519</v>
      </c>
      <c r="K12" s="146">
        <v>0</v>
      </c>
      <c r="L12" s="146">
        <v>2867.61879</v>
      </c>
      <c r="M12" s="146">
        <v>1031.5129899999999</v>
      </c>
      <c r="N12" s="146">
        <v>2223.5834799999998</v>
      </c>
      <c r="O12" s="146">
        <v>2176.3721</v>
      </c>
      <c r="P12" s="146">
        <v>48537.616559999995</v>
      </c>
      <c r="Q12" s="147">
        <v>4.0637875258353346E-4</v>
      </c>
      <c r="R12" s="506"/>
    </row>
    <row r="13" spans="1:18" ht="42.75" customHeight="1">
      <c r="A13" s="145" t="s">
        <v>147</v>
      </c>
      <c r="B13" s="146">
        <v>48573.304939999995</v>
      </c>
      <c r="C13" s="146">
        <v>31206.37874</v>
      </c>
      <c r="D13" s="146">
        <v>121677.45554000001</v>
      </c>
      <c r="E13" s="146">
        <v>81488.985750000007</v>
      </c>
      <c r="F13" s="146">
        <v>36808.036850000004</v>
      </c>
      <c r="G13" s="146">
        <v>18324.975539999999</v>
      </c>
      <c r="H13" s="146">
        <v>24625.197410000001</v>
      </c>
      <c r="I13" s="146">
        <v>13814.84396</v>
      </c>
      <c r="J13" s="146">
        <v>1.8032699999999999</v>
      </c>
      <c r="K13" s="146">
        <v>0</v>
      </c>
      <c r="L13" s="146">
        <v>14196.46608</v>
      </c>
      <c r="M13" s="146">
        <v>10817.82662</v>
      </c>
      <c r="N13" s="146">
        <v>2584.1890400000002</v>
      </c>
      <c r="O13" s="146">
        <v>10825.114320000001</v>
      </c>
      <c r="P13" s="146">
        <v>414944.57806000009</v>
      </c>
      <c r="Q13" s="147">
        <v>3.4741026027694894E-3</v>
      </c>
      <c r="R13" s="506"/>
    </row>
    <row r="14" spans="1:18" ht="27" customHeight="1">
      <c r="A14" s="145" t="s">
        <v>148</v>
      </c>
      <c r="B14" s="146">
        <v>6348.5109599999996</v>
      </c>
      <c r="C14" s="146">
        <v>4485.1977300000008</v>
      </c>
      <c r="D14" s="146">
        <v>13113.458839999999</v>
      </c>
      <c r="E14" s="146">
        <v>12305.603499999999</v>
      </c>
      <c r="F14" s="146">
        <v>4975.0102300000008</v>
      </c>
      <c r="G14" s="146">
        <v>2488.8663799999999</v>
      </c>
      <c r="H14" s="146">
        <v>3422.3698999999997</v>
      </c>
      <c r="I14" s="146">
        <v>2727.95084</v>
      </c>
      <c r="J14" s="146">
        <v>0.36064999999999997</v>
      </c>
      <c r="K14" s="146">
        <v>0</v>
      </c>
      <c r="L14" s="146">
        <v>2797.6137799999997</v>
      </c>
      <c r="M14" s="146">
        <v>1533.5530000000001</v>
      </c>
      <c r="N14" s="146">
        <v>387.12660999999997</v>
      </c>
      <c r="O14" s="146">
        <v>1834.8028100000001</v>
      </c>
      <c r="P14" s="146">
        <v>56420.425229999993</v>
      </c>
      <c r="Q14" s="147">
        <v>4.7237717156666084E-4</v>
      </c>
      <c r="R14" s="506"/>
    </row>
    <row r="15" spans="1:18" ht="42.75" customHeight="1">
      <c r="A15" s="145" t="s">
        <v>149</v>
      </c>
      <c r="B15" s="146">
        <v>37469.507539999999</v>
      </c>
      <c r="C15" s="146">
        <v>20087.040109999998</v>
      </c>
      <c r="D15" s="146">
        <v>63801.443799999994</v>
      </c>
      <c r="E15" s="146">
        <v>101714.84913</v>
      </c>
      <c r="F15" s="146">
        <v>15636.561900000001</v>
      </c>
      <c r="G15" s="146">
        <v>18427.848460000001</v>
      </c>
      <c r="H15" s="146">
        <v>48680.023200000003</v>
      </c>
      <c r="I15" s="146">
        <v>2287.1823399999998</v>
      </c>
      <c r="J15" s="146">
        <v>0</v>
      </c>
      <c r="K15" s="146">
        <v>0</v>
      </c>
      <c r="L15" s="146">
        <v>3097.0798100000002</v>
      </c>
      <c r="M15" s="146">
        <v>3039.87925</v>
      </c>
      <c r="N15" s="146">
        <v>1705.57275</v>
      </c>
      <c r="O15" s="146">
        <v>3162.1295599999999</v>
      </c>
      <c r="P15" s="146">
        <v>319109.11784999998</v>
      </c>
      <c r="Q15" s="147">
        <v>2.6717250339149076E-3</v>
      </c>
      <c r="R15" s="506"/>
    </row>
    <row r="16" spans="1:18" ht="27" customHeight="1">
      <c r="A16" s="145" t="s">
        <v>150</v>
      </c>
      <c r="B16" s="146">
        <v>11538.93381</v>
      </c>
      <c r="C16" s="146">
        <v>6279.4385199999997</v>
      </c>
      <c r="D16" s="146">
        <v>17567.354059999998</v>
      </c>
      <c r="E16" s="146">
        <v>31716.422269999999</v>
      </c>
      <c r="F16" s="146">
        <v>5320.2035999999998</v>
      </c>
      <c r="G16" s="146">
        <v>5400.0874299999996</v>
      </c>
      <c r="H16" s="146">
        <v>12940.34254</v>
      </c>
      <c r="I16" s="146">
        <v>1143.59158</v>
      </c>
      <c r="J16" s="146">
        <v>0</v>
      </c>
      <c r="K16" s="146">
        <v>0</v>
      </c>
      <c r="L16" s="146">
        <v>1548.54061</v>
      </c>
      <c r="M16" s="146">
        <v>1010.44463</v>
      </c>
      <c r="N16" s="146">
        <v>568.01313000000005</v>
      </c>
      <c r="O16" s="146">
        <v>1284.8423600000001</v>
      </c>
      <c r="P16" s="146">
        <v>96318.214539999972</v>
      </c>
      <c r="Q16" s="147">
        <v>8.0641940519376727E-4</v>
      </c>
      <c r="R16" s="506"/>
    </row>
    <row r="17" spans="1:18" ht="42.75" customHeight="1">
      <c r="A17" s="145" t="s">
        <v>151</v>
      </c>
      <c r="B17" s="146">
        <v>31080.56595</v>
      </c>
      <c r="C17" s="146">
        <v>27422.420739999998</v>
      </c>
      <c r="D17" s="146">
        <v>21763.501960000001</v>
      </c>
      <c r="E17" s="146">
        <v>43160.804270000001</v>
      </c>
      <c r="F17" s="146">
        <v>17778.208320000002</v>
      </c>
      <c r="G17" s="146">
        <v>55173.127030000003</v>
      </c>
      <c r="H17" s="146">
        <v>10964.641599999999</v>
      </c>
      <c r="I17" s="146">
        <v>4459.5324500000006</v>
      </c>
      <c r="J17" s="146">
        <v>274.39999999999998</v>
      </c>
      <c r="K17" s="146">
        <v>0</v>
      </c>
      <c r="L17" s="146">
        <v>15473.539289999999</v>
      </c>
      <c r="M17" s="146">
        <v>11615.33165</v>
      </c>
      <c r="N17" s="146">
        <v>4542.5496600000006</v>
      </c>
      <c r="O17" s="146">
        <v>10799.444079999999</v>
      </c>
      <c r="P17" s="146">
        <v>254508.06699999998</v>
      </c>
      <c r="Q17" s="147">
        <v>2.1308559859352589E-3</v>
      </c>
      <c r="R17" s="506"/>
    </row>
    <row r="18" spans="1:18" ht="27" customHeight="1">
      <c r="A18" s="145" t="s">
        <v>152</v>
      </c>
      <c r="B18" s="146">
        <v>15403.695890000001</v>
      </c>
      <c r="C18" s="146">
        <v>15464.4339</v>
      </c>
      <c r="D18" s="146">
        <v>10227.174869999999</v>
      </c>
      <c r="E18" s="146">
        <v>21822.637569999999</v>
      </c>
      <c r="F18" s="146">
        <v>10838.24677</v>
      </c>
      <c r="G18" s="146">
        <v>25063.00517</v>
      </c>
      <c r="H18" s="146">
        <v>6793.0179900000003</v>
      </c>
      <c r="I18" s="146">
        <v>3438.82447</v>
      </c>
      <c r="J18" s="146">
        <v>109.76</v>
      </c>
      <c r="K18" s="146">
        <v>0</v>
      </c>
      <c r="L18" s="146">
        <v>12378.831529999999</v>
      </c>
      <c r="M18" s="146">
        <v>6135.3492300000007</v>
      </c>
      <c r="N18" s="146">
        <v>2881.7562200000002</v>
      </c>
      <c r="O18" s="146">
        <v>7966.6112899999998</v>
      </c>
      <c r="P18" s="146">
        <v>138523.3449</v>
      </c>
      <c r="Q18" s="147">
        <v>1.1597797356731308E-3</v>
      </c>
      <c r="R18" s="506"/>
    </row>
    <row r="19" spans="1:18" ht="42.75" customHeight="1">
      <c r="A19" s="145" t="s">
        <v>153</v>
      </c>
      <c r="B19" s="146">
        <v>99511.632230000003</v>
      </c>
      <c r="C19" s="146">
        <v>132040.36165000001</v>
      </c>
      <c r="D19" s="146">
        <v>258237.31987000001</v>
      </c>
      <c r="E19" s="146">
        <v>189094.24132</v>
      </c>
      <c r="F19" s="146">
        <v>128293.56696</v>
      </c>
      <c r="G19" s="146">
        <v>44964.345580000001</v>
      </c>
      <c r="H19" s="146">
        <v>82392.521760000003</v>
      </c>
      <c r="I19" s="146">
        <v>72090.72920999999</v>
      </c>
      <c r="J19" s="146">
        <v>0</v>
      </c>
      <c r="K19" s="146">
        <v>0</v>
      </c>
      <c r="L19" s="146">
        <v>108247.34992000001</v>
      </c>
      <c r="M19" s="146">
        <v>29120.710460000002</v>
      </c>
      <c r="N19" s="146">
        <v>13967.271369999999</v>
      </c>
      <c r="O19" s="146">
        <v>70054.575840000005</v>
      </c>
      <c r="P19" s="146">
        <v>1228014.6261700001</v>
      </c>
      <c r="Q19" s="147">
        <v>1.028149067271174E-2</v>
      </c>
      <c r="R19" s="506"/>
    </row>
    <row r="20" spans="1:18" ht="27" customHeight="1" thickBot="1">
      <c r="A20" s="145" t="s">
        <v>154</v>
      </c>
      <c r="B20" s="146">
        <v>79161.289400000009</v>
      </c>
      <c r="C20" s="146">
        <v>107443.95851000001</v>
      </c>
      <c r="D20" s="146">
        <v>165846.45418999999</v>
      </c>
      <c r="E20" s="146">
        <v>165475.09031</v>
      </c>
      <c r="F20" s="146">
        <v>93476.949379999991</v>
      </c>
      <c r="G20" s="146">
        <v>30426.689549999999</v>
      </c>
      <c r="H20" s="146">
        <v>68251.51298</v>
      </c>
      <c r="I20" s="146">
        <v>71811.77687999999</v>
      </c>
      <c r="J20" s="146">
        <v>0</v>
      </c>
      <c r="K20" s="146">
        <v>0</v>
      </c>
      <c r="L20" s="146">
        <v>108247.34992000001</v>
      </c>
      <c r="M20" s="146">
        <v>25657.978749999998</v>
      </c>
      <c r="N20" s="146">
        <v>8396.6577500000003</v>
      </c>
      <c r="O20" s="146">
        <v>62672.668549999995</v>
      </c>
      <c r="P20" s="146">
        <v>986868.37616999994</v>
      </c>
      <c r="Q20" s="147">
        <v>8.262505827338092E-3</v>
      </c>
      <c r="R20" s="506"/>
    </row>
    <row r="21" spans="1:18" ht="56.25" customHeight="1" thickTop="1" thickBot="1">
      <c r="A21" s="148" t="s">
        <v>155</v>
      </c>
      <c r="B21" s="505">
        <v>15954948.727290001</v>
      </c>
      <c r="C21" s="505">
        <v>12289569.67141</v>
      </c>
      <c r="D21" s="505">
        <v>17518529.752139997</v>
      </c>
      <c r="E21" s="505">
        <v>14834945.30824</v>
      </c>
      <c r="F21" s="505">
        <v>12379031.624199998</v>
      </c>
      <c r="G21" s="505">
        <v>6859987.0789800016</v>
      </c>
      <c r="H21" s="505">
        <v>6027038.2431099983</v>
      </c>
      <c r="I21" s="505">
        <v>8206396.4227299998</v>
      </c>
      <c r="J21" s="505">
        <v>205884.80893000003</v>
      </c>
      <c r="K21" s="505">
        <v>422385.07867000002</v>
      </c>
      <c r="L21" s="505">
        <v>8330392.6318600001</v>
      </c>
      <c r="M21" s="505">
        <v>2116921.5687000002</v>
      </c>
      <c r="N21" s="505">
        <v>8281863.7859800002</v>
      </c>
      <c r="O21" s="505">
        <v>6011461.4437800003</v>
      </c>
      <c r="P21" s="505">
        <v>119439356.14602</v>
      </c>
      <c r="Q21" s="149">
        <v>1</v>
      </c>
      <c r="R21" s="506"/>
    </row>
    <row r="22" spans="1:18" ht="56.25" customHeight="1" thickTop="1">
      <c r="A22" s="150" t="s">
        <v>156</v>
      </c>
      <c r="B22" s="173">
        <v>182843.27825999999</v>
      </c>
      <c r="C22" s="173">
        <v>190239.34177</v>
      </c>
      <c r="D22" s="173">
        <v>273375.08189999999</v>
      </c>
      <c r="E22" s="173">
        <v>271783.83856</v>
      </c>
      <c r="F22" s="173">
        <v>168067.14535000001</v>
      </c>
      <c r="G22" s="173">
        <v>86724.51238</v>
      </c>
      <c r="H22" s="173">
        <v>121118.02454</v>
      </c>
      <c r="I22" s="173">
        <v>142386.37433999998</v>
      </c>
      <c r="J22" s="173">
        <v>813.96391999999992</v>
      </c>
      <c r="K22" s="173">
        <v>852.27328</v>
      </c>
      <c r="L22" s="173">
        <v>191460.0851</v>
      </c>
      <c r="M22" s="173">
        <v>41011.576520000002</v>
      </c>
      <c r="N22" s="173">
        <v>25920.80874</v>
      </c>
      <c r="O22" s="173">
        <v>89684.320849999989</v>
      </c>
      <c r="P22" s="173">
        <v>1786280.6255100002</v>
      </c>
      <c r="Q22" s="663"/>
      <c r="R22" s="506"/>
    </row>
    <row r="23" spans="1:18" s="156" customFormat="1" ht="56.25" customHeight="1" thickBot="1">
      <c r="A23" s="153" t="s">
        <v>157</v>
      </c>
      <c r="B23" s="154">
        <v>0.13358200548054158</v>
      </c>
      <c r="C23" s="154">
        <v>0.1028938037507959</v>
      </c>
      <c r="D23" s="154">
        <v>0.14667300894290491</v>
      </c>
      <c r="E23" s="154">
        <v>0.12420483320509206</v>
      </c>
      <c r="F23" s="154">
        <v>0.10364281944944574</v>
      </c>
      <c r="G23" s="154">
        <v>5.7434896673365841E-2</v>
      </c>
      <c r="H23" s="154">
        <v>5.0461074453061118E-2</v>
      </c>
      <c r="I23" s="154">
        <v>6.8707641162242289E-2</v>
      </c>
      <c r="J23" s="154">
        <v>1.723760204118118E-3</v>
      </c>
      <c r="K23" s="154">
        <v>3.5363978197740383E-3</v>
      </c>
      <c r="L23" s="154">
        <v>6.9745793184582475E-2</v>
      </c>
      <c r="M23" s="154">
        <v>1.7723819325616324E-2</v>
      </c>
      <c r="N23" s="154">
        <v>6.9339487864075969E-2</v>
      </c>
      <c r="O23" s="154">
        <v>5.0330658484383638E-2</v>
      </c>
      <c r="P23" s="154">
        <v>1</v>
      </c>
      <c r="Q23" s="154"/>
    </row>
    <row r="24" spans="1:18" ht="13.5" customHeight="1" thickTop="1">
      <c r="A24" s="593" t="s">
        <v>773</v>
      </c>
      <c r="B24" s="157"/>
      <c r="C24" s="157"/>
      <c r="D24" s="157"/>
      <c r="E24" s="157"/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506"/>
    </row>
    <row r="25" spans="1:18" ht="40.5" customHeight="1">
      <c r="A25" s="779" t="s">
        <v>158</v>
      </c>
      <c r="B25" s="783"/>
      <c r="C25" s="783"/>
      <c r="D25" s="783"/>
      <c r="E25" s="783"/>
      <c r="F25" s="783"/>
      <c r="G25" s="783"/>
      <c r="H25" s="783"/>
      <c r="I25" s="783"/>
      <c r="J25" s="783"/>
      <c r="K25" s="783"/>
      <c r="L25" s="783"/>
      <c r="M25" s="783"/>
      <c r="N25" s="783"/>
      <c r="O25" s="783"/>
      <c r="P25" s="783"/>
      <c r="Q25" s="783"/>
      <c r="R25" s="506"/>
    </row>
    <row r="26" spans="1:18" ht="39" customHeight="1">
      <c r="A26" s="779" t="s">
        <v>159</v>
      </c>
      <c r="B26" s="780"/>
      <c r="C26" s="780"/>
      <c r="D26" s="780"/>
      <c r="E26" s="780"/>
      <c r="F26" s="780"/>
      <c r="G26" s="780"/>
      <c r="H26" s="780"/>
      <c r="I26" s="780"/>
      <c r="J26" s="780"/>
      <c r="K26" s="780"/>
      <c r="L26" s="780"/>
      <c r="M26" s="780"/>
      <c r="N26" s="780"/>
      <c r="O26" s="780"/>
      <c r="P26" s="780"/>
      <c r="Q26" s="780"/>
      <c r="R26" s="506"/>
    </row>
    <row r="27" spans="1:18" ht="12" customHeight="1">
      <c r="A27" s="593" t="s">
        <v>160</v>
      </c>
      <c r="B27" s="158"/>
      <c r="C27" s="158"/>
      <c r="D27" s="158"/>
      <c r="E27" s="158"/>
      <c r="F27" s="158"/>
      <c r="G27" s="664"/>
      <c r="H27" s="664"/>
      <c r="I27" s="664"/>
      <c r="J27" s="664"/>
      <c r="K27" s="664"/>
      <c r="L27" s="664"/>
      <c r="M27" s="664"/>
      <c r="N27" s="664"/>
      <c r="O27" s="664"/>
      <c r="P27" s="664"/>
      <c r="Q27" s="664"/>
      <c r="R27" s="506"/>
    </row>
    <row r="28" spans="1:18" ht="9" customHeight="1">
      <c r="A28" s="19"/>
      <c r="B28" s="21"/>
      <c r="C28" s="21"/>
      <c r="D28" s="21"/>
      <c r="E28" s="21"/>
      <c r="F28" s="21"/>
      <c r="G28" s="665"/>
      <c r="H28" s="665"/>
      <c r="I28" s="665"/>
      <c r="J28" s="665"/>
      <c r="K28" s="665"/>
      <c r="L28" s="665"/>
      <c r="M28" s="665"/>
      <c r="N28" s="665"/>
      <c r="O28" s="665"/>
      <c r="P28" s="665"/>
      <c r="Q28" s="665"/>
      <c r="R28" s="506"/>
    </row>
    <row r="29" spans="1:18" ht="9" customHeight="1">
      <c r="A29" s="19"/>
      <c r="B29" s="21"/>
      <c r="C29" s="21"/>
      <c r="D29" s="21"/>
      <c r="E29" s="21"/>
      <c r="F29" s="21"/>
      <c r="G29" s="665"/>
      <c r="H29" s="665"/>
      <c r="I29" s="665"/>
      <c r="J29" s="665"/>
      <c r="K29" s="665"/>
      <c r="L29" s="665"/>
      <c r="M29" s="665"/>
      <c r="N29" s="665"/>
      <c r="O29" s="665"/>
      <c r="P29" s="665"/>
      <c r="Q29" s="665"/>
      <c r="R29" s="506"/>
    </row>
    <row r="30" spans="1:18" ht="9" customHeight="1">
      <c r="A30" s="19"/>
      <c r="B30" s="21"/>
      <c r="C30" s="21"/>
      <c r="D30" s="21"/>
      <c r="E30" s="21"/>
      <c r="F30" s="21"/>
      <c r="G30" s="665"/>
      <c r="H30" s="665"/>
      <c r="I30" s="665"/>
      <c r="J30" s="665"/>
      <c r="K30" s="665"/>
      <c r="L30" s="665"/>
      <c r="M30" s="665"/>
      <c r="N30" s="665"/>
      <c r="O30" s="665"/>
      <c r="P30" s="665"/>
      <c r="Q30" s="665"/>
      <c r="R30" s="506"/>
    </row>
    <row r="31" spans="1:18" ht="9" customHeight="1">
      <c r="A31" s="19"/>
      <c r="B31" s="21"/>
      <c r="C31" s="21"/>
      <c r="D31" s="21"/>
      <c r="E31" s="21"/>
      <c r="F31" s="21"/>
      <c r="G31" s="665"/>
      <c r="H31" s="665"/>
      <c r="I31" s="665"/>
      <c r="J31" s="665"/>
      <c r="K31" s="665"/>
      <c r="L31" s="665"/>
      <c r="M31" s="665"/>
      <c r="N31" s="665"/>
      <c r="O31" s="665"/>
      <c r="P31" s="665"/>
      <c r="Q31" s="665"/>
      <c r="R31" s="506"/>
    </row>
    <row r="32" spans="1:18" ht="9" customHeight="1">
      <c r="A32" s="19"/>
      <c r="B32" s="21"/>
      <c r="C32" s="21"/>
      <c r="D32" s="21"/>
      <c r="E32" s="21"/>
      <c r="F32" s="21"/>
      <c r="G32" s="665"/>
      <c r="H32" s="665"/>
      <c r="I32" s="665"/>
      <c r="J32" s="665"/>
      <c r="K32" s="665"/>
      <c r="L32" s="665"/>
      <c r="M32" s="665"/>
      <c r="N32" s="665"/>
      <c r="O32" s="665"/>
      <c r="P32" s="665"/>
      <c r="Q32" s="665"/>
      <c r="R32" s="506"/>
    </row>
    <row r="33" spans="1:18" ht="9" customHeight="1">
      <c r="A33" s="159"/>
      <c r="B33" s="21"/>
      <c r="C33" s="21"/>
      <c r="D33" s="21"/>
      <c r="E33" s="21"/>
      <c r="F33" s="21"/>
      <c r="G33" s="665"/>
      <c r="H33" s="665"/>
      <c r="I33" s="665"/>
      <c r="J33" s="665"/>
      <c r="K33" s="665"/>
      <c r="L33" s="665"/>
      <c r="M33" s="665"/>
      <c r="N33" s="665"/>
      <c r="O33" s="665"/>
      <c r="P33" s="665"/>
      <c r="Q33" s="665"/>
      <c r="R33" s="506"/>
    </row>
    <row r="34" spans="1:18" ht="9" customHeight="1">
      <c r="A34" s="19"/>
      <c r="B34" s="21"/>
      <c r="C34" s="21"/>
      <c r="D34" s="21"/>
      <c r="E34" s="21"/>
      <c r="F34" s="21"/>
      <c r="G34" s="665"/>
      <c r="H34" s="665"/>
      <c r="I34" s="665"/>
      <c r="J34" s="665"/>
      <c r="K34" s="665"/>
      <c r="L34" s="665"/>
      <c r="M34" s="665"/>
      <c r="N34" s="665"/>
      <c r="O34" s="665"/>
      <c r="P34" s="665"/>
      <c r="Q34" s="665"/>
      <c r="R34" s="506"/>
    </row>
    <row r="35" spans="1:18" ht="9" customHeight="1">
      <c r="A35" s="19"/>
      <c r="B35" s="21"/>
      <c r="C35" s="21"/>
      <c r="D35" s="21"/>
      <c r="E35" s="21"/>
      <c r="F35" s="21"/>
      <c r="G35" s="665"/>
      <c r="H35" s="665"/>
      <c r="I35" s="665"/>
      <c r="J35" s="665"/>
      <c r="K35" s="665"/>
      <c r="L35" s="665"/>
      <c r="M35" s="665"/>
      <c r="N35" s="665"/>
      <c r="O35" s="665"/>
      <c r="P35" s="665"/>
      <c r="Q35" s="665"/>
      <c r="R35" s="506"/>
    </row>
    <row r="36" spans="1:18" ht="9" customHeight="1">
      <c r="A36" s="19"/>
      <c r="B36" s="21"/>
      <c r="C36" s="21"/>
      <c r="D36" s="21"/>
      <c r="E36" s="21"/>
      <c r="F36" s="21"/>
      <c r="G36" s="665"/>
      <c r="H36" s="665"/>
      <c r="I36" s="665"/>
      <c r="J36" s="665"/>
      <c r="K36" s="665"/>
      <c r="L36" s="665"/>
      <c r="M36" s="665"/>
      <c r="N36" s="665"/>
      <c r="O36" s="665"/>
      <c r="P36" s="665"/>
      <c r="Q36" s="665"/>
      <c r="R36" s="506"/>
    </row>
    <row r="37" spans="1:18" ht="9" customHeight="1">
      <c r="A37" s="19"/>
      <c r="B37" s="21"/>
      <c r="C37" s="21"/>
      <c r="D37" s="21"/>
      <c r="E37" s="21"/>
      <c r="F37" s="21"/>
      <c r="G37" s="665"/>
      <c r="H37" s="665"/>
      <c r="I37" s="665"/>
      <c r="J37" s="665"/>
      <c r="K37" s="665"/>
      <c r="L37" s="665"/>
      <c r="M37" s="665"/>
      <c r="N37" s="665"/>
      <c r="O37" s="665"/>
      <c r="P37" s="665"/>
      <c r="Q37" s="665"/>
      <c r="R37" s="506"/>
    </row>
    <row r="38" spans="1:18" ht="9" customHeight="1">
      <c r="A38" s="19"/>
      <c r="B38" s="21"/>
      <c r="C38" s="21"/>
      <c r="D38" s="21"/>
      <c r="E38" s="21"/>
      <c r="F38" s="21"/>
      <c r="G38" s="665"/>
      <c r="H38" s="665"/>
      <c r="I38" s="665"/>
      <c r="J38" s="665"/>
      <c r="K38" s="665"/>
      <c r="L38" s="665"/>
      <c r="M38" s="665"/>
      <c r="N38" s="665"/>
      <c r="O38" s="665"/>
      <c r="P38" s="665"/>
      <c r="Q38" s="665"/>
      <c r="R38" s="506"/>
    </row>
    <row r="39" spans="1:18" ht="9" customHeight="1">
      <c r="A39" s="159"/>
      <c r="B39" s="21"/>
      <c r="C39" s="21"/>
      <c r="D39" s="21"/>
      <c r="E39" s="21"/>
      <c r="F39" s="21"/>
      <c r="G39" s="665"/>
      <c r="H39" s="665"/>
      <c r="I39" s="665"/>
      <c r="J39" s="665"/>
      <c r="K39" s="665"/>
      <c r="L39" s="665"/>
      <c r="M39" s="665"/>
      <c r="N39" s="665"/>
      <c r="O39" s="665"/>
      <c r="P39" s="665"/>
      <c r="Q39" s="665"/>
      <c r="R39" s="506"/>
    </row>
    <row r="40" spans="1:18" ht="9" customHeight="1">
      <c r="A40" s="19"/>
      <c r="B40" s="21"/>
      <c r="C40" s="21"/>
      <c r="D40" s="21"/>
      <c r="E40" s="21"/>
      <c r="F40" s="21"/>
      <c r="G40" s="665"/>
      <c r="H40" s="665"/>
      <c r="I40" s="665"/>
      <c r="J40" s="665"/>
      <c r="K40" s="665"/>
      <c r="L40" s="665"/>
      <c r="M40" s="665"/>
      <c r="N40" s="665"/>
      <c r="O40" s="665"/>
      <c r="P40" s="665"/>
      <c r="Q40" s="665"/>
      <c r="R40" s="506"/>
    </row>
    <row r="41" spans="1:18" ht="9" customHeight="1">
      <c r="A41" s="19"/>
      <c r="B41" s="21"/>
      <c r="C41" s="21"/>
      <c r="D41" s="21"/>
      <c r="E41" s="21"/>
      <c r="F41" s="21"/>
      <c r="G41" s="665"/>
      <c r="H41" s="665"/>
      <c r="I41" s="665"/>
      <c r="J41" s="665"/>
      <c r="K41" s="665"/>
      <c r="L41" s="665"/>
      <c r="M41" s="665"/>
      <c r="N41" s="665"/>
      <c r="O41" s="665"/>
      <c r="P41" s="665"/>
      <c r="Q41" s="665"/>
      <c r="R41" s="506"/>
    </row>
    <row r="42" spans="1:18" ht="9" customHeight="1">
      <c r="A42" s="19"/>
      <c r="B42" s="21"/>
      <c r="C42" s="21"/>
      <c r="D42" s="21"/>
      <c r="E42" s="21"/>
      <c r="F42" s="21"/>
      <c r="G42" s="665"/>
      <c r="H42" s="665"/>
      <c r="I42" s="665"/>
      <c r="J42" s="665"/>
      <c r="K42" s="665"/>
      <c r="L42" s="665"/>
      <c r="M42" s="665"/>
      <c r="N42" s="665"/>
      <c r="O42" s="665"/>
      <c r="P42" s="665"/>
      <c r="Q42" s="665"/>
      <c r="R42" s="506"/>
    </row>
    <row r="43" spans="1:18" ht="9" customHeight="1">
      <c r="A43" s="19"/>
      <c r="B43" s="21"/>
      <c r="C43" s="21"/>
      <c r="D43" s="21"/>
      <c r="E43" s="21"/>
      <c r="F43" s="21"/>
      <c r="G43" s="665"/>
      <c r="H43" s="665"/>
      <c r="I43" s="665"/>
      <c r="J43" s="665"/>
      <c r="K43" s="665"/>
      <c r="L43" s="665"/>
      <c r="M43" s="665"/>
      <c r="N43" s="665"/>
      <c r="O43" s="665"/>
      <c r="P43" s="665"/>
      <c r="Q43" s="665"/>
      <c r="R43" s="506"/>
    </row>
    <row r="44" spans="1:18" ht="9" customHeight="1">
      <c r="A44" s="19"/>
      <c r="B44" s="21"/>
      <c r="C44" s="21"/>
      <c r="D44" s="21"/>
      <c r="E44" s="21"/>
      <c r="F44" s="21"/>
      <c r="G44" s="665"/>
      <c r="H44" s="665"/>
      <c r="I44" s="665"/>
      <c r="J44" s="665"/>
      <c r="K44" s="665"/>
      <c r="L44" s="665"/>
      <c r="M44" s="665"/>
      <c r="N44" s="665"/>
      <c r="O44" s="665"/>
      <c r="P44" s="665"/>
      <c r="Q44" s="665"/>
      <c r="R44" s="506"/>
    </row>
    <row r="45" spans="1:18" ht="9" customHeight="1">
      <c r="A45" s="159"/>
      <c r="B45" s="21"/>
      <c r="C45" s="21"/>
      <c r="D45" s="21"/>
      <c r="E45" s="21"/>
      <c r="F45" s="21"/>
      <c r="G45" s="665"/>
      <c r="H45" s="665"/>
      <c r="I45" s="665"/>
      <c r="J45" s="665"/>
      <c r="K45" s="665"/>
      <c r="L45" s="665"/>
      <c r="M45" s="665"/>
      <c r="N45" s="665"/>
      <c r="O45" s="665"/>
      <c r="P45" s="665"/>
      <c r="Q45" s="665"/>
      <c r="R45" s="506"/>
    </row>
    <row r="46" spans="1:18" ht="9" customHeight="1">
      <c r="A46" s="19"/>
      <c r="B46" s="21"/>
      <c r="C46" s="21"/>
      <c r="D46" s="21"/>
      <c r="E46" s="21"/>
      <c r="F46" s="21"/>
      <c r="G46" s="665"/>
      <c r="H46" s="665"/>
      <c r="I46" s="665"/>
      <c r="J46" s="665"/>
      <c r="K46" s="665"/>
      <c r="L46" s="665"/>
      <c r="M46" s="665"/>
      <c r="N46" s="665"/>
      <c r="O46" s="665"/>
      <c r="P46" s="665"/>
      <c r="Q46" s="665"/>
      <c r="R46" s="506"/>
    </row>
    <row r="47" spans="1:18" ht="9" customHeight="1">
      <c r="A47" s="19"/>
      <c r="B47" s="21"/>
      <c r="C47" s="21"/>
      <c r="D47" s="21"/>
      <c r="E47" s="21"/>
      <c r="F47" s="21"/>
      <c r="G47" s="665"/>
      <c r="H47" s="665"/>
      <c r="I47" s="665"/>
      <c r="J47" s="665"/>
      <c r="K47" s="665"/>
      <c r="L47" s="665"/>
      <c r="M47" s="665"/>
      <c r="N47" s="665"/>
      <c r="O47" s="665"/>
      <c r="P47" s="665"/>
      <c r="Q47" s="665"/>
      <c r="R47" s="506"/>
    </row>
    <row r="48" spans="1:18" ht="9" customHeight="1">
      <c r="A48" s="19"/>
      <c r="B48" s="21"/>
      <c r="C48" s="21"/>
      <c r="D48" s="21"/>
      <c r="E48" s="21"/>
      <c r="F48" s="21"/>
      <c r="G48" s="665"/>
      <c r="H48" s="665"/>
      <c r="I48" s="665"/>
      <c r="J48" s="665"/>
      <c r="K48" s="665"/>
      <c r="L48" s="665"/>
      <c r="M48" s="665"/>
      <c r="N48" s="665"/>
      <c r="O48" s="665"/>
      <c r="P48" s="665"/>
      <c r="Q48" s="665"/>
      <c r="R48" s="506"/>
    </row>
    <row r="49" spans="1:18" ht="9" customHeight="1">
      <c r="A49" s="19"/>
      <c r="B49" s="21"/>
      <c r="C49" s="21"/>
      <c r="D49" s="21"/>
      <c r="E49" s="21"/>
      <c r="F49" s="21"/>
      <c r="G49" s="665"/>
      <c r="H49" s="665"/>
      <c r="I49" s="665"/>
      <c r="J49" s="665"/>
      <c r="K49" s="665"/>
      <c r="L49" s="665"/>
      <c r="M49" s="665"/>
      <c r="N49" s="665"/>
      <c r="O49" s="665"/>
      <c r="P49" s="665"/>
      <c r="Q49" s="665"/>
      <c r="R49" s="506"/>
    </row>
    <row r="50" spans="1:18" ht="9" customHeight="1">
      <c r="A50" s="159"/>
      <c r="B50" s="21"/>
      <c r="C50" s="21"/>
      <c r="D50" s="21"/>
      <c r="E50" s="21"/>
      <c r="F50" s="21"/>
      <c r="G50" s="665"/>
      <c r="H50" s="665"/>
      <c r="I50" s="665"/>
      <c r="J50" s="665"/>
      <c r="K50" s="665"/>
      <c r="L50" s="665"/>
      <c r="M50" s="665"/>
      <c r="N50" s="665"/>
      <c r="O50" s="665"/>
      <c r="P50" s="665"/>
      <c r="Q50" s="665"/>
      <c r="R50" s="506"/>
    </row>
    <row r="51" spans="1:18" ht="9" customHeight="1">
      <c r="A51" s="160"/>
      <c r="B51" s="21"/>
      <c r="C51" s="21"/>
      <c r="D51" s="21"/>
      <c r="E51" s="21"/>
      <c r="F51" s="21"/>
      <c r="G51" s="665"/>
      <c r="H51" s="665"/>
      <c r="I51" s="665"/>
      <c r="J51" s="665"/>
      <c r="K51" s="665"/>
      <c r="L51" s="665"/>
      <c r="M51" s="665"/>
      <c r="N51" s="665"/>
      <c r="O51" s="665"/>
      <c r="P51" s="665"/>
      <c r="Q51" s="665"/>
      <c r="R51" s="506"/>
    </row>
    <row r="52" spans="1:18" ht="9" customHeight="1">
      <c r="A52" s="160"/>
      <c r="B52" s="21"/>
      <c r="C52" s="21"/>
      <c r="D52" s="21"/>
      <c r="E52" s="21"/>
      <c r="F52" s="21"/>
      <c r="G52" s="665"/>
      <c r="H52" s="665"/>
      <c r="I52" s="665"/>
      <c r="J52" s="665"/>
      <c r="K52" s="665"/>
      <c r="L52" s="665"/>
      <c r="M52" s="665"/>
      <c r="N52" s="665"/>
      <c r="O52" s="665"/>
      <c r="P52" s="665"/>
      <c r="Q52" s="665"/>
      <c r="R52" s="506"/>
    </row>
    <row r="53" spans="1:18" ht="9" customHeight="1">
      <c r="A53" s="160"/>
      <c r="B53" s="21"/>
      <c r="C53" s="21"/>
      <c r="D53" s="21"/>
      <c r="E53" s="21"/>
      <c r="F53" s="21"/>
      <c r="G53" s="665"/>
      <c r="H53" s="665"/>
      <c r="I53" s="665"/>
      <c r="J53" s="665"/>
      <c r="K53" s="665"/>
      <c r="L53" s="665"/>
      <c r="M53" s="665"/>
      <c r="N53" s="665"/>
      <c r="O53" s="665"/>
      <c r="P53" s="665"/>
      <c r="Q53" s="665"/>
      <c r="R53" s="506"/>
    </row>
    <row r="54" spans="1:18" ht="9" customHeight="1">
      <c r="A54" s="160"/>
      <c r="B54" s="21"/>
      <c r="C54" s="21"/>
      <c r="D54" s="21"/>
      <c r="E54" s="21"/>
      <c r="F54" s="21"/>
      <c r="G54" s="665"/>
      <c r="H54" s="665"/>
      <c r="I54" s="665"/>
      <c r="J54" s="665"/>
      <c r="K54" s="665"/>
      <c r="L54" s="665"/>
      <c r="M54" s="665"/>
      <c r="N54" s="665"/>
      <c r="O54" s="665"/>
      <c r="P54" s="665"/>
      <c r="Q54" s="665"/>
      <c r="R54" s="506"/>
    </row>
    <row r="55" spans="1:18" ht="9" customHeight="1">
      <c r="A55" s="161"/>
      <c r="B55" s="21"/>
      <c r="C55" s="21"/>
      <c r="D55" s="21"/>
      <c r="E55" s="21"/>
      <c r="F55" s="21"/>
      <c r="G55" s="665"/>
      <c r="H55" s="665"/>
      <c r="I55" s="665"/>
      <c r="J55" s="665"/>
      <c r="K55" s="665"/>
      <c r="L55" s="665"/>
      <c r="M55" s="665"/>
      <c r="N55" s="665"/>
      <c r="O55" s="665"/>
      <c r="P55" s="665"/>
      <c r="Q55" s="665"/>
      <c r="R55" s="506"/>
    </row>
    <row r="56" spans="1:18" ht="9" customHeight="1">
      <c r="A56" s="161"/>
      <c r="B56" s="21"/>
      <c r="C56" s="21"/>
      <c r="D56" s="21"/>
      <c r="E56" s="21"/>
      <c r="F56" s="21"/>
      <c r="G56" s="665"/>
      <c r="H56" s="665"/>
      <c r="I56" s="665"/>
      <c r="J56" s="665"/>
      <c r="K56" s="665"/>
      <c r="L56" s="665"/>
      <c r="M56" s="665"/>
      <c r="N56" s="665"/>
      <c r="O56" s="665"/>
      <c r="P56" s="665"/>
      <c r="Q56" s="665"/>
      <c r="R56" s="506"/>
    </row>
    <row r="57" spans="1:18" ht="9" customHeight="1">
      <c r="A57" s="162"/>
      <c r="B57" s="21"/>
      <c r="C57" s="21"/>
      <c r="D57" s="21"/>
      <c r="E57" s="21"/>
      <c r="F57" s="21"/>
      <c r="G57" s="665"/>
      <c r="H57" s="665"/>
      <c r="I57" s="665"/>
      <c r="J57" s="665"/>
      <c r="K57" s="665"/>
      <c r="L57" s="665"/>
      <c r="M57" s="665"/>
      <c r="N57" s="665"/>
      <c r="O57" s="665"/>
      <c r="P57" s="665"/>
      <c r="Q57" s="665"/>
      <c r="R57" s="506"/>
    </row>
    <row r="58" spans="1:18" ht="9" customHeight="1">
      <c r="A58" s="19"/>
      <c r="B58" s="21"/>
      <c r="C58" s="21"/>
      <c r="D58" s="21"/>
      <c r="E58" s="21"/>
      <c r="F58" s="21"/>
      <c r="G58" s="665"/>
      <c r="H58" s="665"/>
      <c r="I58" s="665"/>
      <c r="J58" s="665"/>
      <c r="K58" s="665"/>
      <c r="L58" s="665"/>
      <c r="M58" s="665"/>
      <c r="N58" s="665"/>
      <c r="O58" s="665"/>
      <c r="P58" s="665"/>
      <c r="Q58" s="665"/>
      <c r="R58" s="506"/>
    </row>
    <row r="59" spans="1:18" ht="9" customHeight="1">
      <c r="A59" s="19"/>
      <c r="B59" s="21"/>
      <c r="C59" s="21"/>
      <c r="D59" s="21"/>
      <c r="E59" s="21"/>
      <c r="F59" s="21"/>
      <c r="G59" s="665"/>
      <c r="H59" s="665"/>
      <c r="I59" s="665"/>
      <c r="J59" s="665"/>
      <c r="K59" s="665"/>
      <c r="L59" s="665"/>
      <c r="M59" s="665"/>
      <c r="N59" s="665"/>
      <c r="O59" s="665"/>
      <c r="P59" s="665"/>
      <c r="Q59" s="665"/>
      <c r="R59" s="506"/>
    </row>
    <row r="60" spans="1:18" ht="9" customHeight="1">
      <c r="A60" s="19"/>
      <c r="B60" s="21"/>
      <c r="C60" s="21"/>
      <c r="D60" s="21"/>
      <c r="E60" s="21"/>
      <c r="F60" s="21"/>
      <c r="G60" s="665"/>
      <c r="H60" s="665"/>
      <c r="I60" s="665"/>
      <c r="J60" s="665"/>
      <c r="K60" s="665"/>
      <c r="L60" s="665"/>
      <c r="M60" s="665"/>
      <c r="N60" s="665"/>
      <c r="O60" s="665"/>
      <c r="P60" s="665"/>
      <c r="Q60" s="665"/>
      <c r="R60" s="506"/>
    </row>
    <row r="61" spans="1:18" ht="9" customHeight="1">
      <c r="A61" s="19"/>
      <c r="B61" s="21"/>
      <c r="C61" s="21"/>
      <c r="D61" s="21"/>
      <c r="E61" s="21"/>
      <c r="F61" s="21"/>
      <c r="G61" s="665"/>
      <c r="H61" s="665"/>
      <c r="I61" s="665"/>
      <c r="J61" s="665"/>
      <c r="K61" s="665"/>
      <c r="L61" s="665"/>
      <c r="M61" s="665"/>
      <c r="N61" s="665"/>
      <c r="O61" s="665"/>
      <c r="P61" s="665"/>
      <c r="Q61" s="665"/>
      <c r="R61" s="506"/>
    </row>
    <row r="62" spans="1:18" ht="9" customHeight="1">
      <c r="A62" s="160"/>
      <c r="B62" s="21"/>
      <c r="C62" s="21"/>
      <c r="D62" s="21"/>
      <c r="E62" s="21"/>
      <c r="F62" s="21"/>
      <c r="G62" s="665"/>
      <c r="H62" s="665"/>
      <c r="I62" s="665"/>
      <c r="J62" s="665"/>
      <c r="K62" s="665"/>
      <c r="L62" s="665"/>
      <c r="M62" s="665"/>
      <c r="N62" s="665"/>
      <c r="O62" s="665"/>
      <c r="P62" s="665"/>
      <c r="Q62" s="665"/>
      <c r="R62" s="506"/>
    </row>
    <row r="63" spans="1:18" ht="9" customHeight="1">
      <c r="A63" s="162"/>
      <c r="B63" s="21"/>
      <c r="C63" s="21"/>
      <c r="D63" s="21"/>
      <c r="E63" s="21"/>
      <c r="F63" s="21"/>
      <c r="G63" s="665"/>
      <c r="H63" s="665"/>
      <c r="I63" s="665"/>
      <c r="J63" s="665"/>
      <c r="K63" s="665"/>
      <c r="L63" s="665"/>
      <c r="M63" s="665"/>
      <c r="N63" s="665"/>
      <c r="O63" s="665"/>
      <c r="P63" s="665"/>
      <c r="Q63" s="665"/>
      <c r="R63" s="506"/>
    </row>
    <row r="64" spans="1:18" ht="9" customHeight="1">
      <c r="A64" s="19"/>
      <c r="B64" s="21"/>
      <c r="C64" s="21"/>
      <c r="D64" s="21"/>
      <c r="E64" s="21"/>
      <c r="F64" s="21"/>
      <c r="G64" s="665"/>
      <c r="H64" s="665"/>
      <c r="I64" s="665"/>
      <c r="J64" s="665"/>
      <c r="K64" s="665"/>
      <c r="L64" s="665"/>
      <c r="M64" s="665"/>
      <c r="N64" s="665"/>
      <c r="O64" s="665"/>
      <c r="P64" s="665"/>
      <c r="Q64" s="665"/>
      <c r="R64" s="506"/>
    </row>
    <row r="65" spans="1:18" ht="9" customHeight="1">
      <c r="A65" s="19"/>
      <c r="B65" s="21"/>
      <c r="C65" s="21"/>
      <c r="D65" s="21"/>
      <c r="E65" s="21"/>
      <c r="F65" s="21"/>
      <c r="G65" s="665"/>
      <c r="H65" s="665"/>
      <c r="I65" s="665"/>
      <c r="J65" s="665"/>
      <c r="K65" s="665"/>
      <c r="L65" s="665"/>
      <c r="M65" s="665"/>
      <c r="N65" s="665"/>
      <c r="O65" s="665"/>
      <c r="P65" s="665"/>
      <c r="Q65" s="665"/>
      <c r="R65" s="506"/>
    </row>
    <row r="66" spans="1:18" ht="9" customHeight="1">
      <c r="A66" s="19"/>
      <c r="B66" s="21"/>
      <c r="C66" s="21"/>
      <c r="D66" s="21"/>
      <c r="E66" s="21"/>
      <c r="F66" s="21"/>
      <c r="G66" s="665"/>
      <c r="H66" s="665"/>
      <c r="I66" s="665"/>
      <c r="J66" s="665"/>
      <c r="K66" s="665"/>
      <c r="L66" s="665"/>
      <c r="M66" s="665"/>
      <c r="N66" s="665"/>
      <c r="O66" s="665"/>
      <c r="P66" s="665"/>
      <c r="Q66" s="665"/>
      <c r="R66" s="506"/>
    </row>
    <row r="67" spans="1:18" ht="9" customHeight="1">
      <c r="A67" s="19"/>
      <c r="B67" s="21"/>
      <c r="C67" s="21"/>
      <c r="D67" s="21"/>
      <c r="E67" s="21"/>
      <c r="F67" s="21"/>
      <c r="G67" s="665"/>
      <c r="H67" s="665"/>
      <c r="I67" s="665"/>
      <c r="J67" s="665"/>
      <c r="K67" s="665"/>
      <c r="L67" s="665"/>
      <c r="M67" s="665"/>
      <c r="N67" s="665"/>
      <c r="O67" s="665"/>
      <c r="P67" s="665"/>
      <c r="Q67" s="665"/>
      <c r="R67" s="506"/>
    </row>
    <row r="68" spans="1:18" ht="9" customHeight="1">
      <c r="A68" s="160"/>
      <c r="B68" s="21"/>
      <c r="C68" s="21"/>
      <c r="D68" s="21"/>
      <c r="E68" s="21"/>
      <c r="F68" s="21"/>
      <c r="G68" s="665"/>
      <c r="H68" s="665"/>
      <c r="I68" s="665"/>
      <c r="J68" s="665"/>
      <c r="K68" s="665"/>
      <c r="L68" s="665"/>
      <c r="M68" s="665"/>
      <c r="N68" s="665"/>
      <c r="O68" s="665"/>
      <c r="P68" s="665"/>
      <c r="Q68" s="665"/>
      <c r="R68" s="506"/>
    </row>
    <row r="69" spans="1:18" ht="9" customHeight="1">
      <c r="A69" s="162"/>
      <c r="B69" s="21"/>
      <c r="C69" s="21"/>
      <c r="D69" s="21"/>
      <c r="E69" s="21"/>
      <c r="F69" s="21"/>
      <c r="G69" s="665"/>
      <c r="H69" s="665"/>
      <c r="I69" s="665"/>
      <c r="J69" s="665"/>
      <c r="K69" s="665"/>
      <c r="L69" s="665"/>
      <c r="M69" s="665"/>
      <c r="N69" s="665"/>
      <c r="O69" s="665"/>
      <c r="P69" s="665"/>
      <c r="Q69" s="665"/>
      <c r="R69" s="506"/>
    </row>
    <row r="70" spans="1:18" ht="9" customHeight="1">
      <c r="A70" s="19"/>
      <c r="B70" s="21"/>
      <c r="C70" s="21"/>
      <c r="D70" s="21"/>
      <c r="E70" s="21"/>
      <c r="F70" s="21"/>
      <c r="G70" s="665"/>
      <c r="H70" s="665"/>
      <c r="I70" s="665"/>
      <c r="J70" s="665"/>
      <c r="K70" s="665"/>
      <c r="L70" s="665"/>
      <c r="M70" s="665"/>
      <c r="N70" s="665"/>
      <c r="O70" s="665"/>
      <c r="P70" s="665"/>
      <c r="Q70" s="665"/>
      <c r="R70" s="506"/>
    </row>
    <row r="71" spans="1:18" ht="9" customHeight="1">
      <c r="A71" s="19"/>
      <c r="B71" s="21"/>
      <c r="C71" s="21"/>
      <c r="D71" s="21"/>
      <c r="E71" s="21"/>
      <c r="F71" s="21"/>
      <c r="G71" s="665"/>
      <c r="H71" s="665"/>
      <c r="I71" s="665"/>
      <c r="J71" s="665"/>
      <c r="K71" s="665"/>
      <c r="L71" s="665"/>
      <c r="M71" s="665"/>
      <c r="N71" s="665"/>
      <c r="O71" s="665"/>
      <c r="P71" s="665"/>
      <c r="Q71" s="665"/>
      <c r="R71" s="506"/>
    </row>
    <row r="72" spans="1:18" ht="9" customHeight="1">
      <c r="A72" s="19"/>
      <c r="B72" s="666"/>
      <c r="C72" s="666"/>
      <c r="D72" s="666"/>
      <c r="E72" s="666"/>
      <c r="F72" s="666"/>
      <c r="R72" s="506"/>
    </row>
    <row r="73" spans="1:18" ht="9" customHeight="1">
      <c r="A73" s="19"/>
      <c r="B73" s="666"/>
      <c r="C73" s="666"/>
      <c r="D73" s="666"/>
      <c r="E73" s="666"/>
      <c r="F73" s="666"/>
      <c r="R73" s="506"/>
    </row>
    <row r="74" spans="1:18" ht="9" customHeight="1">
      <c r="A74" s="19"/>
      <c r="B74" s="666"/>
      <c r="C74" s="666"/>
      <c r="D74" s="666"/>
      <c r="E74" s="666"/>
      <c r="F74" s="666"/>
      <c r="R74" s="506"/>
    </row>
    <row r="75" spans="1:18" ht="9" customHeight="1">
      <c r="A75" s="19"/>
      <c r="B75" s="666"/>
      <c r="C75" s="666"/>
      <c r="D75" s="666"/>
      <c r="E75" s="666"/>
      <c r="F75" s="666"/>
      <c r="R75" s="506"/>
    </row>
    <row r="76" spans="1:18" ht="9" customHeight="1">
      <c r="A76" s="19"/>
      <c r="B76" s="666"/>
      <c r="C76" s="666"/>
      <c r="D76" s="666"/>
      <c r="E76" s="666"/>
      <c r="F76" s="666"/>
      <c r="R76" s="506"/>
    </row>
    <row r="77" spans="1:18" ht="9" customHeight="1">
      <c r="A77" s="19"/>
      <c r="B77" s="666"/>
      <c r="C77" s="666"/>
      <c r="D77" s="666"/>
      <c r="E77" s="666"/>
      <c r="F77" s="666"/>
      <c r="R77" s="506"/>
    </row>
    <row r="78" spans="1:18" ht="9" customHeight="1">
      <c r="A78" s="160"/>
      <c r="B78" s="666"/>
      <c r="C78" s="666"/>
      <c r="D78" s="666"/>
      <c r="E78" s="666"/>
      <c r="F78" s="666"/>
      <c r="R78" s="506"/>
    </row>
    <row r="79" spans="1:18" ht="9" customHeight="1">
      <c r="A79" s="162"/>
      <c r="B79" s="666"/>
      <c r="C79" s="666"/>
      <c r="D79" s="666"/>
      <c r="E79" s="666"/>
      <c r="F79" s="666"/>
      <c r="R79" s="506"/>
    </row>
    <row r="80" spans="1:18" ht="9" customHeight="1">
      <c r="A80" s="19"/>
      <c r="B80" s="666"/>
      <c r="C80" s="666"/>
      <c r="D80" s="666"/>
      <c r="E80" s="666"/>
      <c r="F80" s="666"/>
      <c r="R80" s="506"/>
    </row>
    <row r="81" spans="1:18" ht="9" customHeight="1">
      <c r="A81" s="19"/>
      <c r="B81" s="666"/>
      <c r="C81" s="666"/>
      <c r="D81" s="666"/>
      <c r="E81" s="666"/>
      <c r="F81" s="666"/>
      <c r="R81" s="506"/>
    </row>
    <row r="82" spans="1:18" ht="9" customHeight="1">
      <c r="A82" s="19"/>
      <c r="B82" s="666"/>
      <c r="C82" s="666"/>
      <c r="D82" s="666"/>
      <c r="E82" s="666"/>
      <c r="F82" s="666"/>
      <c r="R82" s="506"/>
    </row>
    <row r="83" spans="1:18" ht="9" customHeight="1">
      <c r="A83" s="19"/>
      <c r="B83" s="666"/>
      <c r="C83" s="666"/>
      <c r="D83" s="666"/>
      <c r="E83" s="666"/>
      <c r="F83" s="666"/>
      <c r="R83" s="506"/>
    </row>
    <row r="84" spans="1:18" ht="9" customHeight="1">
      <c r="A84" s="19"/>
      <c r="B84" s="666"/>
      <c r="C84" s="666"/>
      <c r="D84" s="666"/>
      <c r="E84" s="666"/>
      <c r="F84" s="666"/>
      <c r="R84" s="506"/>
    </row>
    <row r="85" spans="1:18" ht="9" customHeight="1">
      <c r="A85" s="19"/>
      <c r="B85" s="666"/>
      <c r="C85" s="666"/>
      <c r="D85" s="666"/>
      <c r="E85" s="666"/>
      <c r="F85" s="666"/>
      <c r="R85" s="506"/>
    </row>
    <row r="86" spans="1:18" ht="9" customHeight="1">
      <c r="A86" s="19"/>
      <c r="B86" s="666"/>
      <c r="C86" s="666"/>
      <c r="D86" s="666"/>
      <c r="E86" s="666"/>
      <c r="F86" s="666"/>
      <c r="R86" s="506"/>
    </row>
    <row r="87" spans="1:18" ht="9" customHeight="1">
      <c r="A87" s="19"/>
      <c r="B87" s="666"/>
      <c r="C87" s="666"/>
      <c r="D87" s="666"/>
      <c r="E87" s="666"/>
      <c r="F87" s="666"/>
      <c r="R87" s="506"/>
    </row>
    <row r="88" spans="1:18" ht="9" customHeight="1">
      <c r="A88" s="19"/>
      <c r="B88" s="666"/>
      <c r="C88" s="666"/>
      <c r="D88" s="666"/>
      <c r="E88" s="666"/>
      <c r="F88" s="666"/>
      <c r="R88" s="506"/>
    </row>
    <row r="89" spans="1:18" ht="9" customHeight="1">
      <c r="A89" s="162"/>
      <c r="B89" s="666"/>
      <c r="C89" s="666"/>
      <c r="D89" s="666"/>
      <c r="E89" s="666"/>
      <c r="F89" s="666"/>
      <c r="R89" s="506"/>
    </row>
    <row r="90" spans="1:18" ht="9" customHeight="1">
      <c r="A90" s="19"/>
      <c r="B90" s="666"/>
      <c r="C90" s="666"/>
      <c r="D90" s="666"/>
      <c r="E90" s="666"/>
      <c r="F90" s="666"/>
      <c r="R90" s="506"/>
    </row>
    <row r="91" spans="1:18" ht="9" customHeight="1">
      <c r="A91" s="19"/>
      <c r="B91" s="666"/>
      <c r="C91" s="666"/>
      <c r="D91" s="666"/>
      <c r="E91" s="666"/>
      <c r="F91" s="666"/>
      <c r="R91" s="506"/>
    </row>
    <row r="92" spans="1:18" ht="9" customHeight="1">
      <c r="A92" s="19"/>
      <c r="B92" s="666"/>
      <c r="C92" s="666"/>
      <c r="D92" s="666"/>
      <c r="E92" s="666"/>
      <c r="F92" s="666"/>
      <c r="R92" s="506"/>
    </row>
    <row r="93" spans="1:18">
      <c r="A93" s="163"/>
      <c r="B93" s="666"/>
      <c r="C93" s="666"/>
      <c r="D93" s="666"/>
      <c r="E93" s="666"/>
      <c r="F93" s="666"/>
      <c r="R93" s="506"/>
    </row>
    <row r="94" spans="1:18">
      <c r="A94" s="163"/>
      <c r="B94" s="666"/>
      <c r="C94" s="666"/>
      <c r="D94" s="666"/>
      <c r="E94" s="666"/>
      <c r="F94" s="666"/>
      <c r="R94" s="506"/>
    </row>
    <row r="95" spans="1:18">
      <c r="A95" s="163"/>
      <c r="B95" s="666"/>
      <c r="C95" s="666"/>
      <c r="D95" s="666"/>
      <c r="E95" s="666"/>
      <c r="F95" s="666"/>
      <c r="R95" s="506"/>
    </row>
    <row r="96" spans="1:18">
      <c r="A96" s="163"/>
      <c r="B96" s="666"/>
      <c r="C96" s="666"/>
      <c r="D96" s="666"/>
      <c r="E96" s="666"/>
      <c r="F96" s="666"/>
      <c r="R96" s="506"/>
    </row>
    <row r="97" spans="1:18">
      <c r="A97" s="163"/>
      <c r="B97" s="666"/>
      <c r="C97" s="666"/>
      <c r="D97" s="666"/>
      <c r="E97" s="666"/>
      <c r="F97" s="666"/>
      <c r="R97" s="506"/>
    </row>
    <row r="98" spans="1:18">
      <c r="A98" s="163"/>
      <c r="B98" s="666"/>
      <c r="C98" s="666"/>
      <c r="D98" s="666"/>
      <c r="E98" s="666"/>
      <c r="F98" s="666"/>
      <c r="R98" s="506"/>
    </row>
    <row r="99" spans="1:18">
      <c r="A99" s="163"/>
      <c r="B99" s="666"/>
      <c r="C99" s="666"/>
      <c r="D99" s="666"/>
      <c r="E99" s="666"/>
      <c r="F99" s="666"/>
      <c r="R99" s="506"/>
    </row>
    <row r="100" spans="1:18" ht="15.75">
      <c r="A100" s="164"/>
      <c r="B100" s="666"/>
      <c r="C100" s="666"/>
      <c r="D100" s="666"/>
      <c r="E100" s="666"/>
      <c r="F100" s="666"/>
      <c r="R100" s="506"/>
    </row>
    <row r="101" spans="1:18" ht="15.75">
      <c r="A101" s="164"/>
      <c r="B101" s="666"/>
      <c r="C101" s="666"/>
      <c r="D101" s="666"/>
      <c r="E101" s="666"/>
      <c r="F101" s="666"/>
      <c r="R101" s="506"/>
    </row>
    <row r="102" spans="1:18" ht="15.75">
      <c r="A102" s="164"/>
      <c r="B102" s="666"/>
      <c r="C102" s="666"/>
      <c r="D102" s="666"/>
      <c r="E102" s="666"/>
      <c r="F102" s="666"/>
      <c r="R102" s="506"/>
    </row>
    <row r="103" spans="1:18" ht="15.75">
      <c r="A103" s="164"/>
      <c r="B103" s="666"/>
      <c r="C103" s="666"/>
      <c r="D103" s="666"/>
      <c r="E103" s="666"/>
      <c r="F103" s="666"/>
      <c r="R103" s="506"/>
    </row>
    <row r="104" spans="1:18" ht="15.75">
      <c r="A104" s="164"/>
      <c r="B104" s="666"/>
      <c r="C104" s="666"/>
      <c r="D104" s="666"/>
      <c r="E104" s="666"/>
      <c r="F104" s="666"/>
      <c r="R104" s="506"/>
    </row>
    <row r="105" spans="1:18" ht="15.75">
      <c r="A105" s="164"/>
      <c r="B105" s="666"/>
      <c r="C105" s="666"/>
      <c r="D105" s="666"/>
      <c r="E105" s="666"/>
      <c r="F105" s="666"/>
      <c r="R105" s="506"/>
    </row>
    <row r="106" spans="1:18" ht="15.75">
      <c r="A106" s="164"/>
      <c r="B106" s="666"/>
      <c r="C106" s="666"/>
      <c r="D106" s="666"/>
      <c r="E106" s="666"/>
      <c r="F106" s="666"/>
      <c r="R106" s="506"/>
    </row>
    <row r="107" spans="1:18" ht="15.75">
      <c r="A107" s="164"/>
      <c r="B107" s="666"/>
      <c r="C107" s="666"/>
      <c r="D107" s="666"/>
      <c r="E107" s="666"/>
      <c r="F107" s="666"/>
      <c r="R107" s="506"/>
    </row>
    <row r="108" spans="1:18" ht="15.75">
      <c r="A108" s="164"/>
      <c r="B108" s="666"/>
      <c r="C108" s="666"/>
      <c r="D108" s="666"/>
      <c r="E108" s="666"/>
      <c r="F108" s="666"/>
      <c r="R108" s="506"/>
    </row>
    <row r="109" spans="1:18" ht="15.75">
      <c r="A109" s="164"/>
      <c r="B109" s="666"/>
      <c r="C109" s="666"/>
      <c r="D109" s="666"/>
      <c r="E109" s="666"/>
      <c r="F109" s="666"/>
      <c r="R109" s="506"/>
    </row>
    <row r="110" spans="1:18" ht="15.75">
      <c r="A110" s="164"/>
      <c r="B110" s="666"/>
      <c r="C110" s="666"/>
      <c r="D110" s="666"/>
      <c r="E110" s="666"/>
      <c r="F110" s="666"/>
      <c r="R110" s="506"/>
    </row>
    <row r="111" spans="1:18" ht="15.75">
      <c r="A111" s="164"/>
      <c r="B111" s="666"/>
      <c r="C111" s="666"/>
      <c r="D111" s="666"/>
      <c r="E111" s="666"/>
      <c r="F111" s="666"/>
      <c r="R111" s="506"/>
    </row>
    <row r="112" spans="1:18" ht="15.75">
      <c r="A112" s="164"/>
      <c r="B112" s="666"/>
      <c r="C112" s="666"/>
      <c r="D112" s="666"/>
      <c r="E112" s="666"/>
      <c r="F112" s="666"/>
      <c r="R112" s="506"/>
    </row>
    <row r="113" spans="1:18" ht="15.75">
      <c r="A113" s="164"/>
      <c r="B113" s="666"/>
      <c r="C113" s="666"/>
      <c r="D113" s="666"/>
      <c r="E113" s="666"/>
      <c r="F113" s="666"/>
      <c r="R113" s="506"/>
    </row>
    <row r="114" spans="1:18" ht="15.75">
      <c r="A114" s="164"/>
      <c r="B114" s="666"/>
      <c r="C114" s="666"/>
      <c r="D114" s="666"/>
      <c r="E114" s="666"/>
      <c r="F114" s="666"/>
      <c r="R114" s="506"/>
    </row>
    <row r="115" spans="1:18" ht="15.75">
      <c r="A115" s="164"/>
      <c r="B115" s="666"/>
      <c r="C115" s="666"/>
      <c r="D115" s="666"/>
      <c r="E115" s="666"/>
      <c r="F115" s="666"/>
      <c r="R115" s="506"/>
    </row>
    <row r="116" spans="1:18" ht="15.75">
      <c r="A116" s="164"/>
      <c r="B116" s="666"/>
      <c r="C116" s="666"/>
      <c r="D116" s="666"/>
      <c r="E116" s="666"/>
      <c r="F116" s="666"/>
      <c r="R116" s="506"/>
    </row>
    <row r="117" spans="1:18" ht="15.75">
      <c r="A117" s="164"/>
      <c r="B117" s="666"/>
      <c r="C117" s="666"/>
      <c r="D117" s="666"/>
      <c r="E117" s="666"/>
      <c r="F117" s="666"/>
      <c r="R117" s="506"/>
    </row>
    <row r="118" spans="1:18" ht="15.75">
      <c r="A118" s="164"/>
      <c r="B118" s="666"/>
      <c r="C118" s="666"/>
      <c r="D118" s="666"/>
      <c r="E118" s="666"/>
      <c r="F118" s="666"/>
      <c r="R118" s="506"/>
    </row>
    <row r="119" spans="1:18" ht="15.75">
      <c r="A119" s="164"/>
      <c r="B119" s="666"/>
      <c r="C119" s="666"/>
      <c r="D119" s="666"/>
      <c r="E119" s="666"/>
      <c r="F119" s="666"/>
      <c r="R119" s="506"/>
    </row>
    <row r="120" spans="1:18" ht="15.75">
      <c r="A120" s="164"/>
      <c r="B120" s="666"/>
      <c r="C120" s="666"/>
      <c r="D120" s="666"/>
      <c r="E120" s="666"/>
      <c r="F120" s="666"/>
      <c r="R120" s="506"/>
    </row>
    <row r="121" spans="1:18" ht="15.75">
      <c r="A121" s="164"/>
      <c r="B121" s="666"/>
      <c r="C121" s="666"/>
      <c r="D121" s="666"/>
      <c r="E121" s="666"/>
      <c r="F121" s="666"/>
      <c r="R121" s="506"/>
    </row>
    <row r="122" spans="1:18" ht="15.75">
      <c r="A122" s="164"/>
      <c r="B122" s="666"/>
      <c r="C122" s="666"/>
      <c r="D122" s="666"/>
      <c r="E122" s="666"/>
      <c r="F122" s="666"/>
      <c r="R122" s="506"/>
    </row>
    <row r="123" spans="1:18" ht="15.75">
      <c r="A123" s="164"/>
      <c r="B123" s="666"/>
      <c r="C123" s="666"/>
      <c r="D123" s="666"/>
      <c r="E123" s="666"/>
      <c r="F123" s="666"/>
      <c r="R123" s="506"/>
    </row>
    <row r="124" spans="1:18" ht="15.75">
      <c r="A124" s="164"/>
      <c r="B124" s="666"/>
      <c r="C124" s="666"/>
      <c r="D124" s="666"/>
      <c r="E124" s="666"/>
      <c r="F124" s="666"/>
      <c r="R124" s="506"/>
    </row>
    <row r="125" spans="1:18" ht="15.75">
      <c r="A125" s="164"/>
      <c r="B125" s="666"/>
      <c r="C125" s="666"/>
      <c r="D125" s="666"/>
      <c r="E125" s="666"/>
      <c r="F125" s="666"/>
      <c r="R125" s="506"/>
    </row>
    <row r="126" spans="1:18" ht="15.75">
      <c r="A126" s="164"/>
      <c r="B126" s="666"/>
      <c r="C126" s="666"/>
      <c r="D126" s="666"/>
      <c r="E126" s="666"/>
      <c r="F126" s="666"/>
      <c r="R126" s="506"/>
    </row>
    <row r="127" spans="1:18" ht="15.75">
      <c r="A127" s="164"/>
      <c r="B127" s="666"/>
      <c r="C127" s="666"/>
      <c r="D127" s="666"/>
      <c r="E127" s="666"/>
      <c r="F127" s="666"/>
      <c r="R127" s="506"/>
    </row>
    <row r="128" spans="1:18" ht="15.75">
      <c r="A128" s="164"/>
      <c r="B128" s="666"/>
      <c r="C128" s="666"/>
      <c r="D128" s="666"/>
      <c r="E128" s="666"/>
      <c r="F128" s="666"/>
      <c r="R128" s="506"/>
    </row>
    <row r="129" spans="1:18" ht="15.75">
      <c r="A129" s="164"/>
      <c r="B129" s="666"/>
      <c r="C129" s="666"/>
      <c r="D129" s="666"/>
      <c r="E129" s="666"/>
      <c r="F129" s="666"/>
      <c r="R129" s="506"/>
    </row>
    <row r="130" spans="1:18" ht="15.75">
      <c r="A130" s="164"/>
      <c r="B130" s="666"/>
      <c r="C130" s="666"/>
      <c r="D130" s="666"/>
      <c r="E130" s="666"/>
      <c r="F130" s="666"/>
      <c r="R130" s="506"/>
    </row>
    <row r="131" spans="1:18" ht="15.75">
      <c r="A131" s="164"/>
      <c r="B131" s="666"/>
      <c r="C131" s="666"/>
      <c r="D131" s="666"/>
      <c r="E131" s="666"/>
      <c r="F131" s="666"/>
      <c r="R131" s="506"/>
    </row>
    <row r="132" spans="1:18" ht="15.75">
      <c r="A132" s="164"/>
      <c r="B132" s="666"/>
      <c r="C132" s="666"/>
      <c r="D132" s="666"/>
      <c r="E132" s="666"/>
      <c r="F132" s="666"/>
      <c r="R132" s="506"/>
    </row>
    <row r="133" spans="1:18" ht="15.75">
      <c r="A133" s="164"/>
      <c r="B133" s="666"/>
      <c r="C133" s="666"/>
      <c r="D133" s="666"/>
      <c r="E133" s="666"/>
      <c r="F133" s="666"/>
      <c r="R133" s="506"/>
    </row>
    <row r="134" spans="1:18" ht="15.75">
      <c r="A134" s="164"/>
      <c r="B134" s="666"/>
      <c r="C134" s="666"/>
      <c r="D134" s="666"/>
      <c r="E134" s="666"/>
      <c r="F134" s="666"/>
      <c r="R134" s="506"/>
    </row>
    <row r="135" spans="1:18" ht="15.75">
      <c r="A135" s="164"/>
      <c r="B135" s="666"/>
      <c r="C135" s="666"/>
      <c r="D135" s="666"/>
      <c r="E135" s="666"/>
      <c r="F135" s="666"/>
      <c r="R135" s="506"/>
    </row>
    <row r="136" spans="1:18" ht="15.75">
      <c r="A136" s="164"/>
      <c r="B136" s="666"/>
      <c r="C136" s="666"/>
      <c r="D136" s="666"/>
      <c r="E136" s="666"/>
      <c r="F136" s="666"/>
      <c r="R136" s="506"/>
    </row>
    <row r="137" spans="1:18" ht="15.75">
      <c r="A137" s="164"/>
      <c r="B137" s="666"/>
      <c r="C137" s="666"/>
      <c r="D137" s="666"/>
      <c r="E137" s="666"/>
      <c r="F137" s="666"/>
      <c r="R137" s="506"/>
    </row>
    <row r="138" spans="1:18" ht="15.75">
      <c r="A138" s="164"/>
      <c r="B138" s="666"/>
      <c r="C138" s="666"/>
      <c r="D138" s="666"/>
      <c r="E138" s="666"/>
      <c r="F138" s="666"/>
      <c r="R138" s="506"/>
    </row>
    <row r="139" spans="1:18" ht="15.75">
      <c r="A139" s="164"/>
      <c r="B139" s="666"/>
      <c r="C139" s="666"/>
      <c r="D139" s="666"/>
      <c r="E139" s="666"/>
      <c r="F139" s="666"/>
      <c r="R139" s="506"/>
    </row>
    <row r="140" spans="1:18" ht="15.75">
      <c r="A140" s="164"/>
      <c r="B140" s="666"/>
      <c r="C140" s="666"/>
      <c r="D140" s="666"/>
      <c r="E140" s="666"/>
      <c r="F140" s="666"/>
      <c r="R140" s="506"/>
    </row>
    <row r="141" spans="1:18" ht="15.75">
      <c r="A141" s="164"/>
      <c r="B141" s="666"/>
      <c r="C141" s="666"/>
      <c r="D141" s="666"/>
      <c r="E141" s="666"/>
      <c r="F141" s="666"/>
      <c r="R141" s="506"/>
    </row>
    <row r="142" spans="1:18" ht="15.75">
      <c r="A142" s="164"/>
      <c r="B142" s="666"/>
      <c r="C142" s="666"/>
      <c r="D142" s="666"/>
      <c r="E142" s="666"/>
      <c r="F142" s="666"/>
      <c r="R142" s="506"/>
    </row>
    <row r="143" spans="1:18" ht="15.75">
      <c r="A143" s="164"/>
      <c r="B143" s="666"/>
      <c r="C143" s="666"/>
      <c r="D143" s="666"/>
      <c r="E143" s="666"/>
      <c r="F143" s="666"/>
      <c r="R143" s="506"/>
    </row>
    <row r="144" spans="1:18" ht="15.75">
      <c r="A144" s="164"/>
      <c r="B144" s="666"/>
      <c r="C144" s="666"/>
      <c r="D144" s="666"/>
      <c r="E144" s="666"/>
      <c r="F144" s="666"/>
      <c r="R144" s="506"/>
    </row>
    <row r="145" spans="1:18" ht="15.75">
      <c r="A145" s="164"/>
      <c r="B145" s="666"/>
      <c r="C145" s="666"/>
      <c r="D145" s="666"/>
      <c r="E145" s="666"/>
      <c r="F145" s="666"/>
      <c r="R145" s="506"/>
    </row>
    <row r="146" spans="1:18" ht="15.75">
      <c r="A146" s="164"/>
      <c r="B146" s="666"/>
      <c r="C146" s="666"/>
      <c r="D146" s="666"/>
      <c r="E146" s="666"/>
      <c r="F146" s="666"/>
      <c r="R146" s="506"/>
    </row>
    <row r="147" spans="1:18" ht="15.75">
      <c r="A147" s="164"/>
      <c r="B147" s="666"/>
      <c r="C147" s="666"/>
      <c r="D147" s="666"/>
      <c r="E147" s="666"/>
      <c r="F147" s="666"/>
      <c r="R147" s="506"/>
    </row>
    <row r="148" spans="1:18" ht="15.75">
      <c r="A148" s="164"/>
      <c r="B148" s="666"/>
      <c r="C148" s="666"/>
      <c r="D148" s="666"/>
      <c r="E148" s="666"/>
      <c r="F148" s="666"/>
      <c r="R148" s="506"/>
    </row>
    <row r="149" spans="1:18" ht="15.75">
      <c r="A149" s="164"/>
      <c r="B149" s="666"/>
      <c r="C149" s="666"/>
      <c r="D149" s="666"/>
      <c r="E149" s="666"/>
      <c r="F149" s="666"/>
      <c r="R149" s="506"/>
    </row>
    <row r="150" spans="1:18" ht="15.75">
      <c r="A150" s="164"/>
      <c r="B150" s="666"/>
      <c r="C150" s="666"/>
      <c r="D150" s="666"/>
      <c r="E150" s="666"/>
      <c r="F150" s="666"/>
      <c r="R150" s="506"/>
    </row>
    <row r="151" spans="1:18" ht="15.75">
      <c r="A151" s="164"/>
      <c r="B151" s="666"/>
      <c r="C151" s="666"/>
      <c r="D151" s="666"/>
      <c r="E151" s="666"/>
      <c r="F151" s="666"/>
      <c r="R151" s="506"/>
    </row>
    <row r="152" spans="1:18" ht="15.75">
      <c r="A152" s="164"/>
      <c r="B152" s="666"/>
      <c r="C152" s="666"/>
      <c r="D152" s="666"/>
      <c r="E152" s="666"/>
      <c r="F152" s="666"/>
      <c r="R152" s="506"/>
    </row>
    <row r="153" spans="1:18" ht="15.75">
      <c r="A153" s="164"/>
      <c r="B153" s="666"/>
      <c r="C153" s="666"/>
      <c r="D153" s="666"/>
      <c r="E153" s="666"/>
      <c r="F153" s="666"/>
      <c r="R153" s="506"/>
    </row>
    <row r="154" spans="1:18" ht="15.75">
      <c r="A154" s="164"/>
      <c r="B154" s="666"/>
      <c r="C154" s="666"/>
      <c r="D154" s="666"/>
      <c r="E154" s="666"/>
      <c r="F154" s="666"/>
      <c r="R154" s="506"/>
    </row>
    <row r="155" spans="1:18" ht="15.75">
      <c r="A155" s="164"/>
      <c r="B155" s="666"/>
      <c r="C155" s="666"/>
      <c r="D155" s="666"/>
      <c r="E155" s="666"/>
      <c r="F155" s="666"/>
      <c r="R155" s="506"/>
    </row>
    <row r="156" spans="1:18" ht="15.75">
      <c r="A156" s="164"/>
      <c r="B156" s="666"/>
      <c r="C156" s="666"/>
      <c r="D156" s="666"/>
      <c r="E156" s="666"/>
      <c r="F156" s="666"/>
      <c r="R156" s="506"/>
    </row>
    <row r="157" spans="1:18" ht="15.75">
      <c r="A157" s="164"/>
      <c r="B157" s="666"/>
      <c r="C157" s="666"/>
      <c r="D157" s="666"/>
      <c r="E157" s="666"/>
      <c r="F157" s="666"/>
      <c r="R157" s="506"/>
    </row>
    <row r="158" spans="1:18" ht="15.75">
      <c r="A158" s="164"/>
      <c r="B158" s="666"/>
      <c r="C158" s="666"/>
      <c r="D158" s="666"/>
      <c r="E158" s="666"/>
      <c r="F158" s="666"/>
      <c r="R158" s="506"/>
    </row>
    <row r="159" spans="1:18" ht="15.75">
      <c r="A159" s="164"/>
      <c r="B159" s="666"/>
      <c r="C159" s="666"/>
      <c r="D159" s="666"/>
      <c r="E159" s="666"/>
      <c r="F159" s="666"/>
      <c r="R159" s="506"/>
    </row>
    <row r="160" spans="1:18" ht="15.75">
      <c r="A160" s="164"/>
      <c r="B160" s="666"/>
      <c r="C160" s="666"/>
      <c r="D160" s="666"/>
      <c r="E160" s="666"/>
      <c r="F160" s="666"/>
      <c r="R160" s="506"/>
    </row>
    <row r="161" spans="1:18" ht="15.75">
      <c r="A161" s="164"/>
      <c r="B161" s="666"/>
      <c r="C161" s="666"/>
      <c r="D161" s="666"/>
      <c r="E161" s="666"/>
      <c r="F161" s="666"/>
      <c r="R161" s="506"/>
    </row>
    <row r="162" spans="1:18" ht="15.75">
      <c r="A162" s="164"/>
      <c r="B162" s="666"/>
      <c r="C162" s="666"/>
      <c r="D162" s="666"/>
      <c r="E162" s="666"/>
      <c r="F162" s="666"/>
      <c r="R162" s="506"/>
    </row>
    <row r="163" spans="1:18" ht="15.75">
      <c r="A163" s="164"/>
      <c r="B163" s="666"/>
      <c r="C163" s="666"/>
      <c r="D163" s="666"/>
      <c r="E163" s="666"/>
      <c r="F163" s="666"/>
      <c r="R163" s="506"/>
    </row>
    <row r="164" spans="1:18" ht="15.75">
      <c r="A164" s="164"/>
      <c r="B164" s="666"/>
      <c r="C164" s="666"/>
      <c r="D164" s="666"/>
      <c r="E164" s="666"/>
      <c r="F164" s="666"/>
      <c r="R164" s="506"/>
    </row>
    <row r="165" spans="1:18" ht="15.75">
      <c r="A165" s="164"/>
      <c r="B165" s="666"/>
      <c r="C165" s="666"/>
      <c r="D165" s="666"/>
      <c r="E165" s="666"/>
      <c r="F165" s="666"/>
      <c r="R165" s="506"/>
    </row>
    <row r="166" spans="1:18" ht="15.75">
      <c r="A166" s="164"/>
      <c r="B166" s="666"/>
      <c r="C166" s="666"/>
      <c r="D166" s="666"/>
      <c r="E166" s="666"/>
      <c r="F166" s="666"/>
      <c r="R166" s="506"/>
    </row>
    <row r="167" spans="1:18" ht="15.75">
      <c r="A167" s="164"/>
      <c r="B167" s="666"/>
      <c r="C167" s="666"/>
      <c r="D167" s="666"/>
      <c r="E167" s="666"/>
      <c r="F167" s="666"/>
      <c r="R167" s="506"/>
    </row>
    <row r="168" spans="1:18" ht="15.75">
      <c r="A168" s="164"/>
      <c r="B168" s="666"/>
      <c r="C168" s="666"/>
      <c r="D168" s="666"/>
      <c r="E168" s="666"/>
      <c r="F168" s="666"/>
      <c r="R168" s="506"/>
    </row>
    <row r="169" spans="1:18" ht="15.75">
      <c r="A169" s="164"/>
      <c r="B169" s="666"/>
      <c r="C169" s="666"/>
      <c r="D169" s="666"/>
      <c r="E169" s="666"/>
      <c r="F169" s="666"/>
      <c r="R169" s="506"/>
    </row>
    <row r="170" spans="1:18" ht="15.75">
      <c r="A170" s="164"/>
      <c r="B170" s="666"/>
      <c r="C170" s="666"/>
      <c r="D170" s="666"/>
      <c r="E170" s="666"/>
      <c r="F170" s="666"/>
      <c r="R170" s="506"/>
    </row>
    <row r="171" spans="1:18" ht="15.75">
      <c r="A171" s="164"/>
      <c r="B171" s="666"/>
      <c r="C171" s="666"/>
      <c r="D171" s="666"/>
      <c r="E171" s="666"/>
      <c r="F171" s="666"/>
      <c r="R171" s="506"/>
    </row>
    <row r="172" spans="1:18" ht="15.75">
      <c r="A172" s="164"/>
      <c r="B172" s="666"/>
      <c r="C172" s="666"/>
      <c r="D172" s="666"/>
      <c r="E172" s="666"/>
      <c r="F172" s="666"/>
      <c r="R172" s="506"/>
    </row>
    <row r="173" spans="1:18" ht="15.75">
      <c r="A173" s="164"/>
      <c r="B173" s="666"/>
      <c r="C173" s="666"/>
      <c r="D173" s="666"/>
      <c r="E173" s="666"/>
      <c r="F173" s="666"/>
      <c r="R173" s="506"/>
    </row>
    <row r="174" spans="1:18" ht="15.75">
      <c r="A174" s="164"/>
      <c r="B174" s="666"/>
      <c r="C174" s="666"/>
      <c r="D174" s="666"/>
      <c r="E174" s="666"/>
      <c r="F174" s="666"/>
      <c r="R174" s="506"/>
    </row>
    <row r="175" spans="1:18" ht="15.75">
      <c r="A175" s="164"/>
      <c r="B175" s="666"/>
      <c r="C175" s="666"/>
      <c r="D175" s="666"/>
      <c r="E175" s="666"/>
      <c r="F175" s="666"/>
      <c r="R175" s="506"/>
    </row>
    <row r="176" spans="1:18" ht="15.75">
      <c r="A176" s="164"/>
      <c r="B176" s="666"/>
      <c r="C176" s="666"/>
      <c r="D176" s="666"/>
      <c r="E176" s="666"/>
      <c r="F176" s="666"/>
      <c r="R176" s="506"/>
    </row>
    <row r="177" spans="1:18" ht="15.75">
      <c r="A177" s="164"/>
      <c r="B177" s="666"/>
      <c r="C177" s="666"/>
      <c r="D177" s="666"/>
      <c r="E177" s="666"/>
      <c r="F177" s="666"/>
      <c r="R177" s="506"/>
    </row>
    <row r="178" spans="1:18" ht="15.75">
      <c r="A178" s="164"/>
      <c r="B178" s="666"/>
      <c r="C178" s="666"/>
      <c r="D178" s="666"/>
      <c r="E178" s="666"/>
      <c r="F178" s="666"/>
      <c r="R178" s="506"/>
    </row>
    <row r="179" spans="1:18" ht="15.75">
      <c r="A179" s="164"/>
      <c r="B179" s="666"/>
      <c r="C179" s="666"/>
      <c r="D179" s="666"/>
      <c r="E179" s="666"/>
      <c r="F179" s="666"/>
      <c r="R179" s="506"/>
    </row>
    <row r="180" spans="1:18" ht="15.75">
      <c r="A180" s="164"/>
      <c r="B180" s="666"/>
      <c r="C180" s="666"/>
      <c r="D180" s="666"/>
      <c r="E180" s="666"/>
      <c r="F180" s="666"/>
      <c r="R180" s="506"/>
    </row>
    <row r="181" spans="1:18" ht="15.75">
      <c r="A181" s="164"/>
      <c r="B181" s="666"/>
      <c r="C181" s="666"/>
      <c r="D181" s="666"/>
      <c r="E181" s="666"/>
      <c r="F181" s="666"/>
      <c r="R181" s="506"/>
    </row>
    <row r="182" spans="1:18" ht="15.75">
      <c r="A182" s="164"/>
      <c r="B182" s="666"/>
      <c r="C182" s="666"/>
      <c r="D182" s="666"/>
      <c r="E182" s="666"/>
      <c r="F182" s="666"/>
      <c r="R182" s="506"/>
    </row>
    <row r="183" spans="1:18" ht="15.75">
      <c r="A183" s="164"/>
      <c r="B183" s="666"/>
      <c r="C183" s="666"/>
      <c r="D183" s="666"/>
      <c r="E183" s="666"/>
      <c r="F183" s="666"/>
      <c r="R183" s="506"/>
    </row>
    <row r="184" spans="1:18" ht="15.75">
      <c r="A184" s="164"/>
      <c r="B184" s="666"/>
      <c r="C184" s="666"/>
      <c r="D184" s="666"/>
      <c r="E184" s="666"/>
      <c r="F184" s="666"/>
      <c r="R184" s="506"/>
    </row>
    <row r="185" spans="1:18" ht="15.75">
      <c r="A185" s="164"/>
      <c r="B185" s="666"/>
      <c r="C185" s="666"/>
      <c r="D185" s="666"/>
      <c r="E185" s="666"/>
      <c r="F185" s="666"/>
      <c r="R185" s="506"/>
    </row>
    <row r="186" spans="1:18" ht="15.75">
      <c r="A186" s="164"/>
      <c r="B186" s="666"/>
      <c r="C186" s="666"/>
      <c r="D186" s="666"/>
      <c r="E186" s="666"/>
      <c r="F186" s="666"/>
      <c r="R186" s="506"/>
    </row>
    <row r="187" spans="1:18" ht="15.75">
      <c r="A187" s="164"/>
      <c r="B187" s="666"/>
      <c r="C187" s="666"/>
      <c r="D187" s="666"/>
      <c r="E187" s="666"/>
      <c r="F187" s="666"/>
      <c r="R187" s="506"/>
    </row>
    <row r="188" spans="1:18" ht="15.75">
      <c r="A188" s="164"/>
      <c r="B188" s="666"/>
      <c r="C188" s="666"/>
      <c r="D188" s="666"/>
      <c r="E188" s="666"/>
      <c r="F188" s="666"/>
      <c r="R188" s="506"/>
    </row>
    <row r="189" spans="1:18" ht="15.75">
      <c r="A189" s="164"/>
      <c r="B189" s="666"/>
      <c r="C189" s="666"/>
      <c r="D189" s="666"/>
      <c r="E189" s="666"/>
      <c r="F189" s="666"/>
      <c r="R189" s="506"/>
    </row>
    <row r="190" spans="1:18" ht="15.75">
      <c r="A190" s="164"/>
      <c r="B190" s="666"/>
      <c r="C190" s="666"/>
      <c r="D190" s="666"/>
      <c r="E190" s="666"/>
      <c r="F190" s="666"/>
      <c r="R190" s="506"/>
    </row>
    <row r="191" spans="1:18" ht="15.75">
      <c r="A191" s="22"/>
      <c r="B191" s="666"/>
      <c r="C191" s="666"/>
      <c r="D191" s="666"/>
      <c r="E191" s="666"/>
      <c r="F191" s="666"/>
      <c r="R191" s="506"/>
    </row>
    <row r="192" spans="1:18" ht="15.75">
      <c r="A192" s="22"/>
      <c r="B192" s="666"/>
      <c r="C192" s="666"/>
      <c r="D192" s="666"/>
      <c r="E192" s="666"/>
      <c r="F192" s="666"/>
      <c r="R192" s="506"/>
    </row>
    <row r="193" spans="1:18" ht="15.75">
      <c r="A193" s="22"/>
      <c r="B193" s="666"/>
      <c r="C193" s="666"/>
      <c r="D193" s="666"/>
      <c r="E193" s="666"/>
      <c r="F193" s="666"/>
      <c r="R193" s="506"/>
    </row>
    <row r="194" spans="1:18" ht="15.75">
      <c r="A194" s="22"/>
      <c r="B194" s="666"/>
      <c r="C194" s="666"/>
      <c r="D194" s="666"/>
      <c r="E194" s="666"/>
      <c r="F194" s="666"/>
      <c r="R194" s="506"/>
    </row>
    <row r="195" spans="1:18" ht="15.75">
      <c r="A195" s="22"/>
      <c r="B195" s="666"/>
      <c r="C195" s="666"/>
      <c r="D195" s="666"/>
      <c r="E195" s="666"/>
      <c r="F195" s="666"/>
      <c r="R195" s="506"/>
    </row>
    <row r="196" spans="1:18" ht="15.75">
      <c r="A196" s="22"/>
      <c r="B196" s="666"/>
      <c r="C196" s="666"/>
      <c r="D196" s="666"/>
      <c r="E196" s="666"/>
      <c r="F196" s="666"/>
      <c r="R196" s="506"/>
    </row>
    <row r="197" spans="1:18" ht="15.75">
      <c r="A197" s="22"/>
      <c r="B197" s="666"/>
      <c r="C197" s="666"/>
      <c r="D197" s="666"/>
      <c r="E197" s="666"/>
      <c r="F197" s="666"/>
      <c r="R197" s="506"/>
    </row>
    <row r="198" spans="1:18" ht="15.75">
      <c r="A198" s="22"/>
      <c r="B198" s="666"/>
      <c r="C198" s="666"/>
      <c r="D198" s="666"/>
      <c r="E198" s="666"/>
      <c r="F198" s="666"/>
      <c r="R198" s="506"/>
    </row>
    <row r="199" spans="1:18" ht="15.75">
      <c r="A199" s="22"/>
      <c r="B199" s="666"/>
      <c r="C199" s="666"/>
      <c r="D199" s="666"/>
      <c r="E199" s="666"/>
      <c r="F199" s="666"/>
      <c r="R199" s="506"/>
    </row>
    <row r="200" spans="1:18" ht="15.75">
      <c r="A200" s="22"/>
      <c r="B200" s="666"/>
      <c r="C200" s="666"/>
      <c r="D200" s="666"/>
      <c r="E200" s="666"/>
      <c r="F200" s="666"/>
      <c r="R200" s="506"/>
    </row>
    <row r="201" spans="1:18" ht="15.75">
      <c r="A201" s="22"/>
      <c r="B201" s="666"/>
      <c r="C201" s="666"/>
      <c r="D201" s="666"/>
      <c r="E201" s="666"/>
      <c r="F201" s="666"/>
    </row>
    <row r="202" spans="1:18" ht="15.75">
      <c r="A202" s="22"/>
      <c r="B202" s="666"/>
      <c r="C202" s="666"/>
      <c r="D202" s="666"/>
      <c r="E202" s="666"/>
      <c r="F202" s="666"/>
    </row>
    <row r="203" spans="1:18" ht="15.75">
      <c r="A203" s="22"/>
      <c r="B203" s="666"/>
      <c r="C203" s="666"/>
      <c r="D203" s="666"/>
      <c r="E203" s="666"/>
      <c r="F203" s="666"/>
    </row>
    <row r="204" spans="1:18" ht="15.75">
      <c r="A204" s="22"/>
      <c r="B204" s="666"/>
      <c r="C204" s="666"/>
      <c r="D204" s="666"/>
      <c r="E204" s="666"/>
      <c r="F204" s="666"/>
    </row>
    <row r="205" spans="1:18" ht="15.75">
      <c r="A205" s="22"/>
      <c r="B205" s="666"/>
      <c r="C205" s="666"/>
      <c r="D205" s="666"/>
      <c r="E205" s="666"/>
      <c r="F205" s="666"/>
    </row>
    <row r="206" spans="1:18" ht="15.75">
      <c r="A206" s="22"/>
      <c r="B206" s="666"/>
      <c r="C206" s="666"/>
      <c r="D206" s="666"/>
      <c r="E206" s="666"/>
      <c r="F206" s="666"/>
    </row>
    <row r="207" spans="1:18" ht="15.75">
      <c r="A207" s="22"/>
      <c r="B207" s="666"/>
      <c r="C207" s="666"/>
      <c r="D207" s="666"/>
      <c r="E207" s="666"/>
      <c r="F207" s="666"/>
    </row>
    <row r="208" spans="1:18" ht="15.75">
      <c r="A208" s="22"/>
      <c r="B208" s="666"/>
      <c r="C208" s="666"/>
      <c r="D208" s="666"/>
      <c r="E208" s="666"/>
      <c r="F208" s="666"/>
    </row>
    <row r="209" spans="1:6" ht="15.75">
      <c r="A209" s="22"/>
      <c r="B209" s="666"/>
      <c r="C209" s="666"/>
      <c r="D209" s="666"/>
      <c r="E209" s="666"/>
      <c r="F209" s="666"/>
    </row>
    <row r="210" spans="1:6" ht="15.75">
      <c r="A210" s="22"/>
      <c r="B210" s="666"/>
      <c r="C210" s="666"/>
      <c r="D210" s="666"/>
      <c r="E210" s="666"/>
      <c r="F210" s="666"/>
    </row>
    <row r="211" spans="1:6" ht="15.75">
      <c r="A211" s="22"/>
      <c r="B211" s="666"/>
      <c r="C211" s="666"/>
      <c r="D211" s="666"/>
      <c r="E211" s="666"/>
      <c r="F211" s="666"/>
    </row>
    <row r="212" spans="1:6" ht="15.75">
      <c r="A212" s="22"/>
      <c r="B212" s="666"/>
      <c r="C212" s="666"/>
      <c r="D212" s="666"/>
      <c r="E212" s="666"/>
      <c r="F212" s="666"/>
    </row>
    <row r="213" spans="1:6" ht="15.75">
      <c r="A213" s="22"/>
      <c r="B213" s="666"/>
      <c r="C213" s="666"/>
      <c r="D213" s="666"/>
      <c r="E213" s="666"/>
      <c r="F213" s="666"/>
    </row>
    <row r="214" spans="1:6" ht="15.75">
      <c r="A214" s="22"/>
      <c r="B214" s="666"/>
      <c r="C214" s="666"/>
      <c r="D214" s="666"/>
      <c r="E214" s="666"/>
      <c r="F214" s="666"/>
    </row>
    <row r="215" spans="1:6" ht="15.75">
      <c r="A215" s="22"/>
      <c r="B215" s="666"/>
      <c r="C215" s="666"/>
      <c r="D215" s="666"/>
      <c r="E215" s="666"/>
      <c r="F215" s="666"/>
    </row>
    <row r="216" spans="1:6" ht="15.75">
      <c r="A216" s="22"/>
      <c r="B216" s="666"/>
      <c r="C216" s="666"/>
      <c r="D216" s="666"/>
      <c r="E216" s="666"/>
      <c r="F216" s="666"/>
    </row>
    <row r="217" spans="1:6" ht="15.75">
      <c r="A217" s="22"/>
      <c r="B217" s="666"/>
      <c r="C217" s="666"/>
      <c r="D217" s="666"/>
      <c r="E217" s="666"/>
      <c r="F217" s="666"/>
    </row>
    <row r="218" spans="1:6" ht="15.75">
      <c r="A218" s="22"/>
      <c r="B218" s="666"/>
      <c r="C218" s="666"/>
      <c r="D218" s="666"/>
      <c r="E218" s="666"/>
      <c r="F218" s="666"/>
    </row>
    <row r="219" spans="1:6" ht="15.75">
      <c r="A219" s="22"/>
      <c r="B219" s="666"/>
      <c r="C219" s="666"/>
      <c r="D219" s="666"/>
      <c r="E219" s="666"/>
      <c r="F219" s="666"/>
    </row>
    <row r="220" spans="1:6" ht="15.75">
      <c r="A220" s="22"/>
      <c r="B220" s="666"/>
      <c r="C220" s="666"/>
      <c r="D220" s="666"/>
      <c r="E220" s="666"/>
      <c r="F220" s="666"/>
    </row>
    <row r="221" spans="1:6" ht="15.75">
      <c r="A221" s="22"/>
      <c r="B221" s="666"/>
      <c r="C221" s="666"/>
      <c r="D221" s="666"/>
      <c r="E221" s="666"/>
      <c r="F221" s="666"/>
    </row>
    <row r="222" spans="1:6" ht="15.75">
      <c r="A222" s="22"/>
      <c r="B222" s="666"/>
      <c r="C222" s="666"/>
      <c r="D222" s="666"/>
      <c r="E222" s="666"/>
      <c r="F222" s="666"/>
    </row>
    <row r="223" spans="1:6" ht="15.75">
      <c r="A223" s="22"/>
      <c r="B223" s="666"/>
      <c r="C223" s="666"/>
      <c r="D223" s="666"/>
      <c r="E223" s="666"/>
      <c r="F223" s="666"/>
    </row>
    <row r="224" spans="1:6" ht="15.75">
      <c r="A224" s="22"/>
      <c r="B224" s="666"/>
      <c r="C224" s="666"/>
      <c r="D224" s="666"/>
      <c r="E224" s="666"/>
      <c r="F224" s="666"/>
    </row>
    <row r="225" spans="1:6" ht="15.75">
      <c r="A225" s="22"/>
      <c r="B225" s="666"/>
      <c r="C225" s="666"/>
      <c r="D225" s="666"/>
      <c r="E225" s="666"/>
      <c r="F225" s="666"/>
    </row>
    <row r="226" spans="1:6" ht="15.75">
      <c r="A226" s="22"/>
      <c r="B226" s="666"/>
      <c r="C226" s="666"/>
      <c r="D226" s="666"/>
      <c r="E226" s="666"/>
      <c r="F226" s="666"/>
    </row>
    <row r="227" spans="1:6" ht="15.75">
      <c r="A227" s="22"/>
      <c r="B227" s="666"/>
      <c r="C227" s="666"/>
      <c r="D227" s="666"/>
      <c r="E227" s="666"/>
      <c r="F227" s="666"/>
    </row>
    <row r="228" spans="1:6" ht="15.75">
      <c r="A228" s="22"/>
      <c r="B228" s="666"/>
      <c r="C228" s="666"/>
      <c r="D228" s="666"/>
      <c r="E228" s="666"/>
      <c r="F228" s="666"/>
    </row>
    <row r="229" spans="1:6" ht="15.75">
      <c r="A229" s="22"/>
      <c r="B229" s="666"/>
      <c r="C229" s="666"/>
      <c r="D229" s="666"/>
      <c r="E229" s="666"/>
      <c r="F229" s="666"/>
    </row>
    <row r="230" spans="1:6" ht="15.75">
      <c r="A230" s="22"/>
      <c r="B230" s="666"/>
      <c r="C230" s="666"/>
      <c r="D230" s="666"/>
      <c r="E230" s="666"/>
      <c r="F230" s="666"/>
    </row>
    <row r="231" spans="1:6" ht="15.75">
      <c r="A231" s="22"/>
      <c r="B231" s="666"/>
      <c r="C231" s="666"/>
      <c r="D231" s="666"/>
      <c r="E231" s="666"/>
      <c r="F231" s="666"/>
    </row>
    <row r="232" spans="1:6" ht="15.75">
      <c r="A232" s="22"/>
      <c r="B232" s="666"/>
      <c r="C232" s="666"/>
      <c r="D232" s="666"/>
      <c r="E232" s="666"/>
      <c r="F232" s="666"/>
    </row>
    <row r="233" spans="1:6" ht="15.75">
      <c r="A233" s="22"/>
      <c r="B233" s="666"/>
      <c r="C233" s="666"/>
      <c r="D233" s="666"/>
      <c r="E233" s="666"/>
      <c r="F233" s="666"/>
    </row>
    <row r="234" spans="1:6" ht="15.75">
      <c r="A234" s="22"/>
      <c r="B234" s="666"/>
      <c r="C234" s="666"/>
      <c r="D234" s="666"/>
      <c r="E234" s="666"/>
      <c r="F234" s="666"/>
    </row>
    <row r="235" spans="1:6" ht="15.75">
      <c r="A235" s="22"/>
      <c r="B235" s="666"/>
      <c r="C235" s="666"/>
      <c r="D235" s="666"/>
      <c r="E235" s="666"/>
      <c r="F235" s="666"/>
    </row>
    <row r="236" spans="1:6" ht="15.75">
      <c r="A236" s="22"/>
      <c r="B236" s="666"/>
      <c r="C236" s="666"/>
      <c r="D236" s="666"/>
      <c r="E236" s="666"/>
      <c r="F236" s="666"/>
    </row>
    <row r="237" spans="1:6" ht="15.75">
      <c r="A237" s="22"/>
      <c r="B237" s="666"/>
      <c r="C237" s="666"/>
      <c r="D237" s="666"/>
      <c r="E237" s="666"/>
      <c r="F237" s="666"/>
    </row>
    <row r="238" spans="1:6" ht="15.75">
      <c r="A238" s="22"/>
      <c r="B238" s="666"/>
      <c r="C238" s="666"/>
      <c r="D238" s="666"/>
      <c r="E238" s="666"/>
      <c r="F238" s="666"/>
    </row>
    <row r="239" spans="1:6" ht="15.75">
      <c r="A239" s="22"/>
      <c r="B239" s="666"/>
      <c r="C239" s="666"/>
      <c r="D239" s="666"/>
      <c r="E239" s="666"/>
      <c r="F239" s="666"/>
    </row>
    <row r="240" spans="1:6" ht="15.75">
      <c r="A240" s="22"/>
      <c r="B240" s="666"/>
      <c r="C240" s="666"/>
      <c r="D240" s="666"/>
      <c r="E240" s="666"/>
      <c r="F240" s="666"/>
    </row>
    <row r="241" spans="1:6" ht="15.75">
      <c r="A241" s="22"/>
      <c r="B241" s="666"/>
      <c r="C241" s="666"/>
      <c r="D241" s="666"/>
      <c r="E241" s="666"/>
      <c r="F241" s="666"/>
    </row>
    <row r="242" spans="1:6" ht="15.75">
      <c r="A242" s="22"/>
      <c r="B242" s="666"/>
      <c r="C242" s="666"/>
      <c r="D242" s="666"/>
      <c r="E242" s="666"/>
      <c r="F242" s="666"/>
    </row>
    <row r="243" spans="1:6" ht="15.75">
      <c r="A243" s="22"/>
      <c r="B243" s="666"/>
      <c r="C243" s="666"/>
      <c r="D243" s="666"/>
      <c r="E243" s="666"/>
      <c r="F243" s="666"/>
    </row>
    <row r="244" spans="1:6" ht="15.75">
      <c r="A244" s="22"/>
      <c r="B244" s="666"/>
      <c r="C244" s="666"/>
      <c r="D244" s="666"/>
      <c r="E244" s="666"/>
      <c r="F244" s="666"/>
    </row>
    <row r="245" spans="1:6" ht="15.75">
      <c r="A245" s="22"/>
      <c r="B245" s="666"/>
      <c r="C245" s="666"/>
      <c r="D245" s="666"/>
      <c r="E245" s="666"/>
      <c r="F245" s="666"/>
    </row>
    <row r="246" spans="1:6" ht="15.75">
      <c r="A246" s="22"/>
      <c r="B246" s="666"/>
      <c r="C246" s="666"/>
      <c r="D246" s="666"/>
      <c r="E246" s="666"/>
      <c r="F246" s="666"/>
    </row>
    <row r="247" spans="1:6" ht="15.75">
      <c r="A247" s="22"/>
      <c r="B247" s="666"/>
      <c r="C247" s="666"/>
      <c r="D247" s="666"/>
      <c r="E247" s="666"/>
      <c r="F247" s="666"/>
    </row>
    <row r="248" spans="1:6" ht="15.75">
      <c r="A248" s="22"/>
      <c r="B248" s="666"/>
      <c r="C248" s="666"/>
      <c r="D248" s="666"/>
      <c r="E248" s="666"/>
      <c r="F248" s="666"/>
    </row>
    <row r="249" spans="1:6" ht="15.75">
      <c r="A249" s="22"/>
      <c r="B249" s="666"/>
      <c r="C249" s="666"/>
      <c r="D249" s="666"/>
      <c r="E249" s="666"/>
      <c r="F249" s="666"/>
    </row>
    <row r="250" spans="1:6" ht="15.75">
      <c r="A250" s="22"/>
      <c r="B250" s="666"/>
      <c r="C250" s="666"/>
      <c r="D250" s="666"/>
      <c r="E250" s="666"/>
      <c r="F250" s="666"/>
    </row>
    <row r="251" spans="1:6" ht="15.75">
      <c r="A251" s="22"/>
      <c r="B251" s="666"/>
      <c r="C251" s="666"/>
      <c r="D251" s="666"/>
      <c r="E251" s="666"/>
      <c r="F251" s="666"/>
    </row>
    <row r="252" spans="1:6" ht="15.75">
      <c r="A252" s="22"/>
      <c r="B252" s="666"/>
      <c r="C252" s="666"/>
      <c r="D252" s="666"/>
      <c r="E252" s="666"/>
      <c r="F252" s="666"/>
    </row>
    <row r="253" spans="1:6" ht="15.75">
      <c r="A253" s="22"/>
      <c r="B253" s="666"/>
      <c r="C253" s="666"/>
      <c r="D253" s="666"/>
      <c r="E253" s="666"/>
      <c r="F253" s="666"/>
    </row>
    <row r="254" spans="1:6" ht="15.75">
      <c r="A254" s="22"/>
      <c r="B254" s="666"/>
      <c r="C254" s="666"/>
      <c r="D254" s="666"/>
      <c r="E254" s="666"/>
      <c r="F254" s="666"/>
    </row>
    <row r="255" spans="1:6" ht="15.75">
      <c r="A255" s="22"/>
      <c r="B255" s="666"/>
      <c r="C255" s="666"/>
      <c r="D255" s="666"/>
      <c r="E255" s="666"/>
      <c r="F255" s="666"/>
    </row>
    <row r="256" spans="1:6" ht="15.75">
      <c r="A256" s="22"/>
      <c r="B256" s="666"/>
      <c r="C256" s="666"/>
      <c r="D256" s="666"/>
      <c r="E256" s="666"/>
      <c r="F256" s="666"/>
    </row>
    <row r="257" spans="1:6" ht="15.75">
      <c r="A257" s="22"/>
      <c r="B257" s="666"/>
      <c r="C257" s="666"/>
      <c r="D257" s="666"/>
      <c r="E257" s="666"/>
      <c r="F257" s="666"/>
    </row>
    <row r="258" spans="1:6" ht="15.75">
      <c r="A258" s="22"/>
      <c r="B258" s="666"/>
      <c r="C258" s="666"/>
      <c r="D258" s="666"/>
      <c r="E258" s="666"/>
      <c r="F258" s="666"/>
    </row>
    <row r="259" spans="1:6" ht="15.75">
      <c r="A259" s="22"/>
      <c r="B259" s="666"/>
      <c r="C259" s="666"/>
      <c r="D259" s="666"/>
      <c r="E259" s="666"/>
      <c r="F259" s="666"/>
    </row>
    <row r="260" spans="1:6" ht="15.75">
      <c r="A260" s="22"/>
      <c r="B260" s="666"/>
      <c r="C260" s="666"/>
      <c r="D260" s="666"/>
      <c r="E260" s="666"/>
      <c r="F260" s="666"/>
    </row>
    <row r="261" spans="1:6" ht="15.75">
      <c r="A261" s="22"/>
      <c r="B261" s="666"/>
      <c r="C261" s="666"/>
      <c r="D261" s="666"/>
      <c r="E261" s="666"/>
      <c r="F261" s="666"/>
    </row>
    <row r="262" spans="1:6" ht="15.75">
      <c r="A262" s="22"/>
      <c r="B262" s="666"/>
      <c r="C262" s="666"/>
      <c r="D262" s="666"/>
      <c r="E262" s="666"/>
      <c r="F262" s="666"/>
    </row>
    <row r="263" spans="1:6" ht="15.75">
      <c r="A263" s="22"/>
    </row>
    <row r="264" spans="1:6" ht="15.75">
      <c r="A264" s="22"/>
    </row>
    <row r="265" spans="1:6" ht="15.75">
      <c r="A265" s="22"/>
    </row>
    <row r="266" spans="1:6" ht="15.75">
      <c r="A266" s="22"/>
    </row>
    <row r="267" spans="1:6" ht="15.75">
      <c r="A267" s="22"/>
    </row>
    <row r="268" spans="1:6" ht="15.75">
      <c r="A268" s="22"/>
    </row>
    <row r="269" spans="1:6" ht="15.75">
      <c r="A269" s="22"/>
    </row>
    <row r="270" spans="1:6" ht="15.75">
      <c r="A270" s="22"/>
    </row>
    <row r="271" spans="1:6" ht="15.75">
      <c r="A271" s="22"/>
    </row>
    <row r="272" spans="1:6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R13" sqref="R13"/>
    </sheetView>
  </sheetViews>
  <sheetFormatPr defaultColWidth="9.140625" defaultRowHeight="15"/>
  <cols>
    <col min="1" max="1" width="51.140625" style="23" customWidth="1"/>
    <col min="2" max="15" width="9.85546875" style="506" customWidth="1"/>
    <col min="16" max="16" width="12.7109375" style="506" customWidth="1"/>
    <col min="17" max="17" width="9.85546875" style="506" customWidth="1"/>
    <col min="18" max="256" width="9.140625" style="506"/>
    <col min="257" max="257" width="51.140625" style="506" customWidth="1"/>
    <col min="258" max="271" width="9.85546875" style="506" customWidth="1"/>
    <col min="272" max="272" width="12.7109375" style="506" customWidth="1"/>
    <col min="273" max="273" width="9.85546875" style="506" customWidth="1"/>
    <col min="274" max="512" width="9.140625" style="506"/>
    <col min="513" max="513" width="51.140625" style="506" customWidth="1"/>
    <col min="514" max="527" width="9.85546875" style="506" customWidth="1"/>
    <col min="528" max="528" width="12.7109375" style="506" customWidth="1"/>
    <col min="529" max="529" width="9.85546875" style="506" customWidth="1"/>
    <col min="530" max="768" width="9.140625" style="506"/>
    <col min="769" max="769" width="51.140625" style="506" customWidth="1"/>
    <col min="770" max="783" width="9.85546875" style="506" customWidth="1"/>
    <col min="784" max="784" width="12.7109375" style="506" customWidth="1"/>
    <col min="785" max="785" width="9.85546875" style="506" customWidth="1"/>
    <col min="786" max="1024" width="9.140625" style="506"/>
    <col min="1025" max="1025" width="51.140625" style="506" customWidth="1"/>
    <col min="1026" max="1039" width="9.85546875" style="506" customWidth="1"/>
    <col min="1040" max="1040" width="12.7109375" style="506" customWidth="1"/>
    <col min="1041" max="1041" width="9.85546875" style="506" customWidth="1"/>
    <col min="1042" max="1280" width="9.140625" style="506"/>
    <col min="1281" max="1281" width="51.140625" style="506" customWidth="1"/>
    <col min="1282" max="1295" width="9.85546875" style="506" customWidth="1"/>
    <col min="1296" max="1296" width="12.7109375" style="506" customWidth="1"/>
    <col min="1297" max="1297" width="9.85546875" style="506" customWidth="1"/>
    <col min="1298" max="1536" width="9.140625" style="506"/>
    <col min="1537" max="1537" width="51.140625" style="506" customWidth="1"/>
    <col min="1538" max="1551" width="9.85546875" style="506" customWidth="1"/>
    <col min="1552" max="1552" width="12.7109375" style="506" customWidth="1"/>
    <col min="1553" max="1553" width="9.85546875" style="506" customWidth="1"/>
    <col min="1554" max="1792" width="9.140625" style="506"/>
    <col min="1793" max="1793" width="51.140625" style="506" customWidth="1"/>
    <col min="1794" max="1807" width="9.85546875" style="506" customWidth="1"/>
    <col min="1808" max="1808" width="12.7109375" style="506" customWidth="1"/>
    <col min="1809" max="1809" width="9.85546875" style="506" customWidth="1"/>
    <col min="1810" max="2048" width="9.140625" style="506"/>
    <col min="2049" max="2049" width="51.140625" style="506" customWidth="1"/>
    <col min="2050" max="2063" width="9.85546875" style="506" customWidth="1"/>
    <col min="2064" max="2064" width="12.7109375" style="506" customWidth="1"/>
    <col min="2065" max="2065" width="9.85546875" style="506" customWidth="1"/>
    <col min="2066" max="2304" width="9.140625" style="506"/>
    <col min="2305" max="2305" width="51.140625" style="506" customWidth="1"/>
    <col min="2306" max="2319" width="9.85546875" style="506" customWidth="1"/>
    <col min="2320" max="2320" width="12.7109375" style="506" customWidth="1"/>
    <col min="2321" max="2321" width="9.85546875" style="506" customWidth="1"/>
    <col min="2322" max="2560" width="9.140625" style="506"/>
    <col min="2561" max="2561" width="51.140625" style="506" customWidth="1"/>
    <col min="2562" max="2575" width="9.85546875" style="506" customWidth="1"/>
    <col min="2576" max="2576" width="12.7109375" style="506" customWidth="1"/>
    <col min="2577" max="2577" width="9.85546875" style="506" customWidth="1"/>
    <col min="2578" max="2816" width="9.140625" style="506"/>
    <col min="2817" max="2817" width="51.140625" style="506" customWidth="1"/>
    <col min="2818" max="2831" width="9.85546875" style="506" customWidth="1"/>
    <col min="2832" max="2832" width="12.7109375" style="506" customWidth="1"/>
    <col min="2833" max="2833" width="9.85546875" style="506" customWidth="1"/>
    <col min="2834" max="3072" width="9.140625" style="506"/>
    <col min="3073" max="3073" width="51.140625" style="506" customWidth="1"/>
    <col min="3074" max="3087" width="9.85546875" style="506" customWidth="1"/>
    <col min="3088" max="3088" width="12.7109375" style="506" customWidth="1"/>
    <col min="3089" max="3089" width="9.85546875" style="506" customWidth="1"/>
    <col min="3090" max="3328" width="9.140625" style="506"/>
    <col min="3329" max="3329" width="51.140625" style="506" customWidth="1"/>
    <col min="3330" max="3343" width="9.85546875" style="506" customWidth="1"/>
    <col min="3344" max="3344" width="12.7109375" style="506" customWidth="1"/>
    <col min="3345" max="3345" width="9.85546875" style="506" customWidth="1"/>
    <col min="3346" max="3584" width="9.140625" style="506"/>
    <col min="3585" max="3585" width="51.140625" style="506" customWidth="1"/>
    <col min="3586" max="3599" width="9.85546875" style="506" customWidth="1"/>
    <col min="3600" max="3600" width="12.7109375" style="506" customWidth="1"/>
    <col min="3601" max="3601" width="9.85546875" style="506" customWidth="1"/>
    <col min="3602" max="3840" width="9.140625" style="506"/>
    <col min="3841" max="3841" width="51.140625" style="506" customWidth="1"/>
    <col min="3842" max="3855" width="9.85546875" style="506" customWidth="1"/>
    <col min="3856" max="3856" width="12.7109375" style="506" customWidth="1"/>
    <col min="3857" max="3857" width="9.85546875" style="506" customWidth="1"/>
    <col min="3858" max="4096" width="9.140625" style="506"/>
    <col min="4097" max="4097" width="51.140625" style="506" customWidth="1"/>
    <col min="4098" max="4111" width="9.85546875" style="506" customWidth="1"/>
    <col min="4112" max="4112" width="12.7109375" style="506" customWidth="1"/>
    <col min="4113" max="4113" width="9.85546875" style="506" customWidth="1"/>
    <col min="4114" max="4352" width="9.140625" style="506"/>
    <col min="4353" max="4353" width="51.140625" style="506" customWidth="1"/>
    <col min="4354" max="4367" width="9.85546875" style="506" customWidth="1"/>
    <col min="4368" max="4368" width="12.7109375" style="506" customWidth="1"/>
    <col min="4369" max="4369" width="9.85546875" style="506" customWidth="1"/>
    <col min="4370" max="4608" width="9.140625" style="506"/>
    <col min="4609" max="4609" width="51.140625" style="506" customWidth="1"/>
    <col min="4610" max="4623" width="9.85546875" style="506" customWidth="1"/>
    <col min="4624" max="4624" width="12.7109375" style="506" customWidth="1"/>
    <col min="4625" max="4625" width="9.85546875" style="506" customWidth="1"/>
    <col min="4626" max="4864" width="9.140625" style="506"/>
    <col min="4865" max="4865" width="51.140625" style="506" customWidth="1"/>
    <col min="4866" max="4879" width="9.85546875" style="506" customWidth="1"/>
    <col min="4880" max="4880" width="12.7109375" style="506" customWidth="1"/>
    <col min="4881" max="4881" width="9.85546875" style="506" customWidth="1"/>
    <col min="4882" max="5120" width="9.140625" style="506"/>
    <col min="5121" max="5121" width="51.140625" style="506" customWidth="1"/>
    <col min="5122" max="5135" width="9.85546875" style="506" customWidth="1"/>
    <col min="5136" max="5136" width="12.7109375" style="506" customWidth="1"/>
    <col min="5137" max="5137" width="9.85546875" style="506" customWidth="1"/>
    <col min="5138" max="5376" width="9.140625" style="506"/>
    <col min="5377" max="5377" width="51.140625" style="506" customWidth="1"/>
    <col min="5378" max="5391" width="9.85546875" style="506" customWidth="1"/>
    <col min="5392" max="5392" width="12.7109375" style="506" customWidth="1"/>
    <col min="5393" max="5393" width="9.85546875" style="506" customWidth="1"/>
    <col min="5394" max="5632" width="9.140625" style="506"/>
    <col min="5633" max="5633" width="51.140625" style="506" customWidth="1"/>
    <col min="5634" max="5647" width="9.85546875" style="506" customWidth="1"/>
    <col min="5648" max="5648" width="12.7109375" style="506" customWidth="1"/>
    <col min="5649" max="5649" width="9.85546875" style="506" customWidth="1"/>
    <col min="5650" max="5888" width="9.140625" style="506"/>
    <col min="5889" max="5889" width="51.140625" style="506" customWidth="1"/>
    <col min="5890" max="5903" width="9.85546875" style="506" customWidth="1"/>
    <col min="5904" max="5904" width="12.7109375" style="506" customWidth="1"/>
    <col min="5905" max="5905" width="9.85546875" style="506" customWidth="1"/>
    <col min="5906" max="6144" width="9.140625" style="506"/>
    <col min="6145" max="6145" width="51.140625" style="506" customWidth="1"/>
    <col min="6146" max="6159" width="9.85546875" style="506" customWidth="1"/>
    <col min="6160" max="6160" width="12.7109375" style="506" customWidth="1"/>
    <col min="6161" max="6161" width="9.85546875" style="506" customWidth="1"/>
    <col min="6162" max="6400" width="9.140625" style="506"/>
    <col min="6401" max="6401" width="51.140625" style="506" customWidth="1"/>
    <col min="6402" max="6415" width="9.85546875" style="506" customWidth="1"/>
    <col min="6416" max="6416" width="12.7109375" style="506" customWidth="1"/>
    <col min="6417" max="6417" width="9.85546875" style="506" customWidth="1"/>
    <col min="6418" max="6656" width="9.140625" style="506"/>
    <col min="6657" max="6657" width="51.140625" style="506" customWidth="1"/>
    <col min="6658" max="6671" width="9.85546875" style="506" customWidth="1"/>
    <col min="6672" max="6672" width="12.7109375" style="506" customWidth="1"/>
    <col min="6673" max="6673" width="9.85546875" style="506" customWidth="1"/>
    <col min="6674" max="6912" width="9.140625" style="506"/>
    <col min="6913" max="6913" width="51.140625" style="506" customWidth="1"/>
    <col min="6914" max="6927" width="9.85546875" style="506" customWidth="1"/>
    <col min="6928" max="6928" width="12.7109375" style="506" customWidth="1"/>
    <col min="6929" max="6929" width="9.85546875" style="506" customWidth="1"/>
    <col min="6930" max="7168" width="9.140625" style="506"/>
    <col min="7169" max="7169" width="51.140625" style="506" customWidth="1"/>
    <col min="7170" max="7183" width="9.85546875" style="506" customWidth="1"/>
    <col min="7184" max="7184" width="12.7109375" style="506" customWidth="1"/>
    <col min="7185" max="7185" width="9.85546875" style="506" customWidth="1"/>
    <col min="7186" max="7424" width="9.140625" style="506"/>
    <col min="7425" max="7425" width="51.140625" style="506" customWidth="1"/>
    <col min="7426" max="7439" width="9.85546875" style="506" customWidth="1"/>
    <col min="7440" max="7440" width="12.7109375" style="506" customWidth="1"/>
    <col min="7441" max="7441" width="9.85546875" style="506" customWidth="1"/>
    <col min="7442" max="7680" width="9.140625" style="506"/>
    <col min="7681" max="7681" width="51.140625" style="506" customWidth="1"/>
    <col min="7682" max="7695" width="9.85546875" style="506" customWidth="1"/>
    <col min="7696" max="7696" width="12.7109375" style="506" customWidth="1"/>
    <col min="7697" max="7697" width="9.85546875" style="506" customWidth="1"/>
    <col min="7698" max="7936" width="9.140625" style="506"/>
    <col min="7937" max="7937" width="51.140625" style="506" customWidth="1"/>
    <col min="7938" max="7951" width="9.85546875" style="506" customWidth="1"/>
    <col min="7952" max="7952" width="12.7109375" style="506" customWidth="1"/>
    <col min="7953" max="7953" width="9.85546875" style="506" customWidth="1"/>
    <col min="7954" max="8192" width="9.140625" style="506"/>
    <col min="8193" max="8193" width="51.140625" style="506" customWidth="1"/>
    <col min="8194" max="8207" width="9.85546875" style="506" customWidth="1"/>
    <col min="8208" max="8208" width="12.7109375" style="506" customWidth="1"/>
    <col min="8209" max="8209" width="9.85546875" style="506" customWidth="1"/>
    <col min="8210" max="8448" width="9.140625" style="506"/>
    <col min="8449" max="8449" width="51.140625" style="506" customWidth="1"/>
    <col min="8450" max="8463" width="9.85546875" style="506" customWidth="1"/>
    <col min="8464" max="8464" width="12.7109375" style="506" customWidth="1"/>
    <col min="8465" max="8465" width="9.85546875" style="506" customWidth="1"/>
    <col min="8466" max="8704" width="9.140625" style="506"/>
    <col min="8705" max="8705" width="51.140625" style="506" customWidth="1"/>
    <col min="8706" max="8719" width="9.85546875" style="506" customWidth="1"/>
    <col min="8720" max="8720" width="12.7109375" style="506" customWidth="1"/>
    <col min="8721" max="8721" width="9.85546875" style="506" customWidth="1"/>
    <col min="8722" max="8960" width="9.140625" style="506"/>
    <col min="8961" max="8961" width="51.140625" style="506" customWidth="1"/>
    <col min="8962" max="8975" width="9.85546875" style="506" customWidth="1"/>
    <col min="8976" max="8976" width="12.7109375" style="506" customWidth="1"/>
    <col min="8977" max="8977" width="9.85546875" style="506" customWidth="1"/>
    <col min="8978" max="9216" width="9.140625" style="506"/>
    <col min="9217" max="9217" width="51.140625" style="506" customWidth="1"/>
    <col min="9218" max="9231" width="9.85546875" style="506" customWidth="1"/>
    <col min="9232" max="9232" width="12.7109375" style="506" customWidth="1"/>
    <col min="9233" max="9233" width="9.85546875" style="506" customWidth="1"/>
    <col min="9234" max="9472" width="9.140625" style="506"/>
    <col min="9473" max="9473" width="51.140625" style="506" customWidth="1"/>
    <col min="9474" max="9487" width="9.85546875" style="506" customWidth="1"/>
    <col min="9488" max="9488" width="12.7109375" style="506" customWidth="1"/>
    <col min="9489" max="9489" width="9.85546875" style="506" customWidth="1"/>
    <col min="9490" max="9728" width="9.140625" style="506"/>
    <col min="9729" max="9729" width="51.140625" style="506" customWidth="1"/>
    <col min="9730" max="9743" width="9.85546875" style="506" customWidth="1"/>
    <col min="9744" max="9744" width="12.7109375" style="506" customWidth="1"/>
    <col min="9745" max="9745" width="9.85546875" style="506" customWidth="1"/>
    <col min="9746" max="9984" width="9.140625" style="506"/>
    <col min="9985" max="9985" width="51.140625" style="506" customWidth="1"/>
    <col min="9986" max="9999" width="9.85546875" style="506" customWidth="1"/>
    <col min="10000" max="10000" width="12.7109375" style="506" customWidth="1"/>
    <col min="10001" max="10001" width="9.85546875" style="506" customWidth="1"/>
    <col min="10002" max="10240" width="9.140625" style="506"/>
    <col min="10241" max="10241" width="51.140625" style="506" customWidth="1"/>
    <col min="10242" max="10255" width="9.85546875" style="506" customWidth="1"/>
    <col min="10256" max="10256" width="12.7109375" style="506" customWidth="1"/>
    <col min="10257" max="10257" width="9.85546875" style="506" customWidth="1"/>
    <col min="10258" max="10496" width="9.140625" style="506"/>
    <col min="10497" max="10497" width="51.140625" style="506" customWidth="1"/>
    <col min="10498" max="10511" width="9.85546875" style="506" customWidth="1"/>
    <col min="10512" max="10512" width="12.7109375" style="506" customWidth="1"/>
    <col min="10513" max="10513" width="9.85546875" style="506" customWidth="1"/>
    <col min="10514" max="10752" width="9.140625" style="506"/>
    <col min="10753" max="10753" width="51.140625" style="506" customWidth="1"/>
    <col min="10754" max="10767" width="9.85546875" style="506" customWidth="1"/>
    <col min="10768" max="10768" width="12.7109375" style="506" customWidth="1"/>
    <col min="10769" max="10769" width="9.85546875" style="506" customWidth="1"/>
    <col min="10770" max="11008" width="9.140625" style="506"/>
    <col min="11009" max="11009" width="51.140625" style="506" customWidth="1"/>
    <col min="11010" max="11023" width="9.85546875" style="506" customWidth="1"/>
    <col min="11024" max="11024" width="12.7109375" style="506" customWidth="1"/>
    <col min="11025" max="11025" width="9.85546875" style="506" customWidth="1"/>
    <col min="11026" max="11264" width="9.140625" style="506"/>
    <col min="11265" max="11265" width="51.140625" style="506" customWidth="1"/>
    <col min="11266" max="11279" width="9.85546875" style="506" customWidth="1"/>
    <col min="11280" max="11280" width="12.7109375" style="506" customWidth="1"/>
    <col min="11281" max="11281" width="9.85546875" style="506" customWidth="1"/>
    <col min="11282" max="11520" width="9.140625" style="506"/>
    <col min="11521" max="11521" width="51.140625" style="506" customWidth="1"/>
    <col min="11522" max="11535" width="9.85546875" style="506" customWidth="1"/>
    <col min="11536" max="11536" width="12.7109375" style="506" customWidth="1"/>
    <col min="11537" max="11537" width="9.85546875" style="506" customWidth="1"/>
    <col min="11538" max="11776" width="9.140625" style="506"/>
    <col min="11777" max="11777" width="51.140625" style="506" customWidth="1"/>
    <col min="11778" max="11791" width="9.85546875" style="506" customWidth="1"/>
    <col min="11792" max="11792" width="12.7109375" style="506" customWidth="1"/>
    <col min="11793" max="11793" width="9.85546875" style="506" customWidth="1"/>
    <col min="11794" max="12032" width="9.140625" style="506"/>
    <col min="12033" max="12033" width="51.140625" style="506" customWidth="1"/>
    <col min="12034" max="12047" width="9.85546875" style="506" customWidth="1"/>
    <col min="12048" max="12048" width="12.7109375" style="506" customWidth="1"/>
    <col min="12049" max="12049" width="9.85546875" style="506" customWidth="1"/>
    <col min="12050" max="12288" width="9.140625" style="506"/>
    <col min="12289" max="12289" width="51.140625" style="506" customWidth="1"/>
    <col min="12290" max="12303" width="9.85546875" style="506" customWidth="1"/>
    <col min="12304" max="12304" width="12.7109375" style="506" customWidth="1"/>
    <col min="12305" max="12305" width="9.85546875" style="506" customWidth="1"/>
    <col min="12306" max="12544" width="9.140625" style="506"/>
    <col min="12545" max="12545" width="51.140625" style="506" customWidth="1"/>
    <col min="12546" max="12559" width="9.85546875" style="506" customWidth="1"/>
    <col min="12560" max="12560" width="12.7109375" style="506" customWidth="1"/>
    <col min="12561" max="12561" width="9.85546875" style="506" customWidth="1"/>
    <col min="12562" max="12800" width="9.140625" style="506"/>
    <col min="12801" max="12801" width="51.140625" style="506" customWidth="1"/>
    <col min="12802" max="12815" width="9.85546875" style="506" customWidth="1"/>
    <col min="12816" max="12816" width="12.7109375" style="506" customWidth="1"/>
    <col min="12817" max="12817" width="9.85546875" style="506" customWidth="1"/>
    <col min="12818" max="13056" width="9.140625" style="506"/>
    <col min="13057" max="13057" width="51.140625" style="506" customWidth="1"/>
    <col min="13058" max="13071" width="9.85546875" style="506" customWidth="1"/>
    <col min="13072" max="13072" width="12.7109375" style="506" customWidth="1"/>
    <col min="13073" max="13073" width="9.85546875" style="506" customWidth="1"/>
    <col min="13074" max="13312" width="9.140625" style="506"/>
    <col min="13313" max="13313" width="51.140625" style="506" customWidth="1"/>
    <col min="13314" max="13327" width="9.85546875" style="506" customWidth="1"/>
    <col min="13328" max="13328" width="12.7109375" style="506" customWidth="1"/>
    <col min="13329" max="13329" width="9.85546875" style="506" customWidth="1"/>
    <col min="13330" max="13568" width="9.140625" style="506"/>
    <col min="13569" max="13569" width="51.140625" style="506" customWidth="1"/>
    <col min="13570" max="13583" width="9.85546875" style="506" customWidth="1"/>
    <col min="13584" max="13584" width="12.7109375" style="506" customWidth="1"/>
    <col min="13585" max="13585" width="9.85546875" style="506" customWidth="1"/>
    <col min="13586" max="13824" width="9.140625" style="506"/>
    <col min="13825" max="13825" width="51.140625" style="506" customWidth="1"/>
    <col min="13826" max="13839" width="9.85546875" style="506" customWidth="1"/>
    <col min="13840" max="13840" width="12.7109375" style="506" customWidth="1"/>
    <col min="13841" max="13841" width="9.85546875" style="506" customWidth="1"/>
    <col min="13842" max="14080" width="9.140625" style="506"/>
    <col min="14081" max="14081" width="51.140625" style="506" customWidth="1"/>
    <col min="14082" max="14095" width="9.85546875" style="506" customWidth="1"/>
    <col min="14096" max="14096" width="12.7109375" style="506" customWidth="1"/>
    <col min="14097" max="14097" width="9.85546875" style="506" customWidth="1"/>
    <col min="14098" max="14336" width="9.140625" style="506"/>
    <col min="14337" max="14337" width="51.140625" style="506" customWidth="1"/>
    <col min="14338" max="14351" width="9.85546875" style="506" customWidth="1"/>
    <col min="14352" max="14352" width="12.7109375" style="506" customWidth="1"/>
    <col min="14353" max="14353" width="9.85546875" style="506" customWidth="1"/>
    <col min="14354" max="14592" width="9.140625" style="506"/>
    <col min="14593" max="14593" width="51.140625" style="506" customWidth="1"/>
    <col min="14594" max="14607" width="9.85546875" style="506" customWidth="1"/>
    <col min="14608" max="14608" width="12.7109375" style="506" customWidth="1"/>
    <col min="14609" max="14609" width="9.85546875" style="506" customWidth="1"/>
    <col min="14610" max="14848" width="9.140625" style="506"/>
    <col min="14849" max="14849" width="51.140625" style="506" customWidth="1"/>
    <col min="14850" max="14863" width="9.85546875" style="506" customWidth="1"/>
    <col min="14864" max="14864" width="12.7109375" style="506" customWidth="1"/>
    <col min="14865" max="14865" width="9.85546875" style="506" customWidth="1"/>
    <col min="14866" max="15104" width="9.140625" style="506"/>
    <col min="15105" max="15105" width="51.140625" style="506" customWidth="1"/>
    <col min="15106" max="15119" width="9.85546875" style="506" customWidth="1"/>
    <col min="15120" max="15120" width="12.7109375" style="506" customWidth="1"/>
    <col min="15121" max="15121" width="9.85546875" style="506" customWidth="1"/>
    <col min="15122" max="15360" width="9.140625" style="506"/>
    <col min="15361" max="15361" width="51.140625" style="506" customWidth="1"/>
    <col min="15362" max="15375" width="9.85546875" style="506" customWidth="1"/>
    <col min="15376" max="15376" width="12.7109375" style="506" customWidth="1"/>
    <col min="15377" max="15377" width="9.85546875" style="506" customWidth="1"/>
    <col min="15378" max="15616" width="9.140625" style="506"/>
    <col min="15617" max="15617" width="51.140625" style="506" customWidth="1"/>
    <col min="15618" max="15631" width="9.85546875" style="506" customWidth="1"/>
    <col min="15632" max="15632" width="12.7109375" style="506" customWidth="1"/>
    <col min="15633" max="15633" width="9.85546875" style="506" customWidth="1"/>
    <col min="15634" max="15872" width="9.140625" style="506"/>
    <col min="15873" max="15873" width="51.140625" style="506" customWidth="1"/>
    <col min="15874" max="15887" width="9.85546875" style="506" customWidth="1"/>
    <col min="15888" max="15888" width="12.7109375" style="506" customWidth="1"/>
    <col min="15889" max="15889" width="9.85546875" style="506" customWidth="1"/>
    <col min="15890" max="16128" width="9.140625" style="506"/>
    <col min="16129" max="16129" width="51.140625" style="506" customWidth="1"/>
    <col min="16130" max="16143" width="9.85546875" style="506" customWidth="1"/>
    <col min="16144" max="16144" width="12.7109375" style="506" customWidth="1"/>
    <col min="16145" max="16145" width="9.85546875" style="506" customWidth="1"/>
    <col min="16146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</row>
    <row r="2" spans="1:26" s="1" customFormat="1" ht="39" customHeight="1">
      <c r="A2" s="763" t="s">
        <v>618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</row>
    <row r="3" spans="1:26" s="1" customFormat="1" ht="20.25" customHeight="1">
      <c r="A3" s="763" t="s">
        <v>161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</row>
    <row r="5" spans="1:26" s="36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26" ht="7.5" customHeight="1">
      <c r="A6" s="137"/>
    </row>
    <row r="7" spans="1:26" ht="0.7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140"/>
      <c r="P7" s="140"/>
      <c r="Q7" s="141"/>
    </row>
    <row r="8" spans="1:26" ht="37.5" customHeight="1">
      <c r="A8" s="169" t="s">
        <v>162</v>
      </c>
      <c r="B8" s="169" t="s">
        <v>47</v>
      </c>
      <c r="C8" s="169" t="s">
        <v>53</v>
      </c>
      <c r="D8" s="169" t="s">
        <v>48</v>
      </c>
      <c r="E8" s="169" t="s">
        <v>52</v>
      </c>
      <c r="F8" s="169" t="s">
        <v>49</v>
      </c>
      <c r="G8" s="169" t="s">
        <v>56</v>
      </c>
      <c r="H8" s="169" t="s">
        <v>54</v>
      </c>
      <c r="I8" s="169" t="s">
        <v>55</v>
      </c>
      <c r="J8" s="169" t="s">
        <v>50</v>
      </c>
      <c r="K8" s="169" t="s">
        <v>51</v>
      </c>
      <c r="L8" s="169" t="s">
        <v>58</v>
      </c>
      <c r="M8" s="169" t="s">
        <v>59</v>
      </c>
      <c r="N8" s="169" t="s">
        <v>620</v>
      </c>
      <c r="O8" s="169" t="s">
        <v>619</v>
      </c>
      <c r="P8" s="170" t="s">
        <v>45</v>
      </c>
      <c r="Q8" s="171" t="s">
        <v>11</v>
      </c>
      <c r="Y8" s="506">
        <v>1</v>
      </c>
      <c r="Z8" s="506">
        <v>1</v>
      </c>
    </row>
    <row r="9" spans="1:26" ht="42.75" customHeight="1">
      <c r="A9" s="145" t="s">
        <v>163</v>
      </c>
      <c r="B9" s="145">
        <v>762024.21912100003</v>
      </c>
      <c r="C9" s="146">
        <v>752165.6844118</v>
      </c>
      <c r="D9" s="146">
        <v>639125.47283099999</v>
      </c>
      <c r="E9" s="146">
        <v>808600.09264339996</v>
      </c>
      <c r="F9" s="146">
        <v>448448.6253666</v>
      </c>
      <c r="G9" s="146">
        <v>966554.55252100003</v>
      </c>
      <c r="H9" s="145">
        <v>709858.37865079998</v>
      </c>
      <c r="I9" s="145">
        <v>408807.74397060002</v>
      </c>
      <c r="J9" s="145">
        <v>27204.634882800001</v>
      </c>
      <c r="K9" s="145">
        <v>3960</v>
      </c>
      <c r="L9" s="145">
        <v>1006724.5181108001</v>
      </c>
      <c r="M9" s="145">
        <v>272049.93466000003</v>
      </c>
      <c r="N9" s="145">
        <v>1420119.0857646</v>
      </c>
      <c r="O9" s="145">
        <v>1166193.2455378</v>
      </c>
      <c r="P9" s="145">
        <f t="shared" ref="P9:P27" si="0">SUM(B9:O9)</f>
        <v>9391836.1884722002</v>
      </c>
      <c r="Q9" s="172">
        <f>+P9/$P$27</f>
        <v>9.3021011686219374E-2</v>
      </c>
    </row>
    <row r="10" spans="1:26" ht="27" customHeight="1">
      <c r="A10" s="145" t="s">
        <v>164</v>
      </c>
      <c r="B10" s="145">
        <v>755.35819759999993</v>
      </c>
      <c r="C10" s="146">
        <v>9515.4565306000004</v>
      </c>
      <c r="D10" s="146">
        <v>12964.934732000002</v>
      </c>
      <c r="E10" s="146">
        <v>19208.8956306</v>
      </c>
      <c r="F10" s="146">
        <v>767.07523000000003</v>
      </c>
      <c r="G10" s="146">
        <v>88642.968229000006</v>
      </c>
      <c r="H10" s="145">
        <v>13717.6175864</v>
      </c>
      <c r="I10" s="145">
        <v>3506.4267431999997</v>
      </c>
      <c r="J10" s="145">
        <v>0</v>
      </c>
      <c r="K10" s="145">
        <v>0</v>
      </c>
      <c r="L10" s="145">
        <v>14973.254556399999</v>
      </c>
      <c r="M10" s="145">
        <v>1871.09411</v>
      </c>
      <c r="N10" s="145">
        <v>5652.0632000000005</v>
      </c>
      <c r="O10" s="145">
        <v>25264.095550000002</v>
      </c>
      <c r="P10" s="145">
        <f t="shared" si="0"/>
        <v>196839.24029580003</v>
      </c>
      <c r="Q10" s="172">
        <f t="shared" ref="Q10:Q27" si="1">+P10/$P$27</f>
        <v>1.9495852466354328E-3</v>
      </c>
    </row>
    <row r="11" spans="1:26" ht="27" customHeight="1">
      <c r="A11" s="145" t="s">
        <v>165</v>
      </c>
      <c r="B11" s="145">
        <v>26653.02378</v>
      </c>
      <c r="C11" s="146">
        <v>52331.375269199998</v>
      </c>
      <c r="D11" s="146">
        <v>24836.7459136</v>
      </c>
      <c r="E11" s="146">
        <v>60070.8315716</v>
      </c>
      <c r="F11" s="146">
        <v>106322.40057680001</v>
      </c>
      <c r="G11" s="146">
        <v>371803.1396158</v>
      </c>
      <c r="H11" s="145">
        <v>28129.076567399999</v>
      </c>
      <c r="I11" s="145">
        <v>1331.796</v>
      </c>
      <c r="J11" s="145">
        <v>0</v>
      </c>
      <c r="K11" s="145">
        <v>0</v>
      </c>
      <c r="L11" s="145">
        <v>235.38473999999999</v>
      </c>
      <c r="M11" s="145">
        <v>2285.8319000000001</v>
      </c>
      <c r="N11" s="145">
        <v>39057.667512</v>
      </c>
      <c r="O11" s="145">
        <v>669.67247999999995</v>
      </c>
      <c r="P11" s="145">
        <f t="shared" si="0"/>
        <v>713726.9459263999</v>
      </c>
      <c r="Q11" s="172">
        <f t="shared" si="1"/>
        <v>7.0690758703053401E-3</v>
      </c>
    </row>
    <row r="12" spans="1:26" ht="27" customHeight="1">
      <c r="A12" s="145" t="s">
        <v>166</v>
      </c>
      <c r="B12" s="145">
        <v>64141.890003599998</v>
      </c>
      <c r="C12" s="146">
        <v>44238.8565982</v>
      </c>
      <c r="D12" s="146">
        <v>16849.956344999999</v>
      </c>
      <c r="E12" s="146">
        <v>112107.4621836</v>
      </c>
      <c r="F12" s="146">
        <v>37093.142924200001</v>
      </c>
      <c r="G12" s="146">
        <v>12435.3615018</v>
      </c>
      <c r="H12" s="145">
        <v>55500.388660600001</v>
      </c>
      <c r="I12" s="145">
        <v>42149.360807600002</v>
      </c>
      <c r="J12" s="145">
        <v>0</v>
      </c>
      <c r="K12" s="145">
        <v>0</v>
      </c>
      <c r="L12" s="145">
        <v>45606.927649999998</v>
      </c>
      <c r="M12" s="145">
        <v>12422.22514</v>
      </c>
      <c r="N12" s="145">
        <v>15283.29564</v>
      </c>
      <c r="O12" s="145">
        <v>63481.552913400003</v>
      </c>
      <c r="P12" s="145">
        <f t="shared" si="0"/>
        <v>521310.42036800005</v>
      </c>
      <c r="Q12" s="172">
        <f t="shared" si="1"/>
        <v>5.1632951993691185E-3</v>
      </c>
    </row>
    <row r="13" spans="1:26" ht="27" customHeight="1">
      <c r="A13" s="145" t="s">
        <v>167</v>
      </c>
      <c r="B13" s="145">
        <v>2562651.5852132002</v>
      </c>
      <c r="C13" s="146">
        <v>1988095.7220381999</v>
      </c>
      <c r="D13" s="146">
        <v>2079769.3461445998</v>
      </c>
      <c r="E13" s="146">
        <v>2420536.6108655999</v>
      </c>
      <c r="F13" s="146">
        <v>2435000.0427053999</v>
      </c>
      <c r="G13" s="146">
        <v>1110350.0063234</v>
      </c>
      <c r="H13" s="145">
        <v>1062850.5514720001</v>
      </c>
      <c r="I13" s="145">
        <v>1961123.1754119999</v>
      </c>
      <c r="J13" s="145">
        <v>37009.456047600004</v>
      </c>
      <c r="K13" s="145">
        <v>78565.219551400005</v>
      </c>
      <c r="L13" s="145">
        <v>1223649.6820274</v>
      </c>
      <c r="M13" s="145">
        <v>247652.4732262</v>
      </c>
      <c r="N13" s="145">
        <v>1769804.9913722</v>
      </c>
      <c r="O13" s="145">
        <v>853889.91471839999</v>
      </c>
      <c r="P13" s="145">
        <f t="shared" si="0"/>
        <v>19830948.777117603</v>
      </c>
      <c r="Q13" s="172">
        <f t="shared" si="1"/>
        <v>0.19641472454654862</v>
      </c>
    </row>
    <row r="14" spans="1:26" ht="27" customHeight="1">
      <c r="A14" s="145" t="s">
        <v>168</v>
      </c>
      <c r="B14" s="145">
        <v>75868.969360200004</v>
      </c>
      <c r="C14" s="146">
        <v>357725.26603140001</v>
      </c>
      <c r="D14" s="146">
        <v>88462.918530200011</v>
      </c>
      <c r="E14" s="146">
        <v>162233.28795539998</v>
      </c>
      <c r="F14" s="146">
        <v>272557.50844000001</v>
      </c>
      <c r="G14" s="146">
        <v>96371.770343799988</v>
      </c>
      <c r="H14" s="145">
        <v>8397.7519350000002</v>
      </c>
      <c r="I14" s="145">
        <v>4449.5360300000002</v>
      </c>
      <c r="J14" s="145">
        <v>0</v>
      </c>
      <c r="K14" s="145">
        <v>6900</v>
      </c>
      <c r="L14" s="145">
        <v>0</v>
      </c>
      <c r="M14" s="145">
        <v>2092.86643</v>
      </c>
      <c r="N14" s="145">
        <v>105903.55065999999</v>
      </c>
      <c r="O14" s="145">
        <v>621.03631999999993</v>
      </c>
      <c r="P14" s="145">
        <f t="shared" si="0"/>
        <v>1181584.4620360001</v>
      </c>
      <c r="Q14" s="172">
        <f t="shared" si="1"/>
        <v>1.1702949225862271E-2</v>
      </c>
    </row>
    <row r="15" spans="1:26" ht="27" customHeight="1">
      <c r="A15" s="145" t="s">
        <v>108</v>
      </c>
      <c r="B15" s="145">
        <v>1064540.7874654001</v>
      </c>
      <c r="C15" s="146">
        <v>743369.28971739998</v>
      </c>
      <c r="D15" s="146">
        <v>752339.80104120006</v>
      </c>
      <c r="E15" s="146">
        <v>1269476.8875488001</v>
      </c>
      <c r="F15" s="146">
        <v>254549.61426080001</v>
      </c>
      <c r="G15" s="146">
        <v>381812.32232500002</v>
      </c>
      <c r="H15" s="145">
        <v>425451.046088</v>
      </c>
      <c r="I15" s="145">
        <v>683738.92421959992</v>
      </c>
      <c r="J15" s="145">
        <v>37.615790000000004</v>
      </c>
      <c r="K15" s="145">
        <v>771.75</v>
      </c>
      <c r="L15" s="145">
        <v>161604.7475228</v>
      </c>
      <c r="M15" s="145">
        <v>164417.40832339998</v>
      </c>
      <c r="N15" s="145">
        <v>479693.12469760003</v>
      </c>
      <c r="O15" s="145">
        <v>119981.2394048</v>
      </c>
      <c r="P15" s="145">
        <f t="shared" si="0"/>
        <v>6501784.5584048005</v>
      </c>
      <c r="Q15" s="172">
        <f t="shared" si="1"/>
        <v>6.4396627587159694E-2</v>
      </c>
    </row>
    <row r="16" spans="1:26" ht="27" customHeight="1">
      <c r="A16" s="145" t="s">
        <v>169</v>
      </c>
      <c r="B16" s="145">
        <v>2294983.4374601999</v>
      </c>
      <c r="C16" s="146">
        <v>1873525.0694145998</v>
      </c>
      <c r="D16" s="146">
        <v>3058274.0149597996</v>
      </c>
      <c r="E16" s="146">
        <v>2035264.8577930001</v>
      </c>
      <c r="F16" s="146">
        <v>2925344.7663699999</v>
      </c>
      <c r="G16" s="146">
        <v>1641166.7299929999</v>
      </c>
      <c r="H16" s="145">
        <v>1819268.6129826</v>
      </c>
      <c r="I16" s="145">
        <v>2794491.0841025999</v>
      </c>
      <c r="J16" s="145">
        <v>15582.5292224</v>
      </c>
      <c r="K16" s="145">
        <v>110073.13255720001</v>
      </c>
      <c r="L16" s="145">
        <v>2408419.0682890001</v>
      </c>
      <c r="M16" s="145">
        <v>518135.91354340001</v>
      </c>
      <c r="N16" s="145">
        <v>2509627.8666044003</v>
      </c>
      <c r="O16" s="145">
        <v>2176017.2950704005</v>
      </c>
      <c r="P16" s="145">
        <f t="shared" si="0"/>
        <v>26180174.378362596</v>
      </c>
      <c r="Q16" s="172">
        <f t="shared" si="1"/>
        <v>0.25930033892478771</v>
      </c>
    </row>
    <row r="17" spans="1:23" ht="27" customHeight="1">
      <c r="A17" s="145" t="s">
        <v>170</v>
      </c>
      <c r="B17" s="145">
        <v>319908.0810982</v>
      </c>
      <c r="C17" s="146">
        <v>351562.4237248</v>
      </c>
      <c r="D17" s="146">
        <v>323675.7893378</v>
      </c>
      <c r="E17" s="146">
        <v>354354.03687699995</v>
      </c>
      <c r="F17" s="146">
        <v>218377.12571299999</v>
      </c>
      <c r="G17" s="146">
        <v>69786.407900599996</v>
      </c>
      <c r="H17" s="145">
        <v>218962.15596160002</v>
      </c>
      <c r="I17" s="145">
        <v>605919.84952460008</v>
      </c>
      <c r="J17" s="145">
        <v>0</v>
      </c>
      <c r="K17" s="145">
        <v>0</v>
      </c>
      <c r="L17" s="145">
        <v>484899.3353028</v>
      </c>
      <c r="M17" s="145">
        <v>78505.514219999997</v>
      </c>
      <c r="N17" s="145">
        <v>228381.46728360001</v>
      </c>
      <c r="O17" s="145">
        <v>332459.78750500001</v>
      </c>
      <c r="P17" s="145">
        <f t="shared" si="0"/>
        <v>3586791.9744489994</v>
      </c>
      <c r="Q17" s="172">
        <f t="shared" si="1"/>
        <v>3.5525216951801802E-2</v>
      </c>
    </row>
    <row r="18" spans="1:23" ht="27" customHeight="1">
      <c r="A18" s="145" t="s">
        <v>171</v>
      </c>
      <c r="B18" s="145">
        <v>420121.29875779996</v>
      </c>
      <c r="C18" s="146">
        <v>904401.69651559996</v>
      </c>
      <c r="D18" s="146">
        <v>651529.86849039991</v>
      </c>
      <c r="E18" s="146">
        <v>488324.49620459997</v>
      </c>
      <c r="F18" s="146">
        <v>422060.4366672</v>
      </c>
      <c r="G18" s="146">
        <v>342572.98575220001</v>
      </c>
      <c r="H18" s="145">
        <v>605916.94016480003</v>
      </c>
      <c r="I18" s="145">
        <v>1023165.8961244</v>
      </c>
      <c r="J18" s="145">
        <v>0</v>
      </c>
      <c r="K18" s="145">
        <v>6700</v>
      </c>
      <c r="L18" s="145">
        <v>1245767.104516</v>
      </c>
      <c r="M18" s="145">
        <v>291309.54968880001</v>
      </c>
      <c r="N18" s="145">
        <v>908441.99628999992</v>
      </c>
      <c r="O18" s="145">
        <v>775154.67779560003</v>
      </c>
      <c r="P18" s="145">
        <f t="shared" si="0"/>
        <v>8085466.9469673997</v>
      </c>
      <c r="Q18" s="172">
        <f t="shared" si="1"/>
        <v>8.0082137323217562E-2</v>
      </c>
    </row>
    <row r="19" spans="1:23" ht="27" customHeight="1">
      <c r="A19" s="145" t="s">
        <v>172</v>
      </c>
      <c r="B19" s="145">
        <v>357363.37008639995</v>
      </c>
      <c r="C19" s="146">
        <v>370739.63755059999</v>
      </c>
      <c r="D19" s="146">
        <v>60284.520550399997</v>
      </c>
      <c r="E19" s="146">
        <v>275937.281457</v>
      </c>
      <c r="F19" s="146">
        <v>153423.255194</v>
      </c>
      <c r="G19" s="146">
        <v>211593.86256420001</v>
      </c>
      <c r="H19" s="145">
        <v>92172.275725</v>
      </c>
      <c r="I19" s="145">
        <v>9930.0905965999991</v>
      </c>
      <c r="J19" s="145">
        <v>0</v>
      </c>
      <c r="K19" s="145">
        <v>0</v>
      </c>
      <c r="L19" s="145">
        <v>35431.889604999997</v>
      </c>
      <c r="M19" s="145">
        <v>45613.198509999995</v>
      </c>
      <c r="N19" s="145">
        <v>35530.072312600001</v>
      </c>
      <c r="O19" s="145">
        <v>9488.8092763999994</v>
      </c>
      <c r="P19" s="145">
        <f t="shared" si="0"/>
        <v>1657508.2634281998</v>
      </c>
      <c r="Q19" s="172">
        <f t="shared" si="1"/>
        <v>1.6416714734825588E-2</v>
      </c>
    </row>
    <row r="20" spans="1:23" ht="27" customHeight="1">
      <c r="A20" s="145" t="s">
        <v>173</v>
      </c>
      <c r="B20" s="145">
        <v>1083167.8576533999</v>
      </c>
      <c r="C20" s="146">
        <v>1328979.6632395999</v>
      </c>
      <c r="D20" s="146">
        <v>4597503.2316693999</v>
      </c>
      <c r="E20" s="146">
        <v>591933.06192999997</v>
      </c>
      <c r="F20" s="146">
        <v>1309770.3245927999</v>
      </c>
      <c r="G20" s="146">
        <v>501263.45701920002</v>
      </c>
      <c r="H20" s="145">
        <v>407564.00801740005</v>
      </c>
      <c r="I20" s="145">
        <v>248794.0129152</v>
      </c>
      <c r="J20" s="145">
        <v>605.49072000000001</v>
      </c>
      <c r="K20" s="145">
        <v>0</v>
      </c>
      <c r="L20" s="145">
        <v>810811.00878260005</v>
      </c>
      <c r="M20" s="145">
        <v>116551.68760999999</v>
      </c>
      <c r="N20" s="145">
        <v>327031.65799380001</v>
      </c>
      <c r="O20" s="145">
        <v>152149.37731760001</v>
      </c>
      <c r="P20" s="145">
        <f t="shared" si="0"/>
        <v>11476124.839461002</v>
      </c>
      <c r="Q20" s="172">
        <f t="shared" si="1"/>
        <v>0.113664753236893</v>
      </c>
    </row>
    <row r="21" spans="1:23" ht="27" customHeight="1">
      <c r="A21" s="145" t="s">
        <v>174</v>
      </c>
      <c r="B21" s="145">
        <v>98158.60160699999</v>
      </c>
      <c r="C21" s="146">
        <v>652457.38641120004</v>
      </c>
      <c r="D21" s="146">
        <v>1202328.441204</v>
      </c>
      <c r="E21" s="146">
        <v>95557.142192600004</v>
      </c>
      <c r="F21" s="146">
        <v>79813.4379644</v>
      </c>
      <c r="G21" s="146">
        <v>100972.925129</v>
      </c>
      <c r="H21" s="145">
        <v>22592.383227400001</v>
      </c>
      <c r="I21" s="145">
        <v>18979.359736599999</v>
      </c>
      <c r="J21" s="145">
        <v>68.599999999999994</v>
      </c>
      <c r="K21" s="145">
        <v>0</v>
      </c>
      <c r="L21" s="145">
        <v>138313.23035960001</v>
      </c>
      <c r="M21" s="145">
        <v>14021.659799000001</v>
      </c>
      <c r="N21" s="145">
        <v>8081.4767110000003</v>
      </c>
      <c r="O21" s="145">
        <v>18782.3407978</v>
      </c>
      <c r="P21" s="145">
        <f t="shared" si="0"/>
        <v>2450126.9851396</v>
      </c>
      <c r="Q21" s="172">
        <f t="shared" si="1"/>
        <v>2.4267170587700334E-2</v>
      </c>
    </row>
    <row r="22" spans="1:23" ht="27" customHeight="1">
      <c r="A22" s="145" t="s">
        <v>175</v>
      </c>
      <c r="B22" s="145">
        <v>219437.6142252</v>
      </c>
      <c r="C22" s="146">
        <v>705273.89321919996</v>
      </c>
      <c r="D22" s="146">
        <v>63847.566103799996</v>
      </c>
      <c r="E22" s="146">
        <v>82171.463980600005</v>
      </c>
      <c r="F22" s="146">
        <v>59900.902301599999</v>
      </c>
      <c r="G22" s="146">
        <v>162266.22812360001</v>
      </c>
      <c r="H22" s="145">
        <v>82753.649262199993</v>
      </c>
      <c r="I22" s="145">
        <v>51417.015506999996</v>
      </c>
      <c r="J22" s="145">
        <v>27.478840000000002</v>
      </c>
      <c r="K22" s="145">
        <v>0</v>
      </c>
      <c r="L22" s="145">
        <v>83272.280906200001</v>
      </c>
      <c r="M22" s="145">
        <v>24153.59143</v>
      </c>
      <c r="N22" s="145">
        <v>27541.909010000003</v>
      </c>
      <c r="O22" s="145">
        <v>27993.651859599999</v>
      </c>
      <c r="P22" s="145">
        <f t="shared" si="0"/>
        <v>1590057.244769</v>
      </c>
      <c r="Q22" s="172">
        <f t="shared" si="1"/>
        <v>1.5748649207591822E-2</v>
      </c>
    </row>
    <row r="23" spans="1:23" ht="27" customHeight="1">
      <c r="A23" s="145" t="s">
        <v>176</v>
      </c>
      <c r="B23" s="145">
        <v>2756918.0327769998</v>
      </c>
      <c r="C23" s="146">
        <v>676124.22514419991</v>
      </c>
      <c r="D23" s="146">
        <v>618132.26646179997</v>
      </c>
      <c r="E23" s="146">
        <v>403352.77054100001</v>
      </c>
      <c r="F23" s="146">
        <v>1080865.1158934</v>
      </c>
      <c r="G23" s="146">
        <v>214299.12241380001</v>
      </c>
      <c r="H23" s="145">
        <v>188883.81145080001</v>
      </c>
      <c r="I23" s="145">
        <v>330816.45583499997</v>
      </c>
      <c r="J23" s="145">
        <v>1637.71378</v>
      </c>
      <c r="K23" s="145">
        <v>0</v>
      </c>
      <c r="L23" s="145">
        <v>596439.50565260008</v>
      </c>
      <c r="M23" s="145">
        <v>78349.702562599996</v>
      </c>
      <c r="N23" s="145">
        <v>124448.7207736</v>
      </c>
      <c r="O23" s="145">
        <v>161753.9052526</v>
      </c>
      <c r="P23" s="145">
        <f t="shared" si="0"/>
        <v>7232021.3485383997</v>
      </c>
      <c r="Q23" s="172">
        <f t="shared" si="1"/>
        <v>7.162922445379806E-2</v>
      </c>
    </row>
    <row r="24" spans="1:23" ht="27" customHeight="1">
      <c r="A24" s="145" t="s">
        <v>177</v>
      </c>
      <c r="B24" s="145">
        <v>169.50411</v>
      </c>
      <c r="C24" s="146">
        <v>1494.75189</v>
      </c>
      <c r="D24" s="146">
        <v>770.80867000000001</v>
      </c>
      <c r="E24" s="146">
        <v>206.80428940000002</v>
      </c>
      <c r="F24" s="146">
        <v>186.68962999999999</v>
      </c>
      <c r="G24" s="146">
        <v>106.69117999999999</v>
      </c>
      <c r="H24" s="145">
        <v>180.9610376</v>
      </c>
      <c r="I24" s="145">
        <v>7749.6958500000001</v>
      </c>
      <c r="J24" s="145">
        <v>0</v>
      </c>
      <c r="K24" s="145">
        <v>0</v>
      </c>
      <c r="L24" s="145">
        <v>6218.6985199999999</v>
      </c>
      <c r="M24" s="145">
        <v>512.03262219999999</v>
      </c>
      <c r="N24" s="145">
        <v>10.88114</v>
      </c>
      <c r="O24" s="145">
        <v>110.89799959999999</v>
      </c>
      <c r="P24" s="145">
        <f t="shared" si="0"/>
        <v>17718.416938800001</v>
      </c>
      <c r="Q24" s="172">
        <f t="shared" si="1"/>
        <v>1.7549124963960191E-4</v>
      </c>
    </row>
    <row r="25" spans="1:23" ht="27" customHeight="1">
      <c r="A25" s="145" t="s">
        <v>178</v>
      </c>
      <c r="B25" s="145">
        <v>2145.3920542000001</v>
      </c>
      <c r="C25" s="146">
        <v>4850.4654255999994</v>
      </c>
      <c r="D25" s="146">
        <v>68.526390000000006</v>
      </c>
      <c r="E25" s="146">
        <v>12473.272889799999</v>
      </c>
      <c r="F25" s="146">
        <v>9089.6069134000008</v>
      </c>
      <c r="G25" s="146">
        <v>6095.8140067999993</v>
      </c>
      <c r="H25" s="145">
        <v>726.08460519999994</v>
      </c>
      <c r="I25" s="145">
        <v>0</v>
      </c>
      <c r="J25" s="145">
        <v>0</v>
      </c>
      <c r="K25" s="145">
        <v>0</v>
      </c>
      <c r="L25" s="145">
        <v>0</v>
      </c>
      <c r="M25" s="145">
        <v>333.05804999999998</v>
      </c>
      <c r="N25" s="145">
        <v>0</v>
      </c>
      <c r="O25" s="145">
        <v>189.59032000000002</v>
      </c>
      <c r="P25" s="145">
        <f t="shared" si="0"/>
        <v>35971.810655000001</v>
      </c>
      <c r="Q25" s="172">
        <f t="shared" si="1"/>
        <v>3.5628115228631898E-4</v>
      </c>
    </row>
    <row r="26" spans="1:23" s="174" customFormat="1" ht="39" customHeight="1">
      <c r="A26" s="151" t="s">
        <v>179</v>
      </c>
      <c r="B26" s="151">
        <v>17607.995174800002</v>
      </c>
      <c r="C26" s="173">
        <v>78001.80901479999</v>
      </c>
      <c r="D26" s="173">
        <v>94019.755793200005</v>
      </c>
      <c r="E26" s="173">
        <v>12449.378734</v>
      </c>
      <c r="F26" s="173">
        <v>47377.128835399999</v>
      </c>
      <c r="G26" s="173">
        <v>11418.2425134</v>
      </c>
      <c r="H26" s="151">
        <v>11786.4594172</v>
      </c>
      <c r="I26" s="151">
        <v>8800.4173083999995</v>
      </c>
      <c r="J26" s="151">
        <v>6.6314399999999996</v>
      </c>
      <c r="K26" s="151">
        <v>0</v>
      </c>
      <c r="L26" s="151">
        <v>22328.439399999999</v>
      </c>
      <c r="M26" s="151">
        <v>7400.0867668000001</v>
      </c>
      <c r="N26" s="151">
        <v>1400.0847160000001</v>
      </c>
      <c r="O26" s="151">
        <v>2085.5051198000001</v>
      </c>
      <c r="P26" s="151">
        <f t="shared" si="0"/>
        <v>314681.93423379998</v>
      </c>
      <c r="Q26" s="152">
        <f t="shared" si="1"/>
        <v>3.1167528153582713E-3</v>
      </c>
    </row>
    <row r="27" spans="1:23" ht="24" customHeight="1">
      <c r="A27" s="175" t="s">
        <v>40</v>
      </c>
      <c r="B27" s="176">
        <f>SUM(B9:B26)</f>
        <v>12126617.018145198</v>
      </c>
      <c r="C27" s="176">
        <f t="shared" ref="C27:O27" si="2">SUM(C9:C26)</f>
        <v>10894852.672146996</v>
      </c>
      <c r="D27" s="176">
        <f t="shared" si="2"/>
        <v>14284783.965168199</v>
      </c>
      <c r="E27" s="176">
        <f t="shared" si="2"/>
        <v>9204258.635288002</v>
      </c>
      <c r="F27" s="176">
        <f t="shared" si="2"/>
        <v>9860947.1995790005</v>
      </c>
      <c r="G27" s="176">
        <f t="shared" si="2"/>
        <v>6289512.5874555986</v>
      </c>
      <c r="H27" s="176">
        <f t="shared" si="2"/>
        <v>5754712.1528119994</v>
      </c>
      <c r="I27" s="176">
        <f t="shared" si="2"/>
        <v>8205170.8406833997</v>
      </c>
      <c r="J27" s="176">
        <f t="shared" si="2"/>
        <v>82180.150722800012</v>
      </c>
      <c r="K27" s="176">
        <f t="shared" si="2"/>
        <v>206970.10210860003</v>
      </c>
      <c r="L27" s="176">
        <f>SUM(L9:L26)</f>
        <v>8284695.0759411994</v>
      </c>
      <c r="M27" s="176">
        <f>SUM(M9:M26)</f>
        <v>1877677.8285923998</v>
      </c>
      <c r="N27" s="176">
        <f>SUM(N9:N26)</f>
        <v>8006009.9116814006</v>
      </c>
      <c r="O27" s="176">
        <f t="shared" si="2"/>
        <v>5886286.5952388002</v>
      </c>
      <c r="P27" s="176">
        <f t="shared" si="0"/>
        <v>100964674.73556361</v>
      </c>
      <c r="Q27" s="177">
        <f t="shared" si="1"/>
        <v>1</v>
      </c>
    </row>
    <row r="28" spans="1:23" ht="36" customHeight="1">
      <c r="A28" s="178" t="s">
        <v>180</v>
      </c>
      <c r="B28" s="172">
        <f t="shared" ref="B28:P28" si="3">+B27/$P$27</f>
        <v>0.12010752324915619</v>
      </c>
      <c r="C28" s="172">
        <f t="shared" si="3"/>
        <v>0.10790756965920689</v>
      </c>
      <c r="D28" s="172">
        <f t="shared" si="3"/>
        <v>0.1414829890016627</v>
      </c>
      <c r="E28" s="172">
        <f t="shared" si="3"/>
        <v>9.1163158395694915E-2</v>
      </c>
      <c r="F28" s="172">
        <f t="shared" si="3"/>
        <v>9.7667300225606518E-2</v>
      </c>
      <c r="G28" s="172">
        <f t="shared" si="3"/>
        <v>6.2294189566087836E-2</v>
      </c>
      <c r="H28" s="172">
        <f t="shared" si="3"/>
        <v>5.6997283137732634E-2</v>
      </c>
      <c r="I28" s="172">
        <f t="shared" si="3"/>
        <v>8.1267739059958821E-2</v>
      </c>
      <c r="J28" s="172">
        <f t="shared" si="3"/>
        <v>8.1394954163956741E-4</v>
      </c>
      <c r="K28" s="172">
        <f t="shared" si="3"/>
        <v>2.0499259037943226E-3</v>
      </c>
      <c r="L28" s="172">
        <f t="shared" si="3"/>
        <v>8.2055383208430366E-2</v>
      </c>
      <c r="M28" s="172">
        <f t="shared" si="3"/>
        <v>1.8597374116345371E-2</v>
      </c>
      <c r="N28" s="172">
        <f t="shared" si="3"/>
        <v>7.9295158753791131E-2</v>
      </c>
      <c r="O28" s="172">
        <f t="shared" si="3"/>
        <v>5.83004561808926E-2</v>
      </c>
      <c r="P28" s="172">
        <f t="shared" si="3"/>
        <v>1</v>
      </c>
      <c r="Q28" s="172"/>
    </row>
    <row r="29" spans="1:23" ht="14.25" customHeight="1" thickBot="1">
      <c r="A29" s="179"/>
      <c r="B29" s="180"/>
      <c r="C29" s="181"/>
      <c r="D29" s="181"/>
      <c r="E29" s="181"/>
      <c r="F29" s="181"/>
      <c r="G29" s="181"/>
      <c r="H29" s="182"/>
      <c r="I29" s="182"/>
      <c r="J29" s="182"/>
      <c r="K29" s="182"/>
      <c r="L29" s="182"/>
      <c r="M29" s="182"/>
      <c r="N29" s="182"/>
      <c r="O29" s="182"/>
      <c r="P29" s="182"/>
      <c r="Q29" s="183"/>
    </row>
    <row r="30" spans="1:23" ht="15" customHeight="1" thickTop="1">
      <c r="A30" s="598" t="s">
        <v>728</v>
      </c>
      <c r="B30" s="156"/>
      <c r="C30" s="185"/>
      <c r="D30" s="185"/>
      <c r="E30" s="185"/>
      <c r="F30" s="185"/>
      <c r="G30" s="185"/>
      <c r="H30" s="186"/>
      <c r="I30" s="186"/>
      <c r="J30" s="186"/>
      <c r="K30" s="186"/>
      <c r="L30" s="186"/>
      <c r="M30" s="186"/>
      <c r="N30" s="186"/>
      <c r="O30" s="186"/>
      <c r="P30" s="186"/>
      <c r="Q30" s="186"/>
    </row>
    <row r="31" spans="1:23" ht="15" customHeight="1">
      <c r="A31" s="184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86"/>
    </row>
    <row r="32" spans="1:23" ht="15" customHeight="1">
      <c r="A32" s="187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86"/>
      <c r="R32" s="188"/>
      <c r="S32" s="20"/>
      <c r="T32" s="20"/>
      <c r="U32" s="20"/>
      <c r="V32" s="20"/>
      <c r="W32" s="20"/>
    </row>
    <row r="33" spans="1:17" ht="9" customHeight="1">
      <c r="A33" s="162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86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86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86"/>
    </row>
    <row r="36" spans="1:17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86"/>
    </row>
    <row r="37" spans="1:17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86"/>
    </row>
    <row r="38" spans="1:17" ht="9" customHeight="1">
      <c r="A38" s="19"/>
      <c r="B38" s="18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86"/>
    </row>
    <row r="39" spans="1:17" ht="9" customHeight="1">
      <c r="A39" s="159"/>
      <c r="B39" s="18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86"/>
    </row>
    <row r="40" spans="1:17" ht="9" customHeight="1">
      <c r="A40" s="19"/>
      <c r="B40" s="18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86"/>
    </row>
    <row r="41" spans="1:17" ht="9" customHeight="1">
      <c r="A41" s="19"/>
      <c r="B41" s="18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86"/>
    </row>
    <row r="42" spans="1:17" ht="9" customHeight="1">
      <c r="A42" s="19"/>
      <c r="B42" s="18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86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86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86"/>
    </row>
    <row r="45" spans="1:17" ht="9" customHeight="1">
      <c r="A45" s="15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86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86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86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86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86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86"/>
    </row>
    <row r="51" spans="1:17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86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86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86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86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</row>
    <row r="56" spans="1:17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</row>
    <row r="57" spans="1:17" ht="9" customHeight="1">
      <c r="A57" s="16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</row>
    <row r="58" spans="1:17" ht="9" customHeight="1">
      <c r="A58" s="160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</row>
    <row r="59" spans="1:17" ht="9" customHeight="1">
      <c r="A59" s="160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</row>
    <row r="60" spans="1:17" ht="9" customHeight="1">
      <c r="A60" s="160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</row>
    <row r="61" spans="1:17" ht="9" customHeight="1">
      <c r="A61" s="161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</row>
    <row r="62" spans="1:17" ht="9" customHeight="1">
      <c r="A62" s="161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</row>
    <row r="63" spans="1:17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</row>
    <row r="68" spans="1:17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</row>
    <row r="69" spans="1:17" ht="9" customHeight="1">
      <c r="A69" s="162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</row>
    <row r="74" spans="1:17" ht="9" customHeight="1">
      <c r="A74" s="16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</row>
    <row r="75" spans="1:17" ht="9" customHeight="1">
      <c r="A75" s="162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</row>
    <row r="78" spans="1:17" ht="9" customHeight="1">
      <c r="A78" s="19"/>
      <c r="C78" s="43"/>
      <c r="D78" s="43"/>
      <c r="E78" s="43"/>
      <c r="F78" s="43"/>
      <c r="G78" s="43"/>
      <c r="Q78" s="156"/>
    </row>
    <row r="79" spans="1:17" ht="9" customHeight="1">
      <c r="A79" s="19"/>
      <c r="C79" s="43"/>
      <c r="D79" s="43"/>
      <c r="E79" s="43"/>
      <c r="F79" s="43"/>
      <c r="G79" s="43"/>
      <c r="Q79" s="156"/>
    </row>
    <row r="80" spans="1:17" ht="9" customHeight="1">
      <c r="A80" s="19"/>
      <c r="C80" s="43"/>
      <c r="D80" s="43"/>
      <c r="E80" s="43"/>
      <c r="F80" s="43"/>
      <c r="G80" s="43"/>
      <c r="Q80" s="156"/>
    </row>
    <row r="81" spans="1:17" ht="9" customHeight="1">
      <c r="A81" s="19"/>
      <c r="C81" s="43"/>
      <c r="D81" s="43"/>
      <c r="E81" s="43"/>
      <c r="F81" s="43"/>
      <c r="G81" s="43"/>
      <c r="Q81" s="156"/>
    </row>
    <row r="82" spans="1:17" ht="9" customHeight="1">
      <c r="A82" s="19"/>
      <c r="C82" s="43"/>
      <c r="D82" s="43"/>
      <c r="E82" s="43"/>
      <c r="F82" s="43"/>
      <c r="G82" s="43"/>
      <c r="Q82" s="156"/>
    </row>
    <row r="83" spans="1:17" ht="9" customHeight="1">
      <c r="A83" s="19"/>
      <c r="C83" s="43"/>
      <c r="D83" s="43"/>
      <c r="E83" s="43"/>
      <c r="F83" s="43"/>
      <c r="G83" s="43"/>
      <c r="Q83" s="156"/>
    </row>
    <row r="84" spans="1:17" ht="9" customHeight="1">
      <c r="A84" s="160"/>
      <c r="C84" s="43"/>
      <c r="D84" s="43"/>
      <c r="E84" s="43"/>
      <c r="F84" s="43"/>
      <c r="G84" s="43"/>
      <c r="Q84" s="156"/>
    </row>
    <row r="85" spans="1:17" ht="9" customHeight="1">
      <c r="A85" s="162"/>
      <c r="C85" s="43"/>
      <c r="D85" s="43"/>
      <c r="E85" s="43"/>
      <c r="F85" s="43"/>
      <c r="G85" s="43"/>
      <c r="Q85" s="156"/>
    </row>
    <row r="86" spans="1:17" ht="9" customHeight="1">
      <c r="A86" s="19"/>
      <c r="C86" s="43"/>
      <c r="D86" s="43"/>
      <c r="E86" s="43"/>
      <c r="F86" s="43"/>
      <c r="G86" s="43"/>
      <c r="Q86" s="156"/>
    </row>
    <row r="87" spans="1:17" ht="9" customHeight="1">
      <c r="A87" s="19"/>
      <c r="C87" s="43"/>
      <c r="D87" s="43"/>
      <c r="E87" s="43"/>
      <c r="F87" s="43"/>
      <c r="G87" s="43"/>
      <c r="Q87" s="156"/>
    </row>
    <row r="88" spans="1:17" ht="9" customHeight="1">
      <c r="A88" s="19"/>
      <c r="C88" s="43"/>
      <c r="D88" s="43"/>
      <c r="E88" s="43"/>
      <c r="F88" s="43"/>
      <c r="G88" s="43"/>
      <c r="Q88" s="156"/>
    </row>
    <row r="89" spans="1:17" ht="9" customHeight="1">
      <c r="A89" s="19"/>
      <c r="C89" s="43"/>
      <c r="D89" s="43"/>
      <c r="E89" s="43"/>
      <c r="F89" s="43"/>
      <c r="G89" s="43"/>
      <c r="Q89" s="156"/>
    </row>
    <row r="90" spans="1:17" ht="9" customHeight="1">
      <c r="A90" s="19"/>
      <c r="C90" s="43"/>
      <c r="D90" s="43"/>
      <c r="E90" s="43"/>
      <c r="F90" s="43"/>
      <c r="G90" s="43"/>
      <c r="Q90" s="156"/>
    </row>
    <row r="91" spans="1:17" ht="9" customHeight="1">
      <c r="A91" s="19"/>
      <c r="C91" s="43"/>
      <c r="D91" s="43"/>
      <c r="E91" s="43"/>
      <c r="F91" s="43"/>
      <c r="G91" s="43"/>
      <c r="Q91" s="156"/>
    </row>
    <row r="92" spans="1:17" ht="9" customHeight="1">
      <c r="A92" s="19"/>
      <c r="C92" s="43"/>
      <c r="D92" s="43"/>
      <c r="E92" s="43"/>
      <c r="F92" s="43"/>
      <c r="G92" s="43"/>
      <c r="Q92" s="156"/>
    </row>
    <row r="93" spans="1:17" ht="9" customHeight="1">
      <c r="A93" s="19"/>
      <c r="C93" s="43"/>
      <c r="D93" s="43"/>
      <c r="E93" s="43"/>
      <c r="F93" s="43"/>
      <c r="G93" s="43"/>
      <c r="Q93" s="156"/>
    </row>
    <row r="94" spans="1:17" ht="9" customHeight="1">
      <c r="A94" s="19"/>
      <c r="C94" s="43"/>
      <c r="D94" s="43"/>
      <c r="E94" s="43"/>
      <c r="F94" s="43"/>
      <c r="G94" s="43"/>
      <c r="Q94" s="156"/>
    </row>
    <row r="95" spans="1:17" ht="9" customHeight="1">
      <c r="A95" s="162"/>
      <c r="C95" s="43"/>
      <c r="D95" s="43"/>
      <c r="E95" s="43"/>
      <c r="F95" s="43"/>
      <c r="G95" s="43"/>
      <c r="Q95" s="156"/>
    </row>
    <row r="96" spans="1:17" ht="9" customHeight="1">
      <c r="A96" s="19"/>
      <c r="C96" s="43"/>
      <c r="D96" s="43"/>
      <c r="E96" s="43"/>
      <c r="F96" s="43"/>
      <c r="G96" s="43"/>
      <c r="Q96" s="156"/>
    </row>
    <row r="97" spans="1:17" ht="9" customHeight="1">
      <c r="A97" s="19"/>
      <c r="C97" s="43"/>
      <c r="D97" s="43"/>
      <c r="E97" s="43"/>
      <c r="F97" s="43"/>
      <c r="G97" s="43"/>
      <c r="Q97" s="156"/>
    </row>
    <row r="98" spans="1:17" ht="9" customHeight="1">
      <c r="A98" s="19"/>
      <c r="C98" s="43"/>
      <c r="D98" s="43"/>
      <c r="E98" s="43"/>
      <c r="F98" s="43"/>
      <c r="G98" s="43"/>
      <c r="Q98" s="156"/>
    </row>
    <row r="99" spans="1:17">
      <c r="A99" s="163"/>
      <c r="C99" s="43"/>
      <c r="D99" s="43"/>
      <c r="E99" s="43"/>
      <c r="F99" s="43"/>
      <c r="G99" s="43"/>
      <c r="Q99" s="156"/>
    </row>
    <row r="100" spans="1:17">
      <c r="A100" s="163"/>
      <c r="C100" s="43"/>
      <c r="D100" s="43"/>
      <c r="E100" s="43"/>
      <c r="F100" s="43"/>
      <c r="G100" s="43"/>
      <c r="Q100" s="156"/>
    </row>
    <row r="101" spans="1:17">
      <c r="A101" s="163"/>
      <c r="C101" s="43"/>
      <c r="D101" s="43"/>
      <c r="E101" s="43"/>
      <c r="F101" s="43"/>
      <c r="G101" s="43"/>
      <c r="Q101" s="156"/>
    </row>
    <row r="102" spans="1:17">
      <c r="A102" s="163"/>
      <c r="C102" s="43"/>
      <c r="D102" s="43"/>
      <c r="E102" s="43"/>
      <c r="F102" s="43"/>
      <c r="G102" s="43"/>
      <c r="Q102" s="156"/>
    </row>
    <row r="103" spans="1:17">
      <c r="A103" s="163"/>
      <c r="C103" s="43"/>
      <c r="D103" s="43"/>
      <c r="E103" s="43"/>
      <c r="F103" s="43"/>
      <c r="G103" s="43"/>
      <c r="Q103" s="156"/>
    </row>
    <row r="104" spans="1:17">
      <c r="A104" s="163"/>
      <c r="C104" s="43"/>
      <c r="D104" s="43"/>
      <c r="E104" s="43"/>
      <c r="F104" s="43"/>
      <c r="G104" s="43"/>
      <c r="Q104" s="156"/>
    </row>
    <row r="105" spans="1:17">
      <c r="A105" s="163"/>
      <c r="C105" s="43"/>
      <c r="D105" s="43"/>
      <c r="E105" s="43"/>
      <c r="F105" s="43"/>
      <c r="G105" s="43"/>
      <c r="Q105" s="156"/>
    </row>
    <row r="106" spans="1:17" ht="15.75">
      <c r="A106" s="164"/>
      <c r="C106" s="43"/>
      <c r="D106" s="43"/>
      <c r="E106" s="43"/>
      <c r="F106" s="43"/>
      <c r="G106" s="43"/>
      <c r="Q106" s="156"/>
    </row>
    <row r="107" spans="1:17" ht="15.75">
      <c r="A107" s="164"/>
      <c r="C107" s="43"/>
      <c r="D107" s="43"/>
      <c r="E107" s="43"/>
      <c r="F107" s="43"/>
      <c r="G107" s="43"/>
      <c r="Q107" s="156"/>
    </row>
    <row r="108" spans="1:17" ht="15.75">
      <c r="A108" s="164"/>
      <c r="C108" s="43"/>
      <c r="D108" s="43"/>
      <c r="E108" s="43"/>
      <c r="F108" s="43"/>
      <c r="G108" s="43"/>
      <c r="Q108" s="156"/>
    </row>
    <row r="109" spans="1:17" ht="15.75">
      <c r="A109" s="164"/>
      <c r="C109" s="43"/>
      <c r="D109" s="43"/>
      <c r="E109" s="43"/>
      <c r="F109" s="43"/>
      <c r="G109" s="43"/>
      <c r="Q109" s="156"/>
    </row>
    <row r="110" spans="1:17" ht="15.75">
      <c r="A110" s="164"/>
      <c r="C110" s="43"/>
      <c r="D110" s="43"/>
      <c r="E110" s="43"/>
      <c r="F110" s="43"/>
      <c r="G110" s="43"/>
      <c r="Q110" s="156"/>
    </row>
    <row r="111" spans="1:17" ht="15.75">
      <c r="A111" s="164"/>
      <c r="C111" s="43"/>
      <c r="D111" s="43"/>
      <c r="E111" s="43"/>
      <c r="F111" s="43"/>
      <c r="G111" s="43"/>
      <c r="Q111" s="156"/>
    </row>
    <row r="112" spans="1:17" ht="15.75">
      <c r="A112" s="164"/>
      <c r="C112" s="43"/>
      <c r="D112" s="43"/>
      <c r="E112" s="43"/>
      <c r="F112" s="43"/>
      <c r="G112" s="43"/>
      <c r="Q112" s="156"/>
    </row>
    <row r="113" spans="1:17" ht="15.75">
      <c r="A113" s="164"/>
      <c r="C113" s="43"/>
      <c r="D113" s="43"/>
      <c r="E113" s="43"/>
      <c r="F113" s="43"/>
      <c r="G113" s="43"/>
      <c r="Q113" s="156"/>
    </row>
    <row r="114" spans="1:17" ht="15.75">
      <c r="A114" s="164"/>
      <c r="C114" s="43"/>
      <c r="D114" s="43"/>
      <c r="E114" s="43"/>
      <c r="F114" s="43"/>
      <c r="G114" s="43"/>
      <c r="Q114" s="156"/>
    </row>
    <row r="115" spans="1:17" ht="15.75">
      <c r="A115" s="164"/>
      <c r="C115" s="43"/>
      <c r="D115" s="43"/>
      <c r="E115" s="43"/>
      <c r="F115" s="43"/>
      <c r="G115" s="43"/>
      <c r="Q115" s="156"/>
    </row>
    <row r="116" spans="1:17" ht="15.75">
      <c r="A116" s="164"/>
      <c r="C116" s="43"/>
      <c r="D116" s="43"/>
      <c r="E116" s="43"/>
      <c r="F116" s="43"/>
      <c r="G116" s="43"/>
      <c r="Q116" s="156"/>
    </row>
    <row r="117" spans="1:17" ht="15.75">
      <c r="A117" s="164"/>
      <c r="C117" s="43"/>
      <c r="D117" s="43"/>
      <c r="E117" s="43"/>
      <c r="F117" s="43"/>
      <c r="G117" s="43"/>
      <c r="Q117" s="156"/>
    </row>
    <row r="118" spans="1:17" ht="15.75">
      <c r="A118" s="164"/>
      <c r="C118" s="43"/>
      <c r="D118" s="43"/>
      <c r="E118" s="43"/>
      <c r="F118" s="43"/>
      <c r="G118" s="43"/>
      <c r="Q118" s="156"/>
    </row>
    <row r="119" spans="1:17" ht="15.75">
      <c r="A119" s="164"/>
      <c r="C119" s="43"/>
      <c r="D119" s="43"/>
      <c r="E119" s="43"/>
      <c r="F119" s="43"/>
      <c r="G119" s="43"/>
      <c r="Q119" s="156"/>
    </row>
    <row r="120" spans="1:17" ht="15.75">
      <c r="A120" s="164"/>
      <c r="C120" s="43"/>
      <c r="D120" s="43"/>
      <c r="E120" s="43"/>
      <c r="F120" s="43"/>
      <c r="G120" s="43"/>
      <c r="Q120" s="156"/>
    </row>
    <row r="121" spans="1:17" ht="15.75">
      <c r="A121" s="164"/>
      <c r="C121" s="43"/>
      <c r="D121" s="43"/>
      <c r="E121" s="43"/>
      <c r="F121" s="43"/>
      <c r="G121" s="43"/>
      <c r="Q121" s="156"/>
    </row>
    <row r="122" spans="1:17" ht="15.75">
      <c r="A122" s="164"/>
      <c r="C122" s="43"/>
      <c r="D122" s="43"/>
      <c r="E122" s="43"/>
      <c r="F122" s="43"/>
      <c r="G122" s="43"/>
      <c r="Q122" s="156"/>
    </row>
    <row r="123" spans="1:17" ht="15.75">
      <c r="A123" s="164"/>
      <c r="C123" s="43"/>
      <c r="D123" s="43"/>
      <c r="E123" s="43"/>
      <c r="F123" s="43"/>
      <c r="G123" s="43"/>
      <c r="Q123" s="156"/>
    </row>
    <row r="124" spans="1:17" ht="15.75">
      <c r="A124" s="164"/>
      <c r="C124" s="43"/>
      <c r="D124" s="43"/>
      <c r="E124" s="43"/>
      <c r="F124" s="43"/>
      <c r="G124" s="43"/>
      <c r="Q124" s="156"/>
    </row>
    <row r="125" spans="1:17" ht="15.75">
      <c r="A125" s="164"/>
      <c r="C125" s="43"/>
      <c r="D125" s="43"/>
      <c r="E125" s="43"/>
      <c r="F125" s="43"/>
      <c r="G125" s="43"/>
      <c r="Q125" s="156"/>
    </row>
    <row r="126" spans="1:17" ht="15.75">
      <c r="A126" s="164"/>
      <c r="C126" s="43"/>
      <c r="D126" s="43"/>
      <c r="E126" s="43"/>
      <c r="F126" s="43"/>
      <c r="G126" s="43"/>
      <c r="Q126" s="156"/>
    </row>
    <row r="127" spans="1:17" ht="15.75">
      <c r="A127" s="164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164"/>
      <c r="C194" s="43"/>
      <c r="D194" s="43"/>
      <c r="E194" s="43"/>
      <c r="F194" s="43"/>
      <c r="G194" s="43"/>
      <c r="Q194" s="156"/>
    </row>
    <row r="195" spans="1:17" ht="15.75">
      <c r="A195" s="164"/>
      <c r="C195" s="43"/>
      <c r="D195" s="43"/>
      <c r="E195" s="43"/>
      <c r="F195" s="43"/>
      <c r="G195" s="43"/>
      <c r="Q195" s="156"/>
    </row>
    <row r="196" spans="1:17" ht="15.75">
      <c r="A196" s="164"/>
      <c r="C196" s="43"/>
      <c r="D196" s="43"/>
      <c r="E196" s="43"/>
      <c r="F196" s="43"/>
      <c r="G196" s="43"/>
      <c r="Q196" s="156"/>
    </row>
    <row r="197" spans="1:17" ht="15.75">
      <c r="A197" s="22"/>
      <c r="C197" s="43"/>
      <c r="D197" s="43"/>
      <c r="E197" s="43"/>
      <c r="F197" s="43"/>
      <c r="G197" s="43"/>
      <c r="Q197" s="156"/>
    </row>
    <row r="198" spans="1:17" ht="15.75">
      <c r="A198" s="22"/>
      <c r="C198" s="43"/>
      <c r="D198" s="43"/>
      <c r="E198" s="43"/>
      <c r="F198" s="43"/>
      <c r="G198" s="43"/>
      <c r="Q198" s="156"/>
    </row>
    <row r="199" spans="1:17" ht="15.75">
      <c r="A199" s="22"/>
      <c r="C199" s="43"/>
      <c r="D199" s="43"/>
      <c r="E199" s="43"/>
      <c r="F199" s="43"/>
      <c r="G199" s="43"/>
      <c r="Q199" s="156"/>
    </row>
    <row r="200" spans="1:17" ht="15.75">
      <c r="A200" s="22"/>
      <c r="C200" s="43"/>
      <c r="D200" s="43"/>
      <c r="E200" s="43"/>
      <c r="F200" s="43"/>
      <c r="G200" s="43"/>
    </row>
    <row r="201" spans="1:17" ht="15.75">
      <c r="A201" s="22"/>
      <c r="C201" s="43"/>
      <c r="D201" s="43"/>
      <c r="E201" s="43"/>
      <c r="F201" s="43"/>
      <c r="G201" s="43"/>
    </row>
    <row r="202" spans="1:17" ht="15.75">
      <c r="A202" s="22"/>
      <c r="C202" s="43"/>
      <c r="D202" s="43"/>
      <c r="E202" s="43"/>
      <c r="F202" s="43"/>
      <c r="G202" s="43"/>
    </row>
    <row r="203" spans="1:17" ht="15.75">
      <c r="A203" s="22"/>
      <c r="C203" s="43"/>
      <c r="D203" s="43"/>
      <c r="E203" s="43"/>
      <c r="F203" s="43"/>
      <c r="G203" s="43"/>
    </row>
    <row r="204" spans="1:17" ht="15.75">
      <c r="A204" s="22"/>
      <c r="C204" s="43"/>
      <c r="D204" s="43"/>
      <c r="E204" s="43"/>
      <c r="F204" s="43"/>
      <c r="G204" s="43"/>
    </row>
    <row r="205" spans="1:17" ht="15.75">
      <c r="A205" s="22"/>
      <c r="C205" s="43"/>
      <c r="D205" s="43"/>
      <c r="E205" s="43"/>
      <c r="F205" s="43"/>
      <c r="G205" s="43"/>
    </row>
    <row r="206" spans="1:17" ht="15.75">
      <c r="A206" s="22"/>
      <c r="C206" s="43"/>
      <c r="D206" s="43"/>
      <c r="E206" s="43"/>
      <c r="F206" s="43"/>
      <c r="G206" s="43"/>
    </row>
    <row r="207" spans="1:17" ht="15.75">
      <c r="A207" s="22"/>
      <c r="C207" s="43"/>
      <c r="D207" s="43"/>
      <c r="E207" s="43"/>
      <c r="F207" s="43"/>
      <c r="G207" s="43"/>
    </row>
    <row r="208" spans="1:17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W10" sqref="W10"/>
    </sheetView>
  </sheetViews>
  <sheetFormatPr defaultRowHeight="15"/>
  <cols>
    <col min="1" max="1" width="51.140625" style="23" customWidth="1"/>
    <col min="2" max="15" width="10.42578125" style="506" customWidth="1"/>
    <col min="16" max="16" width="12.7109375" style="506" customWidth="1"/>
    <col min="17" max="17" width="9.85546875" style="506" customWidth="1"/>
    <col min="18" max="256" width="9.140625" style="506"/>
    <col min="257" max="257" width="51.140625" style="506" customWidth="1"/>
    <col min="258" max="271" width="10.42578125" style="506" customWidth="1"/>
    <col min="272" max="272" width="12.7109375" style="506" customWidth="1"/>
    <col min="273" max="273" width="9.85546875" style="506" customWidth="1"/>
    <col min="274" max="512" width="9.140625" style="506"/>
    <col min="513" max="513" width="51.140625" style="506" customWidth="1"/>
    <col min="514" max="527" width="10.42578125" style="506" customWidth="1"/>
    <col min="528" max="528" width="12.7109375" style="506" customWidth="1"/>
    <col min="529" max="529" width="9.85546875" style="506" customWidth="1"/>
    <col min="530" max="768" width="9.140625" style="506"/>
    <col min="769" max="769" width="51.140625" style="506" customWidth="1"/>
    <col min="770" max="783" width="10.42578125" style="506" customWidth="1"/>
    <col min="784" max="784" width="12.7109375" style="506" customWidth="1"/>
    <col min="785" max="785" width="9.85546875" style="506" customWidth="1"/>
    <col min="786" max="1024" width="9.140625" style="506"/>
    <col min="1025" max="1025" width="51.140625" style="506" customWidth="1"/>
    <col min="1026" max="1039" width="10.42578125" style="506" customWidth="1"/>
    <col min="1040" max="1040" width="12.7109375" style="506" customWidth="1"/>
    <col min="1041" max="1041" width="9.85546875" style="506" customWidth="1"/>
    <col min="1042" max="1280" width="9.140625" style="506"/>
    <col min="1281" max="1281" width="51.140625" style="506" customWidth="1"/>
    <col min="1282" max="1295" width="10.42578125" style="506" customWidth="1"/>
    <col min="1296" max="1296" width="12.7109375" style="506" customWidth="1"/>
    <col min="1297" max="1297" width="9.85546875" style="506" customWidth="1"/>
    <col min="1298" max="1536" width="9.140625" style="506"/>
    <col min="1537" max="1537" width="51.140625" style="506" customWidth="1"/>
    <col min="1538" max="1551" width="10.42578125" style="506" customWidth="1"/>
    <col min="1552" max="1552" width="12.7109375" style="506" customWidth="1"/>
    <col min="1553" max="1553" width="9.85546875" style="506" customWidth="1"/>
    <col min="1554" max="1792" width="9.140625" style="506"/>
    <col min="1793" max="1793" width="51.140625" style="506" customWidth="1"/>
    <col min="1794" max="1807" width="10.42578125" style="506" customWidth="1"/>
    <col min="1808" max="1808" width="12.7109375" style="506" customWidth="1"/>
    <col min="1809" max="1809" width="9.85546875" style="506" customWidth="1"/>
    <col min="1810" max="2048" width="9.140625" style="506"/>
    <col min="2049" max="2049" width="51.140625" style="506" customWidth="1"/>
    <col min="2050" max="2063" width="10.42578125" style="506" customWidth="1"/>
    <col min="2064" max="2064" width="12.7109375" style="506" customWidth="1"/>
    <col min="2065" max="2065" width="9.85546875" style="506" customWidth="1"/>
    <col min="2066" max="2304" width="9.140625" style="506"/>
    <col min="2305" max="2305" width="51.140625" style="506" customWidth="1"/>
    <col min="2306" max="2319" width="10.42578125" style="506" customWidth="1"/>
    <col min="2320" max="2320" width="12.7109375" style="506" customWidth="1"/>
    <col min="2321" max="2321" width="9.85546875" style="506" customWidth="1"/>
    <col min="2322" max="2560" width="9.140625" style="506"/>
    <col min="2561" max="2561" width="51.140625" style="506" customWidth="1"/>
    <col min="2562" max="2575" width="10.42578125" style="506" customWidth="1"/>
    <col min="2576" max="2576" width="12.7109375" style="506" customWidth="1"/>
    <col min="2577" max="2577" width="9.85546875" style="506" customWidth="1"/>
    <col min="2578" max="2816" width="9.140625" style="506"/>
    <col min="2817" max="2817" width="51.140625" style="506" customWidth="1"/>
    <col min="2818" max="2831" width="10.42578125" style="506" customWidth="1"/>
    <col min="2832" max="2832" width="12.7109375" style="506" customWidth="1"/>
    <col min="2833" max="2833" width="9.85546875" style="506" customWidth="1"/>
    <col min="2834" max="3072" width="9.140625" style="506"/>
    <col min="3073" max="3073" width="51.140625" style="506" customWidth="1"/>
    <col min="3074" max="3087" width="10.42578125" style="506" customWidth="1"/>
    <col min="3088" max="3088" width="12.7109375" style="506" customWidth="1"/>
    <col min="3089" max="3089" width="9.85546875" style="506" customWidth="1"/>
    <col min="3090" max="3328" width="9.140625" style="506"/>
    <col min="3329" max="3329" width="51.140625" style="506" customWidth="1"/>
    <col min="3330" max="3343" width="10.42578125" style="506" customWidth="1"/>
    <col min="3344" max="3344" width="12.7109375" style="506" customWidth="1"/>
    <col min="3345" max="3345" width="9.85546875" style="506" customWidth="1"/>
    <col min="3346" max="3584" width="9.140625" style="506"/>
    <col min="3585" max="3585" width="51.140625" style="506" customWidth="1"/>
    <col min="3586" max="3599" width="10.42578125" style="506" customWidth="1"/>
    <col min="3600" max="3600" width="12.7109375" style="506" customWidth="1"/>
    <col min="3601" max="3601" width="9.85546875" style="506" customWidth="1"/>
    <col min="3602" max="3840" width="9.140625" style="506"/>
    <col min="3841" max="3841" width="51.140625" style="506" customWidth="1"/>
    <col min="3842" max="3855" width="10.42578125" style="506" customWidth="1"/>
    <col min="3856" max="3856" width="12.7109375" style="506" customWidth="1"/>
    <col min="3857" max="3857" width="9.85546875" style="506" customWidth="1"/>
    <col min="3858" max="4096" width="9.140625" style="506"/>
    <col min="4097" max="4097" width="51.140625" style="506" customWidth="1"/>
    <col min="4098" max="4111" width="10.42578125" style="506" customWidth="1"/>
    <col min="4112" max="4112" width="12.7109375" style="506" customWidth="1"/>
    <col min="4113" max="4113" width="9.85546875" style="506" customWidth="1"/>
    <col min="4114" max="4352" width="9.140625" style="506"/>
    <col min="4353" max="4353" width="51.140625" style="506" customWidth="1"/>
    <col min="4354" max="4367" width="10.42578125" style="506" customWidth="1"/>
    <col min="4368" max="4368" width="12.7109375" style="506" customWidth="1"/>
    <col min="4369" max="4369" width="9.85546875" style="506" customWidth="1"/>
    <col min="4370" max="4608" width="9.140625" style="506"/>
    <col min="4609" max="4609" width="51.140625" style="506" customWidth="1"/>
    <col min="4610" max="4623" width="10.42578125" style="506" customWidth="1"/>
    <col min="4624" max="4624" width="12.7109375" style="506" customWidth="1"/>
    <col min="4625" max="4625" width="9.85546875" style="506" customWidth="1"/>
    <col min="4626" max="4864" width="9.140625" style="506"/>
    <col min="4865" max="4865" width="51.140625" style="506" customWidth="1"/>
    <col min="4866" max="4879" width="10.42578125" style="506" customWidth="1"/>
    <col min="4880" max="4880" width="12.7109375" style="506" customWidth="1"/>
    <col min="4881" max="4881" width="9.85546875" style="506" customWidth="1"/>
    <col min="4882" max="5120" width="9.140625" style="506"/>
    <col min="5121" max="5121" width="51.140625" style="506" customWidth="1"/>
    <col min="5122" max="5135" width="10.42578125" style="506" customWidth="1"/>
    <col min="5136" max="5136" width="12.7109375" style="506" customWidth="1"/>
    <col min="5137" max="5137" width="9.85546875" style="506" customWidth="1"/>
    <col min="5138" max="5376" width="9.140625" style="506"/>
    <col min="5377" max="5377" width="51.140625" style="506" customWidth="1"/>
    <col min="5378" max="5391" width="10.42578125" style="506" customWidth="1"/>
    <col min="5392" max="5392" width="12.7109375" style="506" customWidth="1"/>
    <col min="5393" max="5393" width="9.85546875" style="506" customWidth="1"/>
    <col min="5394" max="5632" width="9.140625" style="506"/>
    <col min="5633" max="5633" width="51.140625" style="506" customWidth="1"/>
    <col min="5634" max="5647" width="10.42578125" style="506" customWidth="1"/>
    <col min="5648" max="5648" width="12.7109375" style="506" customWidth="1"/>
    <col min="5649" max="5649" width="9.85546875" style="506" customWidth="1"/>
    <col min="5650" max="5888" width="9.140625" style="506"/>
    <col min="5889" max="5889" width="51.140625" style="506" customWidth="1"/>
    <col min="5890" max="5903" width="10.42578125" style="506" customWidth="1"/>
    <col min="5904" max="5904" width="12.7109375" style="506" customWidth="1"/>
    <col min="5905" max="5905" width="9.85546875" style="506" customWidth="1"/>
    <col min="5906" max="6144" width="9.140625" style="506"/>
    <col min="6145" max="6145" width="51.140625" style="506" customWidth="1"/>
    <col min="6146" max="6159" width="10.42578125" style="506" customWidth="1"/>
    <col min="6160" max="6160" width="12.7109375" style="506" customWidth="1"/>
    <col min="6161" max="6161" width="9.85546875" style="506" customWidth="1"/>
    <col min="6162" max="6400" width="9.140625" style="506"/>
    <col min="6401" max="6401" width="51.140625" style="506" customWidth="1"/>
    <col min="6402" max="6415" width="10.42578125" style="506" customWidth="1"/>
    <col min="6416" max="6416" width="12.7109375" style="506" customWidth="1"/>
    <col min="6417" max="6417" width="9.85546875" style="506" customWidth="1"/>
    <col min="6418" max="6656" width="9.140625" style="506"/>
    <col min="6657" max="6657" width="51.140625" style="506" customWidth="1"/>
    <col min="6658" max="6671" width="10.42578125" style="506" customWidth="1"/>
    <col min="6672" max="6672" width="12.7109375" style="506" customWidth="1"/>
    <col min="6673" max="6673" width="9.85546875" style="506" customWidth="1"/>
    <col min="6674" max="6912" width="9.140625" style="506"/>
    <col min="6913" max="6913" width="51.140625" style="506" customWidth="1"/>
    <col min="6914" max="6927" width="10.42578125" style="506" customWidth="1"/>
    <col min="6928" max="6928" width="12.7109375" style="506" customWidth="1"/>
    <col min="6929" max="6929" width="9.85546875" style="506" customWidth="1"/>
    <col min="6930" max="7168" width="9.140625" style="506"/>
    <col min="7169" max="7169" width="51.140625" style="506" customWidth="1"/>
    <col min="7170" max="7183" width="10.42578125" style="506" customWidth="1"/>
    <col min="7184" max="7184" width="12.7109375" style="506" customWidth="1"/>
    <col min="7185" max="7185" width="9.85546875" style="506" customWidth="1"/>
    <col min="7186" max="7424" width="9.140625" style="506"/>
    <col min="7425" max="7425" width="51.140625" style="506" customWidth="1"/>
    <col min="7426" max="7439" width="10.42578125" style="506" customWidth="1"/>
    <col min="7440" max="7440" width="12.7109375" style="506" customWidth="1"/>
    <col min="7441" max="7441" width="9.85546875" style="506" customWidth="1"/>
    <col min="7442" max="7680" width="9.140625" style="506"/>
    <col min="7681" max="7681" width="51.140625" style="506" customWidth="1"/>
    <col min="7682" max="7695" width="10.42578125" style="506" customWidth="1"/>
    <col min="7696" max="7696" width="12.7109375" style="506" customWidth="1"/>
    <col min="7697" max="7697" width="9.85546875" style="506" customWidth="1"/>
    <col min="7698" max="7936" width="9.140625" style="506"/>
    <col min="7937" max="7937" width="51.140625" style="506" customWidth="1"/>
    <col min="7938" max="7951" width="10.42578125" style="506" customWidth="1"/>
    <col min="7952" max="7952" width="12.7109375" style="506" customWidth="1"/>
    <col min="7953" max="7953" width="9.85546875" style="506" customWidth="1"/>
    <col min="7954" max="8192" width="9.140625" style="506"/>
    <col min="8193" max="8193" width="51.140625" style="506" customWidth="1"/>
    <col min="8194" max="8207" width="10.42578125" style="506" customWidth="1"/>
    <col min="8208" max="8208" width="12.7109375" style="506" customWidth="1"/>
    <col min="8209" max="8209" width="9.85546875" style="506" customWidth="1"/>
    <col min="8210" max="8448" width="9.140625" style="506"/>
    <col min="8449" max="8449" width="51.140625" style="506" customWidth="1"/>
    <col min="8450" max="8463" width="10.42578125" style="506" customWidth="1"/>
    <col min="8464" max="8464" width="12.7109375" style="506" customWidth="1"/>
    <col min="8465" max="8465" width="9.85546875" style="506" customWidth="1"/>
    <col min="8466" max="8704" width="9.140625" style="506"/>
    <col min="8705" max="8705" width="51.140625" style="506" customWidth="1"/>
    <col min="8706" max="8719" width="10.42578125" style="506" customWidth="1"/>
    <col min="8720" max="8720" width="12.7109375" style="506" customWidth="1"/>
    <col min="8721" max="8721" width="9.85546875" style="506" customWidth="1"/>
    <col min="8722" max="8960" width="9.140625" style="506"/>
    <col min="8961" max="8961" width="51.140625" style="506" customWidth="1"/>
    <col min="8962" max="8975" width="10.42578125" style="506" customWidth="1"/>
    <col min="8976" max="8976" width="12.7109375" style="506" customWidth="1"/>
    <col min="8977" max="8977" width="9.85546875" style="506" customWidth="1"/>
    <col min="8978" max="9216" width="9.140625" style="506"/>
    <col min="9217" max="9217" width="51.140625" style="506" customWidth="1"/>
    <col min="9218" max="9231" width="10.42578125" style="506" customWidth="1"/>
    <col min="9232" max="9232" width="12.7109375" style="506" customWidth="1"/>
    <col min="9233" max="9233" width="9.85546875" style="506" customWidth="1"/>
    <col min="9234" max="9472" width="9.140625" style="506"/>
    <col min="9473" max="9473" width="51.140625" style="506" customWidth="1"/>
    <col min="9474" max="9487" width="10.42578125" style="506" customWidth="1"/>
    <col min="9488" max="9488" width="12.7109375" style="506" customWidth="1"/>
    <col min="9489" max="9489" width="9.85546875" style="506" customWidth="1"/>
    <col min="9490" max="9728" width="9.140625" style="506"/>
    <col min="9729" max="9729" width="51.140625" style="506" customWidth="1"/>
    <col min="9730" max="9743" width="10.42578125" style="506" customWidth="1"/>
    <col min="9744" max="9744" width="12.7109375" style="506" customWidth="1"/>
    <col min="9745" max="9745" width="9.85546875" style="506" customWidth="1"/>
    <col min="9746" max="9984" width="9.140625" style="506"/>
    <col min="9985" max="9985" width="51.140625" style="506" customWidth="1"/>
    <col min="9986" max="9999" width="10.42578125" style="506" customWidth="1"/>
    <col min="10000" max="10000" width="12.7109375" style="506" customWidth="1"/>
    <col min="10001" max="10001" width="9.85546875" style="506" customWidth="1"/>
    <col min="10002" max="10240" width="9.140625" style="506"/>
    <col min="10241" max="10241" width="51.140625" style="506" customWidth="1"/>
    <col min="10242" max="10255" width="10.42578125" style="506" customWidth="1"/>
    <col min="10256" max="10256" width="12.7109375" style="506" customWidth="1"/>
    <col min="10257" max="10257" width="9.85546875" style="506" customWidth="1"/>
    <col min="10258" max="10496" width="9.140625" style="506"/>
    <col min="10497" max="10497" width="51.140625" style="506" customWidth="1"/>
    <col min="10498" max="10511" width="10.42578125" style="506" customWidth="1"/>
    <col min="10512" max="10512" width="12.7109375" style="506" customWidth="1"/>
    <col min="10513" max="10513" width="9.85546875" style="506" customWidth="1"/>
    <col min="10514" max="10752" width="9.140625" style="506"/>
    <col min="10753" max="10753" width="51.140625" style="506" customWidth="1"/>
    <col min="10754" max="10767" width="10.42578125" style="506" customWidth="1"/>
    <col min="10768" max="10768" width="12.7109375" style="506" customWidth="1"/>
    <col min="10769" max="10769" width="9.85546875" style="506" customWidth="1"/>
    <col min="10770" max="11008" width="9.140625" style="506"/>
    <col min="11009" max="11009" width="51.140625" style="506" customWidth="1"/>
    <col min="11010" max="11023" width="10.42578125" style="506" customWidth="1"/>
    <col min="11024" max="11024" width="12.7109375" style="506" customWidth="1"/>
    <col min="11025" max="11025" width="9.85546875" style="506" customWidth="1"/>
    <col min="11026" max="11264" width="9.140625" style="506"/>
    <col min="11265" max="11265" width="51.140625" style="506" customWidth="1"/>
    <col min="11266" max="11279" width="10.42578125" style="506" customWidth="1"/>
    <col min="11280" max="11280" width="12.7109375" style="506" customWidth="1"/>
    <col min="11281" max="11281" width="9.85546875" style="506" customWidth="1"/>
    <col min="11282" max="11520" width="9.140625" style="506"/>
    <col min="11521" max="11521" width="51.140625" style="506" customWidth="1"/>
    <col min="11522" max="11535" width="10.42578125" style="506" customWidth="1"/>
    <col min="11536" max="11536" width="12.7109375" style="506" customWidth="1"/>
    <col min="11537" max="11537" width="9.85546875" style="506" customWidth="1"/>
    <col min="11538" max="11776" width="9.140625" style="506"/>
    <col min="11777" max="11777" width="51.140625" style="506" customWidth="1"/>
    <col min="11778" max="11791" width="10.42578125" style="506" customWidth="1"/>
    <col min="11792" max="11792" width="12.7109375" style="506" customWidth="1"/>
    <col min="11793" max="11793" width="9.85546875" style="506" customWidth="1"/>
    <col min="11794" max="12032" width="9.140625" style="506"/>
    <col min="12033" max="12033" width="51.140625" style="506" customWidth="1"/>
    <col min="12034" max="12047" width="10.42578125" style="506" customWidth="1"/>
    <col min="12048" max="12048" width="12.7109375" style="506" customWidth="1"/>
    <col min="12049" max="12049" width="9.85546875" style="506" customWidth="1"/>
    <col min="12050" max="12288" width="9.140625" style="506"/>
    <col min="12289" max="12289" width="51.140625" style="506" customWidth="1"/>
    <col min="12290" max="12303" width="10.42578125" style="506" customWidth="1"/>
    <col min="12304" max="12304" width="12.7109375" style="506" customWidth="1"/>
    <col min="12305" max="12305" width="9.85546875" style="506" customWidth="1"/>
    <col min="12306" max="12544" width="9.140625" style="506"/>
    <col min="12545" max="12545" width="51.140625" style="506" customWidth="1"/>
    <col min="12546" max="12559" width="10.42578125" style="506" customWidth="1"/>
    <col min="12560" max="12560" width="12.7109375" style="506" customWidth="1"/>
    <col min="12561" max="12561" width="9.85546875" style="506" customWidth="1"/>
    <col min="12562" max="12800" width="9.140625" style="506"/>
    <col min="12801" max="12801" width="51.140625" style="506" customWidth="1"/>
    <col min="12802" max="12815" width="10.42578125" style="506" customWidth="1"/>
    <col min="12816" max="12816" width="12.7109375" style="506" customWidth="1"/>
    <col min="12817" max="12817" width="9.85546875" style="506" customWidth="1"/>
    <col min="12818" max="13056" width="9.140625" style="506"/>
    <col min="13057" max="13057" width="51.140625" style="506" customWidth="1"/>
    <col min="13058" max="13071" width="10.42578125" style="506" customWidth="1"/>
    <col min="13072" max="13072" width="12.7109375" style="506" customWidth="1"/>
    <col min="13073" max="13073" width="9.85546875" style="506" customWidth="1"/>
    <col min="13074" max="13312" width="9.140625" style="506"/>
    <col min="13313" max="13313" width="51.140625" style="506" customWidth="1"/>
    <col min="13314" max="13327" width="10.42578125" style="506" customWidth="1"/>
    <col min="13328" max="13328" width="12.7109375" style="506" customWidth="1"/>
    <col min="13329" max="13329" width="9.85546875" style="506" customWidth="1"/>
    <col min="13330" max="13568" width="9.140625" style="506"/>
    <col min="13569" max="13569" width="51.140625" style="506" customWidth="1"/>
    <col min="13570" max="13583" width="10.42578125" style="506" customWidth="1"/>
    <col min="13584" max="13584" width="12.7109375" style="506" customWidth="1"/>
    <col min="13585" max="13585" width="9.85546875" style="506" customWidth="1"/>
    <col min="13586" max="13824" width="9.140625" style="506"/>
    <col min="13825" max="13825" width="51.140625" style="506" customWidth="1"/>
    <col min="13826" max="13839" width="10.42578125" style="506" customWidth="1"/>
    <col min="13840" max="13840" width="12.7109375" style="506" customWidth="1"/>
    <col min="13841" max="13841" width="9.85546875" style="506" customWidth="1"/>
    <col min="13842" max="14080" width="9.140625" style="506"/>
    <col min="14081" max="14081" width="51.140625" style="506" customWidth="1"/>
    <col min="14082" max="14095" width="10.42578125" style="506" customWidth="1"/>
    <col min="14096" max="14096" width="12.7109375" style="506" customWidth="1"/>
    <col min="14097" max="14097" width="9.85546875" style="506" customWidth="1"/>
    <col min="14098" max="14336" width="9.140625" style="506"/>
    <col min="14337" max="14337" width="51.140625" style="506" customWidth="1"/>
    <col min="14338" max="14351" width="10.42578125" style="506" customWidth="1"/>
    <col min="14352" max="14352" width="12.7109375" style="506" customWidth="1"/>
    <col min="14353" max="14353" width="9.85546875" style="506" customWidth="1"/>
    <col min="14354" max="14592" width="9.140625" style="506"/>
    <col min="14593" max="14593" width="51.140625" style="506" customWidth="1"/>
    <col min="14594" max="14607" width="10.42578125" style="506" customWidth="1"/>
    <col min="14608" max="14608" width="12.7109375" style="506" customWidth="1"/>
    <col min="14609" max="14609" width="9.85546875" style="506" customWidth="1"/>
    <col min="14610" max="14848" width="9.140625" style="506"/>
    <col min="14849" max="14849" width="51.140625" style="506" customWidth="1"/>
    <col min="14850" max="14863" width="10.42578125" style="506" customWidth="1"/>
    <col min="14864" max="14864" width="12.7109375" style="506" customWidth="1"/>
    <col min="14865" max="14865" width="9.85546875" style="506" customWidth="1"/>
    <col min="14866" max="15104" width="9.140625" style="506"/>
    <col min="15105" max="15105" width="51.140625" style="506" customWidth="1"/>
    <col min="15106" max="15119" width="10.42578125" style="506" customWidth="1"/>
    <col min="15120" max="15120" width="12.7109375" style="506" customWidth="1"/>
    <col min="15121" max="15121" width="9.85546875" style="506" customWidth="1"/>
    <col min="15122" max="15360" width="9.140625" style="506"/>
    <col min="15361" max="15361" width="51.140625" style="506" customWidth="1"/>
    <col min="15362" max="15375" width="10.42578125" style="506" customWidth="1"/>
    <col min="15376" max="15376" width="12.7109375" style="506" customWidth="1"/>
    <col min="15377" max="15377" width="9.85546875" style="506" customWidth="1"/>
    <col min="15378" max="15616" width="9.140625" style="506"/>
    <col min="15617" max="15617" width="51.140625" style="506" customWidth="1"/>
    <col min="15618" max="15631" width="10.42578125" style="506" customWidth="1"/>
    <col min="15632" max="15632" width="12.7109375" style="506" customWidth="1"/>
    <col min="15633" max="15633" width="9.85546875" style="506" customWidth="1"/>
    <col min="15634" max="15872" width="9.140625" style="506"/>
    <col min="15873" max="15873" width="51.140625" style="506" customWidth="1"/>
    <col min="15874" max="15887" width="10.42578125" style="506" customWidth="1"/>
    <col min="15888" max="15888" width="12.7109375" style="506" customWidth="1"/>
    <col min="15889" max="15889" width="9.85546875" style="506" customWidth="1"/>
    <col min="15890" max="16128" width="9.140625" style="506"/>
    <col min="16129" max="16129" width="51.140625" style="506" customWidth="1"/>
    <col min="16130" max="16143" width="10.42578125" style="506" customWidth="1"/>
    <col min="16144" max="16144" width="12.7109375" style="506" customWidth="1"/>
    <col min="16145" max="16145" width="9.85546875" style="506" customWidth="1"/>
    <col min="16146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</row>
    <row r="2" spans="1:26" s="1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</row>
    <row r="3" spans="1:26" s="1" customFormat="1" ht="24.95" customHeight="1">
      <c r="A3" s="763" t="s">
        <v>181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</row>
    <row r="4" spans="1:26" s="1" customFormat="1" ht="24.9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</row>
    <row r="5" spans="1:26" s="1" customFormat="1" ht="31.5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26" ht="7.5" customHeight="1">
      <c r="A6" s="137"/>
    </row>
    <row r="7" spans="1:26" ht="2.2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140"/>
      <c r="P7" s="140"/>
      <c r="Q7" s="141"/>
    </row>
    <row r="8" spans="1:26" ht="36.75" customHeight="1">
      <c r="A8" s="169" t="s">
        <v>162</v>
      </c>
      <c r="B8" s="169" t="s">
        <v>47</v>
      </c>
      <c r="C8" s="169" t="s">
        <v>53</v>
      </c>
      <c r="D8" s="169" t="s">
        <v>182</v>
      </c>
      <c r="E8" s="169" t="s">
        <v>183</v>
      </c>
      <c r="F8" s="169" t="s">
        <v>184</v>
      </c>
      <c r="G8" s="169" t="s">
        <v>56</v>
      </c>
      <c r="H8" s="169" t="s">
        <v>54</v>
      </c>
      <c r="I8" s="169" t="s">
        <v>55</v>
      </c>
      <c r="J8" s="169" t="s">
        <v>50</v>
      </c>
      <c r="K8" s="169" t="s">
        <v>51</v>
      </c>
      <c r="L8" s="169" t="s">
        <v>58</v>
      </c>
      <c r="M8" s="169" t="s">
        <v>59</v>
      </c>
      <c r="N8" s="169" t="s">
        <v>877</v>
      </c>
      <c r="O8" s="169" t="s">
        <v>619</v>
      </c>
      <c r="P8" s="170" t="s">
        <v>45</v>
      </c>
      <c r="Q8" s="171" t="s">
        <v>11</v>
      </c>
      <c r="Y8" s="506">
        <v>1</v>
      </c>
      <c r="Z8" s="506">
        <v>1</v>
      </c>
    </row>
    <row r="9" spans="1:26" ht="30" customHeight="1">
      <c r="A9" s="145" t="s">
        <v>163</v>
      </c>
      <c r="B9" s="145">
        <v>13329.253839999999</v>
      </c>
      <c r="C9" s="146">
        <v>3565.1837856000002</v>
      </c>
      <c r="D9" s="146">
        <v>13051.630330600001</v>
      </c>
      <c r="E9" s="146">
        <v>7247.7532199999996</v>
      </c>
      <c r="F9" s="146">
        <v>1723.0263936000001</v>
      </c>
      <c r="G9" s="146">
        <v>19366.882020000001</v>
      </c>
      <c r="H9" s="145">
        <v>7269.5081768</v>
      </c>
      <c r="I9" s="145">
        <v>10.843</v>
      </c>
      <c r="J9" s="145">
        <v>0</v>
      </c>
      <c r="K9" s="145">
        <v>0</v>
      </c>
      <c r="L9" s="145">
        <v>9.4910100000000011</v>
      </c>
      <c r="M9" s="145">
        <v>31.393889999999999</v>
      </c>
      <c r="N9" s="145">
        <v>3014.5631490000001</v>
      </c>
      <c r="O9" s="145">
        <v>2059.8001300000001</v>
      </c>
      <c r="P9" s="145">
        <f t="shared" ref="P9:P27" si="0">SUM(B9:O9)</f>
        <v>70679.328945599991</v>
      </c>
      <c r="Q9" s="172">
        <f>+P9/$P$27</f>
        <v>3.8257400709555927E-3</v>
      </c>
    </row>
    <row r="10" spans="1:26" ht="30" customHeight="1">
      <c r="A10" s="145" t="s">
        <v>164</v>
      </c>
      <c r="B10" s="145">
        <v>0.82272000000000001</v>
      </c>
      <c r="C10" s="146">
        <v>94.776750000000007</v>
      </c>
      <c r="D10" s="146">
        <v>217.94747000000001</v>
      </c>
      <c r="E10" s="146">
        <v>199.98641000000001</v>
      </c>
      <c r="F10" s="146">
        <v>7.6397500000000003</v>
      </c>
      <c r="G10" s="146">
        <v>202.34270000000001</v>
      </c>
      <c r="H10" s="145">
        <v>79.178188399999996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145">
        <v>98.174789999999987</v>
      </c>
      <c r="P10" s="145">
        <f t="shared" si="0"/>
        <v>900.86877840000011</v>
      </c>
      <c r="Q10" s="172">
        <f t="shared" ref="Q10:Q27" si="1">+P10/$P$27</f>
        <v>4.8762344459302477E-5</v>
      </c>
    </row>
    <row r="11" spans="1:26" ht="30" customHeight="1">
      <c r="A11" s="145" t="s">
        <v>165</v>
      </c>
      <c r="B11" s="145">
        <v>83229.521445399994</v>
      </c>
      <c r="C11" s="146">
        <v>69867.58729000001</v>
      </c>
      <c r="D11" s="146">
        <v>110903.9351366</v>
      </c>
      <c r="E11" s="146">
        <v>145296.75704120001</v>
      </c>
      <c r="F11" s="146">
        <v>450633.44110380003</v>
      </c>
      <c r="G11" s="146">
        <v>54166.794485799997</v>
      </c>
      <c r="H11" s="145">
        <v>1439.131705</v>
      </c>
      <c r="I11" s="145">
        <v>0</v>
      </c>
      <c r="J11" s="145">
        <v>0</v>
      </c>
      <c r="K11" s="145">
        <v>0</v>
      </c>
      <c r="L11" s="145">
        <v>0</v>
      </c>
      <c r="M11" s="145">
        <v>35.1</v>
      </c>
      <c r="N11" s="145">
        <v>4422.8022849999998</v>
      </c>
      <c r="O11" s="145">
        <v>0</v>
      </c>
      <c r="P11" s="145">
        <f t="shared" si="0"/>
        <v>919995.07049279986</v>
      </c>
      <c r="Q11" s="172">
        <f t="shared" si="1"/>
        <v>4.979761492889824E-2</v>
      </c>
    </row>
    <row r="12" spans="1:26" ht="30" customHeight="1">
      <c r="A12" s="145" t="s">
        <v>166</v>
      </c>
      <c r="B12" s="145">
        <v>25522.42078</v>
      </c>
      <c r="C12" s="146">
        <v>3427.50164</v>
      </c>
      <c r="D12" s="146">
        <v>123.49865</v>
      </c>
      <c r="E12" s="146">
        <v>289992.21745560004</v>
      </c>
      <c r="F12" s="146">
        <v>397478.71027579997</v>
      </c>
      <c r="G12" s="146">
        <v>286.16058000000004</v>
      </c>
      <c r="H12" s="145">
        <v>565.95576000000005</v>
      </c>
      <c r="I12" s="145">
        <v>0</v>
      </c>
      <c r="J12" s="145">
        <v>0</v>
      </c>
      <c r="K12" s="145">
        <v>0</v>
      </c>
      <c r="L12" s="145">
        <v>0</v>
      </c>
      <c r="M12" s="145">
        <v>144.30883</v>
      </c>
      <c r="N12" s="145">
        <v>0</v>
      </c>
      <c r="O12" s="145">
        <v>312.73662000000002</v>
      </c>
      <c r="P12" s="145">
        <f t="shared" si="0"/>
        <v>717853.51059140009</v>
      </c>
      <c r="Q12" s="172">
        <f t="shared" si="1"/>
        <v>3.8856069822895953E-2</v>
      </c>
    </row>
    <row r="13" spans="1:26" ht="30" customHeight="1">
      <c r="A13" s="145" t="s">
        <v>167</v>
      </c>
      <c r="B13" s="145">
        <v>369943.49719999998</v>
      </c>
      <c r="C13" s="146">
        <v>28834.530427599999</v>
      </c>
      <c r="D13" s="146">
        <v>76869.418922199999</v>
      </c>
      <c r="E13" s="146">
        <v>465394.95571259997</v>
      </c>
      <c r="F13" s="146">
        <v>124632.39332179999</v>
      </c>
      <c r="G13" s="146">
        <v>26527.177426399998</v>
      </c>
      <c r="H13" s="145">
        <v>10679.532097400001</v>
      </c>
      <c r="I13" s="145">
        <v>11.847799999999999</v>
      </c>
      <c r="J13" s="145">
        <v>924.87805000000003</v>
      </c>
      <c r="K13" s="145">
        <v>48378.753712199999</v>
      </c>
      <c r="L13" s="145">
        <v>1460.8621499999999</v>
      </c>
      <c r="M13" s="145">
        <v>2073.1399299999998</v>
      </c>
      <c r="N13" s="145">
        <v>46942.436577799999</v>
      </c>
      <c r="O13" s="145">
        <v>13686.026800000001</v>
      </c>
      <c r="P13" s="145">
        <f t="shared" si="0"/>
        <v>1216359.450128</v>
      </c>
      <c r="Q13" s="172">
        <f t="shared" si="1"/>
        <v>6.5839265291013971E-2</v>
      </c>
    </row>
    <row r="14" spans="1:26" ht="30" customHeight="1">
      <c r="A14" s="145" t="s">
        <v>168</v>
      </c>
      <c r="B14" s="145">
        <v>200777.37453060001</v>
      </c>
      <c r="C14" s="146">
        <v>228329.6030688</v>
      </c>
      <c r="D14" s="146">
        <v>11165.569774</v>
      </c>
      <c r="E14" s="146">
        <v>16960.780569999999</v>
      </c>
      <c r="F14" s="146">
        <v>117869.5517228</v>
      </c>
      <c r="G14" s="146">
        <v>12634.077829</v>
      </c>
      <c r="H14" s="145">
        <v>1950.6287384</v>
      </c>
      <c r="I14" s="145">
        <v>6.86</v>
      </c>
      <c r="J14" s="145">
        <v>74.272499999999994</v>
      </c>
      <c r="K14" s="145">
        <v>0</v>
      </c>
      <c r="L14" s="145">
        <v>333.52530999999999</v>
      </c>
      <c r="M14" s="145">
        <v>38</v>
      </c>
      <c r="N14" s="145">
        <v>7191.5445562000004</v>
      </c>
      <c r="O14" s="145">
        <v>4.4911300000000001</v>
      </c>
      <c r="P14" s="145">
        <f t="shared" si="0"/>
        <v>597336.27972979983</v>
      </c>
      <c r="Q14" s="172">
        <f t="shared" si="1"/>
        <v>3.2332697201422685E-2</v>
      </c>
    </row>
    <row r="15" spans="1:26" ht="30" customHeight="1">
      <c r="A15" s="145" t="s">
        <v>108</v>
      </c>
      <c r="B15" s="145">
        <v>1704634.5965206001</v>
      </c>
      <c r="C15" s="146">
        <v>840283.08469159994</v>
      </c>
      <c r="D15" s="146">
        <v>124072.74560160001</v>
      </c>
      <c r="E15" s="146">
        <v>1661314.2616148</v>
      </c>
      <c r="F15" s="146">
        <v>391490.81721740001</v>
      </c>
      <c r="G15" s="146">
        <v>266727.79894940002</v>
      </c>
      <c r="H15" s="145">
        <v>129041.79363259999</v>
      </c>
      <c r="I15" s="145">
        <v>301.88646</v>
      </c>
      <c r="J15" s="145">
        <v>629.14481000000001</v>
      </c>
      <c r="K15" s="145">
        <v>1881.60158</v>
      </c>
      <c r="L15" s="145">
        <v>18731.249239999997</v>
      </c>
      <c r="M15" s="145">
        <v>209828.5806902</v>
      </c>
      <c r="N15" s="145">
        <v>90578.401167600008</v>
      </c>
      <c r="O15" s="145">
        <v>7907.87194</v>
      </c>
      <c r="P15" s="145">
        <f t="shared" si="0"/>
        <v>5447423.8341158004</v>
      </c>
      <c r="Q15" s="172">
        <f t="shared" si="1"/>
        <v>0.29485887821170026</v>
      </c>
    </row>
    <row r="16" spans="1:26" ht="30" customHeight="1">
      <c r="A16" s="145" t="s">
        <v>169</v>
      </c>
      <c r="B16" s="145">
        <v>196159.64680219998</v>
      </c>
      <c r="C16" s="146">
        <v>68706.416475799997</v>
      </c>
      <c r="D16" s="146">
        <v>151483.8193494</v>
      </c>
      <c r="E16" s="146">
        <v>413570.56552999996</v>
      </c>
      <c r="F16" s="146">
        <v>163744.77213980001</v>
      </c>
      <c r="G16" s="146">
        <v>73831.766642800008</v>
      </c>
      <c r="H16" s="145">
        <v>34113.022665600001</v>
      </c>
      <c r="I16" s="145">
        <v>416.65469999999999</v>
      </c>
      <c r="J16" s="145">
        <v>2125.7533163999997</v>
      </c>
      <c r="K16" s="145">
        <v>966.54656</v>
      </c>
      <c r="L16" s="145">
        <v>9189.50864</v>
      </c>
      <c r="M16" s="145">
        <v>9455.6009463999999</v>
      </c>
      <c r="N16" s="145">
        <v>90249.325792200005</v>
      </c>
      <c r="O16" s="145">
        <v>71720.880689999991</v>
      </c>
      <c r="P16" s="145">
        <f t="shared" si="0"/>
        <v>1285734.2802506001</v>
      </c>
      <c r="Q16" s="172">
        <f t="shared" si="1"/>
        <v>6.959439527703927E-2</v>
      </c>
    </row>
    <row r="17" spans="1:23" ht="30" customHeight="1">
      <c r="A17" s="145" t="s">
        <v>170</v>
      </c>
      <c r="B17" s="145">
        <v>10391.897330199999</v>
      </c>
      <c r="C17" s="146">
        <v>870.83325780000007</v>
      </c>
      <c r="D17" s="146">
        <v>3712.7378399999998</v>
      </c>
      <c r="E17" s="146">
        <v>6618.4724188</v>
      </c>
      <c r="F17" s="146">
        <v>2729.6429271999996</v>
      </c>
      <c r="G17" s="146">
        <v>4618.4193005999996</v>
      </c>
      <c r="H17" s="145">
        <v>3771.4879449999999</v>
      </c>
      <c r="I17" s="145">
        <v>0.71</v>
      </c>
      <c r="J17" s="145">
        <v>0</v>
      </c>
      <c r="K17" s="145">
        <v>0</v>
      </c>
      <c r="L17" s="145">
        <v>521.84199999999998</v>
      </c>
      <c r="M17" s="145">
        <v>692.04660999999999</v>
      </c>
      <c r="N17" s="145">
        <v>1550.98533</v>
      </c>
      <c r="O17" s="145">
        <v>11914.65575</v>
      </c>
      <c r="P17" s="145">
        <f t="shared" si="0"/>
        <v>47393.730709599993</v>
      </c>
      <c r="Q17" s="172">
        <f t="shared" si="1"/>
        <v>2.5653341279930591E-3</v>
      </c>
    </row>
    <row r="18" spans="1:23" ht="30" customHeight="1">
      <c r="A18" s="145" t="s">
        <v>171</v>
      </c>
      <c r="B18" s="145">
        <v>36363.407109599997</v>
      </c>
      <c r="C18" s="146">
        <v>24999.6329286</v>
      </c>
      <c r="D18" s="146">
        <v>15206.682402</v>
      </c>
      <c r="E18" s="146">
        <v>147777.58531600001</v>
      </c>
      <c r="F18" s="146">
        <v>48644.948277199997</v>
      </c>
      <c r="G18" s="146">
        <v>7676.3863212000006</v>
      </c>
      <c r="H18" s="145">
        <v>11718.059394</v>
      </c>
      <c r="I18" s="145">
        <v>393.25200000000001</v>
      </c>
      <c r="J18" s="145">
        <v>214.82008999999999</v>
      </c>
      <c r="K18" s="145">
        <v>0</v>
      </c>
      <c r="L18" s="145">
        <v>943.88429000000008</v>
      </c>
      <c r="M18" s="145">
        <v>2932.7981500000001</v>
      </c>
      <c r="N18" s="145">
        <v>8757.7596668000006</v>
      </c>
      <c r="O18" s="145">
        <v>8255.5725299999995</v>
      </c>
      <c r="P18" s="145">
        <f t="shared" si="0"/>
        <v>313884.78847539995</v>
      </c>
      <c r="Q18" s="172">
        <f t="shared" si="1"/>
        <v>1.6989997370490232E-2</v>
      </c>
    </row>
    <row r="19" spans="1:23" ht="30" customHeight="1">
      <c r="A19" s="145" t="s">
        <v>172</v>
      </c>
      <c r="B19" s="145">
        <v>994629.11913979996</v>
      </c>
      <c r="C19" s="146">
        <v>81748.641476200006</v>
      </c>
      <c r="D19" s="146">
        <v>2535716.488752</v>
      </c>
      <c r="E19" s="146">
        <v>272626.79499919998</v>
      </c>
      <c r="F19" s="146">
        <v>28546.077063000001</v>
      </c>
      <c r="G19" s="146">
        <v>18665.1315302</v>
      </c>
      <c r="H19" s="145">
        <v>16295.24302</v>
      </c>
      <c r="I19" s="145">
        <v>54.527999999999999</v>
      </c>
      <c r="J19" s="145">
        <v>117673.72989800001</v>
      </c>
      <c r="K19" s="145">
        <v>164188.07475139998</v>
      </c>
      <c r="L19" s="145">
        <v>9534.2999999999993</v>
      </c>
      <c r="M19" s="145">
        <v>5346.75666</v>
      </c>
      <c r="N19" s="145">
        <v>2100.13814</v>
      </c>
      <c r="O19" s="145">
        <v>355.30372</v>
      </c>
      <c r="P19" s="145">
        <f t="shared" si="0"/>
        <v>4247480.327149801</v>
      </c>
      <c r="Q19" s="172">
        <f t="shared" si="1"/>
        <v>0.22990817726466492</v>
      </c>
    </row>
    <row r="20" spans="1:23" ht="30" customHeight="1">
      <c r="A20" s="145" t="s">
        <v>173</v>
      </c>
      <c r="B20" s="145">
        <v>109539.16825620001</v>
      </c>
      <c r="C20" s="146">
        <v>26325.7033892</v>
      </c>
      <c r="D20" s="146">
        <v>149869.17178940002</v>
      </c>
      <c r="E20" s="146">
        <v>2147367.6697724001</v>
      </c>
      <c r="F20" s="146">
        <v>722299.56964100001</v>
      </c>
      <c r="G20" s="146">
        <v>56623.250616999998</v>
      </c>
      <c r="H20" s="145">
        <v>43574.291932200002</v>
      </c>
      <c r="I20" s="145">
        <v>29</v>
      </c>
      <c r="J20" s="145">
        <v>1988.3195201999999</v>
      </c>
      <c r="K20" s="145">
        <v>0</v>
      </c>
      <c r="L20" s="145">
        <v>4006.3662599999998</v>
      </c>
      <c r="M20" s="145">
        <v>2491.0423599999999</v>
      </c>
      <c r="N20" s="145">
        <v>19729.164779399998</v>
      </c>
      <c r="O20" s="145">
        <v>3030.6780600000002</v>
      </c>
      <c r="P20" s="145">
        <f t="shared" si="0"/>
        <v>3286873.396377</v>
      </c>
      <c r="Q20" s="172">
        <f t="shared" si="1"/>
        <v>0.1779123181879079</v>
      </c>
    </row>
    <row r="21" spans="1:23" ht="30" customHeight="1">
      <c r="A21" s="145" t="s">
        <v>174</v>
      </c>
      <c r="B21" s="145">
        <v>972.21141</v>
      </c>
      <c r="C21" s="146">
        <v>4918.2122792</v>
      </c>
      <c r="D21" s="146">
        <v>10770.100697799999</v>
      </c>
      <c r="E21" s="146">
        <v>5751.4324299999998</v>
      </c>
      <c r="F21" s="146">
        <v>2632.3690998000002</v>
      </c>
      <c r="G21" s="146">
        <v>3207.4465399999999</v>
      </c>
      <c r="H21" s="145">
        <v>1313.7447517999999</v>
      </c>
      <c r="I21" s="145">
        <v>0</v>
      </c>
      <c r="J21" s="145">
        <v>0</v>
      </c>
      <c r="K21" s="145">
        <v>0</v>
      </c>
      <c r="L21" s="145">
        <v>16.18018</v>
      </c>
      <c r="M21" s="145">
        <v>61.026260000000001</v>
      </c>
      <c r="N21" s="145">
        <v>88.524609999999996</v>
      </c>
      <c r="O21" s="145">
        <v>68.467300000000009</v>
      </c>
      <c r="P21" s="145">
        <f t="shared" si="0"/>
        <v>29799.715558600001</v>
      </c>
      <c r="Q21" s="172">
        <f t="shared" si="1"/>
        <v>1.6130029474864175E-3</v>
      </c>
    </row>
    <row r="22" spans="1:23" ht="30" customHeight="1">
      <c r="A22" s="145" t="s">
        <v>175</v>
      </c>
      <c r="B22" s="145">
        <v>4095.7081200000002</v>
      </c>
      <c r="C22" s="146">
        <v>1901.0219486000001</v>
      </c>
      <c r="D22" s="146">
        <v>1015.99842</v>
      </c>
      <c r="E22" s="146">
        <v>8463.5522000000001</v>
      </c>
      <c r="F22" s="146">
        <v>1827.226103</v>
      </c>
      <c r="G22" s="146">
        <v>4943.4644600000001</v>
      </c>
      <c r="H22" s="145">
        <v>1542.4488200000001</v>
      </c>
      <c r="I22" s="145">
        <v>0</v>
      </c>
      <c r="J22" s="145">
        <v>0</v>
      </c>
      <c r="K22" s="145">
        <v>0</v>
      </c>
      <c r="L22" s="145">
        <v>13.72</v>
      </c>
      <c r="M22" s="145">
        <v>58.197230000000005</v>
      </c>
      <c r="N22" s="145">
        <v>183.36696000000001</v>
      </c>
      <c r="O22" s="145">
        <v>64.892250000000004</v>
      </c>
      <c r="P22" s="145">
        <f t="shared" si="0"/>
        <v>24109.596511600004</v>
      </c>
      <c r="Q22" s="172">
        <f t="shared" si="1"/>
        <v>1.3050074306731425E-3</v>
      </c>
    </row>
    <row r="23" spans="1:23" ht="30" customHeight="1">
      <c r="A23" s="145" t="s">
        <v>176</v>
      </c>
      <c r="B23" s="145">
        <v>76827.549157400004</v>
      </c>
      <c r="C23" s="146">
        <v>9267.0554215999982</v>
      </c>
      <c r="D23" s="146">
        <v>17721.911000399999</v>
      </c>
      <c r="E23" s="146">
        <v>30979.812566000001</v>
      </c>
      <c r="F23" s="146">
        <v>55520.2226238</v>
      </c>
      <c r="G23" s="146">
        <v>18506.276941399999</v>
      </c>
      <c r="H23" s="145">
        <v>7811.8076339999998</v>
      </c>
      <c r="I23" s="145">
        <v>0</v>
      </c>
      <c r="J23" s="145">
        <v>73.739999999999995</v>
      </c>
      <c r="K23" s="145">
        <v>0</v>
      </c>
      <c r="L23" s="145">
        <v>936.62675999999999</v>
      </c>
      <c r="M23" s="145">
        <v>5945.3826900000004</v>
      </c>
      <c r="N23" s="145">
        <v>786.00588000000005</v>
      </c>
      <c r="O23" s="145">
        <v>5676.8647000000001</v>
      </c>
      <c r="P23" s="145">
        <f t="shared" si="0"/>
        <v>230053.25537460003</v>
      </c>
      <c r="Q23" s="172">
        <f t="shared" si="1"/>
        <v>1.2452353052443318E-2</v>
      </c>
    </row>
    <row r="24" spans="1:23" ht="30" customHeight="1">
      <c r="A24" s="145" t="s">
        <v>177</v>
      </c>
      <c r="B24" s="145">
        <v>13.721</v>
      </c>
      <c r="C24" s="146">
        <v>10.5</v>
      </c>
      <c r="D24" s="146">
        <v>38.292879999999997</v>
      </c>
      <c r="E24" s="146">
        <v>1408.71047</v>
      </c>
      <c r="F24" s="146">
        <v>60.256489999999999</v>
      </c>
      <c r="G24" s="146">
        <v>19.805299999999999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29.4055678</v>
      </c>
      <c r="N24" s="145">
        <v>0</v>
      </c>
      <c r="O24" s="145">
        <v>0</v>
      </c>
      <c r="P24" s="145">
        <f t="shared" si="0"/>
        <v>1580.6917077999999</v>
      </c>
      <c r="Q24" s="172">
        <f t="shared" si="1"/>
        <v>8.555988995045705E-5</v>
      </c>
    </row>
    <row r="25" spans="1:23" ht="30" customHeight="1">
      <c r="A25" s="145" t="s">
        <v>178</v>
      </c>
      <c r="B25" s="145">
        <v>185.33464000000001</v>
      </c>
      <c r="C25" s="146">
        <v>208.2410142</v>
      </c>
      <c r="D25" s="146">
        <v>372.03859999999997</v>
      </c>
      <c r="E25" s="146">
        <v>2073.8762099999999</v>
      </c>
      <c r="F25" s="146">
        <v>577.49145380000004</v>
      </c>
      <c r="G25" s="146">
        <v>569.04207999999994</v>
      </c>
      <c r="H25" s="145">
        <v>85.80722999999999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f t="shared" si="0"/>
        <v>4071.8312280000005</v>
      </c>
      <c r="Q25" s="172">
        <f t="shared" si="1"/>
        <v>2.2040061958026959E-4</v>
      </c>
    </row>
    <row r="26" spans="1:23" s="174" customFormat="1" ht="39" customHeight="1">
      <c r="A26" s="151" t="s">
        <v>179</v>
      </c>
      <c r="B26" s="151">
        <v>1716.4553999999998</v>
      </c>
      <c r="C26" s="173">
        <v>1358.4733084</v>
      </c>
      <c r="D26" s="173">
        <v>11433.798939999999</v>
      </c>
      <c r="E26" s="173">
        <v>7641.4886619999997</v>
      </c>
      <c r="F26" s="173">
        <v>7666.268857</v>
      </c>
      <c r="G26" s="173">
        <v>1902.26703</v>
      </c>
      <c r="H26" s="151">
        <v>1074.4480646</v>
      </c>
      <c r="I26" s="151">
        <v>0</v>
      </c>
      <c r="J26" s="151">
        <v>0</v>
      </c>
      <c r="K26" s="151">
        <v>0</v>
      </c>
      <c r="L26" s="151">
        <v>0</v>
      </c>
      <c r="M26" s="151">
        <v>80.960290000000001</v>
      </c>
      <c r="N26" s="151">
        <v>258.85535999999996</v>
      </c>
      <c r="O26" s="151">
        <v>18.432009999999998</v>
      </c>
      <c r="P26" s="151">
        <f t="shared" si="0"/>
        <v>33151.447921999999</v>
      </c>
      <c r="Q26" s="152">
        <f t="shared" si="1"/>
        <v>1.7944259604248606E-3</v>
      </c>
    </row>
    <row r="27" spans="1:23" ht="23.25" customHeight="1">
      <c r="A27" s="175" t="s">
        <v>185</v>
      </c>
      <c r="B27" s="176">
        <f>SUM(B9:B26)</f>
        <v>3828331.7054019999</v>
      </c>
      <c r="C27" s="176">
        <f t="shared" ref="C27:O27" si="2">SUM(C9:C26)</f>
        <v>1394716.9991531998</v>
      </c>
      <c r="D27" s="176">
        <f t="shared" si="2"/>
        <v>3233745.7865559999</v>
      </c>
      <c r="E27" s="176">
        <f t="shared" si="2"/>
        <v>5630686.6725986004</v>
      </c>
      <c r="F27" s="176">
        <f t="shared" si="2"/>
        <v>2518084.4244607999</v>
      </c>
      <c r="G27" s="176">
        <f t="shared" si="2"/>
        <v>570474.49075380014</v>
      </c>
      <c r="H27" s="176">
        <f t="shared" si="2"/>
        <v>272326.08975580003</v>
      </c>
      <c r="I27" s="176">
        <f t="shared" si="2"/>
        <v>1225.58196</v>
      </c>
      <c r="J27" s="176">
        <f t="shared" si="2"/>
        <v>123704.65818460002</v>
      </c>
      <c r="K27" s="176">
        <f t="shared" si="2"/>
        <v>215414.97660359999</v>
      </c>
      <c r="L27" s="176">
        <f>SUM(L9:L26)</f>
        <v>45697.555840000001</v>
      </c>
      <c r="M27" s="176">
        <f>SUM(M9:M26)</f>
        <v>239243.74010439997</v>
      </c>
      <c r="N27" s="176">
        <f>SUM(N9:N26)</f>
        <v>275853.87425400008</v>
      </c>
      <c r="O27" s="176">
        <f t="shared" si="2"/>
        <v>125174.84842000002</v>
      </c>
      <c r="P27" s="176">
        <f t="shared" si="0"/>
        <v>18474681.404046804</v>
      </c>
      <c r="Q27" s="177">
        <f t="shared" si="1"/>
        <v>1</v>
      </c>
    </row>
    <row r="28" spans="1:23" ht="30.75" customHeight="1">
      <c r="A28" s="178" t="s">
        <v>180</v>
      </c>
      <c r="B28" s="172">
        <f t="shared" ref="B28:P28" si="3">+B27/$P$27</f>
        <v>0.20722044519606272</v>
      </c>
      <c r="C28" s="172">
        <f t="shared" si="3"/>
        <v>7.5493426308704453E-2</v>
      </c>
      <c r="D28" s="172">
        <f t="shared" si="3"/>
        <v>0.17503661989254446</v>
      </c>
      <c r="E28" s="172">
        <f t="shared" si="3"/>
        <v>0.3047785533863237</v>
      </c>
      <c r="F28" s="172">
        <f t="shared" si="3"/>
        <v>0.1362992069735624</v>
      </c>
      <c r="G28" s="172">
        <f t="shared" si="3"/>
        <v>3.0878718732808026E-2</v>
      </c>
      <c r="H28" s="172">
        <f t="shared" si="3"/>
        <v>1.4740502626267108E-2</v>
      </c>
      <c r="I28" s="172">
        <f t="shared" si="3"/>
        <v>6.6338462525883737E-5</v>
      </c>
      <c r="J28" s="172">
        <f t="shared" si="3"/>
        <v>6.6959021094405999E-3</v>
      </c>
      <c r="K28" s="172">
        <f t="shared" si="3"/>
        <v>1.1660010361879053E-2</v>
      </c>
      <c r="L28" s="172">
        <f t="shared" si="3"/>
        <v>2.4735233501775103E-3</v>
      </c>
      <c r="M28" s="172">
        <f t="shared" si="3"/>
        <v>1.294981682617783E-2</v>
      </c>
      <c r="N28" s="172">
        <f>+N27/$P$27</f>
        <v>1.4931455012456962E-2</v>
      </c>
      <c r="O28" s="172">
        <f t="shared" si="3"/>
        <v>6.775480761069091E-3</v>
      </c>
      <c r="P28" s="172">
        <f t="shared" si="3"/>
        <v>1</v>
      </c>
      <c r="Q28" s="172"/>
    </row>
    <row r="29" spans="1:23" ht="9" customHeight="1" thickBot="1">
      <c r="A29" s="179"/>
      <c r="B29" s="180"/>
      <c r="C29" s="181"/>
      <c r="D29" s="181"/>
      <c r="E29" s="181"/>
      <c r="F29" s="181"/>
      <c r="G29" s="181"/>
      <c r="H29" s="182"/>
      <c r="I29" s="182"/>
      <c r="J29" s="182"/>
      <c r="K29" s="182"/>
      <c r="L29" s="182"/>
      <c r="M29" s="182"/>
      <c r="N29" s="182"/>
      <c r="O29" s="182"/>
      <c r="P29" s="182"/>
      <c r="Q29" s="183"/>
    </row>
    <row r="30" spans="1:23" ht="15" customHeight="1" thickTop="1">
      <c r="A30" s="599" t="s">
        <v>728</v>
      </c>
      <c r="B30" s="156"/>
      <c r="C30" s="185"/>
      <c r="D30" s="185"/>
      <c r="E30" s="185"/>
      <c r="F30" s="185"/>
      <c r="G30" s="185"/>
      <c r="H30" s="186"/>
      <c r="I30" s="186"/>
      <c r="J30" s="186"/>
      <c r="K30" s="186"/>
      <c r="L30" s="186"/>
      <c r="M30" s="186"/>
      <c r="N30" s="186"/>
      <c r="O30" s="186"/>
      <c r="P30" s="186"/>
      <c r="Q30" s="186"/>
    </row>
    <row r="31" spans="1:23" ht="15" customHeight="1">
      <c r="A31" s="599" t="s">
        <v>729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86"/>
    </row>
    <row r="32" spans="1:23" ht="15" customHeight="1">
      <c r="A32" s="599" t="s">
        <v>878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86"/>
      <c r="R32" s="188"/>
      <c r="S32" s="20"/>
      <c r="T32" s="20"/>
      <c r="U32" s="20"/>
      <c r="V32" s="20"/>
      <c r="W32" s="20"/>
    </row>
    <row r="33" spans="1:17" ht="9" customHeight="1">
      <c r="A33" s="1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86"/>
    </row>
    <row r="34" spans="1:17" ht="9" customHeight="1">
      <c r="A34" s="162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86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86"/>
    </row>
    <row r="36" spans="1:17" ht="9" customHeight="1">
      <c r="A36" s="1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86"/>
    </row>
    <row r="37" spans="1:17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86"/>
    </row>
    <row r="38" spans="1:17" ht="9" customHeight="1">
      <c r="A38" s="19"/>
      <c r="B38" s="18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86"/>
    </row>
    <row r="39" spans="1:17" ht="9" customHeight="1">
      <c r="A39" s="19"/>
      <c r="B39" s="18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86"/>
    </row>
    <row r="40" spans="1:17" ht="9" customHeight="1">
      <c r="A40" s="159"/>
      <c r="B40" s="18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86"/>
    </row>
    <row r="41" spans="1:17" ht="9" customHeight="1">
      <c r="A41" s="19"/>
      <c r="B41" s="18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86"/>
    </row>
    <row r="42" spans="1:17" ht="9" customHeight="1">
      <c r="A42" s="19"/>
      <c r="B42" s="18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86"/>
    </row>
    <row r="43" spans="1:17" ht="9" customHeight="1">
      <c r="A43" s="19"/>
      <c r="B43" s="18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86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86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86"/>
    </row>
    <row r="46" spans="1:17" ht="9" customHeight="1">
      <c r="A46" s="15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86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86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86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86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86"/>
    </row>
    <row r="51" spans="1:17" ht="9" customHeight="1">
      <c r="A51" s="1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86"/>
    </row>
    <row r="52" spans="1:17" ht="9" customHeight="1">
      <c r="A52" s="15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86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86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86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</row>
    <row r="57" spans="1:17" ht="9" customHeight="1">
      <c r="A57" s="15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</row>
    <row r="58" spans="1:17" ht="9" customHeight="1">
      <c r="A58" s="160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</row>
    <row r="59" spans="1:17" ht="9" customHeight="1">
      <c r="A59" s="160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</row>
    <row r="60" spans="1:17" ht="9" customHeight="1">
      <c r="A60" s="160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</row>
    <row r="61" spans="1:17" ht="9" customHeight="1">
      <c r="A61" s="16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</row>
    <row r="62" spans="1:17" ht="9" customHeight="1">
      <c r="A62" s="161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</row>
    <row r="63" spans="1:17" ht="9" customHeight="1">
      <c r="A63" s="161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</row>
    <row r="64" spans="1:17" ht="9" customHeight="1">
      <c r="A64" s="162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</row>
    <row r="69" spans="1:17" ht="9" customHeight="1">
      <c r="A69" s="160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</row>
    <row r="70" spans="1:17" ht="9" customHeight="1">
      <c r="A70" s="162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</row>
    <row r="75" spans="1:17" ht="9" customHeight="1">
      <c r="A75" s="160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</row>
    <row r="76" spans="1:17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86"/>
    </row>
    <row r="79" spans="1:17" ht="9" customHeight="1">
      <c r="A79" s="19"/>
      <c r="C79" s="43"/>
      <c r="D79" s="43"/>
      <c r="E79" s="43"/>
      <c r="F79" s="43"/>
      <c r="G79" s="43"/>
      <c r="Q79" s="156"/>
    </row>
    <row r="80" spans="1:17" ht="9" customHeight="1">
      <c r="A80" s="19"/>
      <c r="C80" s="43"/>
      <c r="D80" s="43"/>
      <c r="E80" s="43"/>
      <c r="F80" s="43"/>
      <c r="G80" s="43"/>
      <c r="Q80" s="156"/>
    </row>
    <row r="81" spans="1:17" ht="9" customHeight="1">
      <c r="A81" s="19"/>
      <c r="C81" s="43"/>
      <c r="D81" s="43"/>
      <c r="E81" s="43"/>
      <c r="F81" s="43"/>
      <c r="G81" s="43"/>
      <c r="Q81" s="156"/>
    </row>
    <row r="82" spans="1:17" ht="9" customHeight="1">
      <c r="A82" s="19"/>
      <c r="C82" s="43"/>
      <c r="D82" s="43"/>
      <c r="E82" s="43"/>
      <c r="F82" s="43"/>
      <c r="G82" s="43"/>
      <c r="Q82" s="156"/>
    </row>
    <row r="83" spans="1:17" ht="9" customHeight="1">
      <c r="A83" s="19"/>
      <c r="C83" s="43"/>
      <c r="D83" s="43"/>
      <c r="E83" s="43"/>
      <c r="F83" s="43"/>
      <c r="G83" s="43"/>
      <c r="Q83" s="156"/>
    </row>
    <row r="84" spans="1:17" ht="9" customHeight="1">
      <c r="A84" s="19"/>
      <c r="C84" s="43"/>
      <c r="D84" s="43"/>
      <c r="E84" s="43"/>
      <c r="F84" s="43"/>
      <c r="G84" s="43"/>
      <c r="Q84" s="156"/>
    </row>
    <row r="85" spans="1:17" ht="9" customHeight="1">
      <c r="A85" s="160"/>
      <c r="C85" s="43"/>
      <c r="D85" s="43"/>
      <c r="E85" s="43"/>
      <c r="F85" s="43"/>
      <c r="G85" s="43"/>
      <c r="Q85" s="156"/>
    </row>
    <row r="86" spans="1:17" ht="9" customHeight="1">
      <c r="A86" s="162"/>
      <c r="C86" s="43"/>
      <c r="D86" s="43"/>
      <c r="E86" s="43"/>
      <c r="F86" s="43"/>
      <c r="G86" s="43"/>
      <c r="Q86" s="156"/>
    </row>
    <row r="87" spans="1:17" ht="9" customHeight="1">
      <c r="A87" s="19"/>
      <c r="C87" s="43"/>
      <c r="D87" s="43"/>
      <c r="E87" s="43"/>
      <c r="F87" s="43"/>
      <c r="G87" s="43"/>
      <c r="Q87" s="156"/>
    </row>
    <row r="88" spans="1:17" ht="9" customHeight="1">
      <c r="A88" s="19"/>
      <c r="C88" s="43"/>
      <c r="D88" s="43"/>
      <c r="E88" s="43"/>
      <c r="F88" s="43"/>
      <c r="G88" s="43"/>
      <c r="Q88" s="156"/>
    </row>
    <row r="89" spans="1:17" ht="9" customHeight="1">
      <c r="A89" s="19"/>
      <c r="C89" s="43"/>
      <c r="D89" s="43"/>
      <c r="E89" s="43"/>
      <c r="F89" s="43"/>
      <c r="G89" s="43"/>
      <c r="Q89" s="156"/>
    </row>
    <row r="90" spans="1:17" ht="9" customHeight="1">
      <c r="A90" s="19"/>
      <c r="C90" s="43"/>
      <c r="D90" s="43"/>
      <c r="E90" s="43"/>
      <c r="F90" s="43"/>
      <c r="G90" s="43"/>
      <c r="Q90" s="156"/>
    </row>
    <row r="91" spans="1:17" ht="9" customHeight="1">
      <c r="A91" s="19"/>
      <c r="C91" s="43"/>
      <c r="D91" s="43"/>
      <c r="E91" s="43"/>
      <c r="F91" s="43"/>
      <c r="G91" s="43"/>
      <c r="Q91" s="156"/>
    </row>
    <row r="92" spans="1:17" ht="9" customHeight="1">
      <c r="A92" s="19"/>
      <c r="C92" s="43"/>
      <c r="D92" s="43"/>
      <c r="E92" s="43"/>
      <c r="F92" s="43"/>
      <c r="G92" s="43"/>
      <c r="Q92" s="156"/>
    </row>
    <row r="93" spans="1:17" ht="9" customHeight="1">
      <c r="A93" s="19"/>
      <c r="C93" s="43"/>
      <c r="D93" s="43"/>
      <c r="E93" s="43"/>
      <c r="F93" s="43"/>
      <c r="G93" s="43"/>
      <c r="Q93" s="156"/>
    </row>
    <row r="94" spans="1:17" ht="9" customHeight="1">
      <c r="A94" s="19"/>
      <c r="C94" s="43"/>
      <c r="D94" s="43"/>
      <c r="E94" s="43"/>
      <c r="F94" s="43"/>
      <c r="G94" s="43"/>
      <c r="Q94" s="156"/>
    </row>
    <row r="95" spans="1:17" ht="9" customHeight="1">
      <c r="A95" s="19"/>
      <c r="C95" s="43"/>
      <c r="D95" s="43"/>
      <c r="E95" s="43"/>
      <c r="F95" s="43"/>
      <c r="G95" s="43"/>
      <c r="Q95" s="156"/>
    </row>
    <row r="96" spans="1:17" ht="9" customHeight="1">
      <c r="A96" s="162"/>
      <c r="C96" s="43"/>
      <c r="D96" s="43"/>
      <c r="E96" s="43"/>
      <c r="F96" s="43"/>
      <c r="G96" s="43"/>
      <c r="Q96" s="156"/>
    </row>
    <row r="97" spans="1:17" ht="9" customHeight="1">
      <c r="A97" s="19"/>
      <c r="C97" s="43"/>
      <c r="D97" s="43"/>
      <c r="E97" s="43"/>
      <c r="F97" s="43"/>
      <c r="G97" s="43"/>
      <c r="Q97" s="156"/>
    </row>
    <row r="98" spans="1:17" ht="9" customHeight="1">
      <c r="A98" s="19"/>
      <c r="C98" s="43"/>
      <c r="D98" s="43"/>
      <c r="E98" s="43"/>
      <c r="F98" s="43"/>
      <c r="G98" s="43"/>
      <c r="Q98" s="156"/>
    </row>
    <row r="99" spans="1:17" ht="9" customHeight="1">
      <c r="A99" s="19"/>
      <c r="C99" s="43"/>
      <c r="D99" s="43"/>
      <c r="E99" s="43"/>
      <c r="F99" s="43"/>
      <c r="G99" s="43"/>
      <c r="Q99" s="156"/>
    </row>
    <row r="100" spans="1:17">
      <c r="A100" s="163"/>
      <c r="C100" s="43"/>
      <c r="D100" s="43"/>
      <c r="E100" s="43"/>
      <c r="F100" s="43"/>
      <c r="G100" s="43"/>
      <c r="Q100" s="156"/>
    </row>
    <row r="101" spans="1:17">
      <c r="A101" s="163"/>
      <c r="C101" s="43"/>
      <c r="D101" s="43"/>
      <c r="E101" s="43"/>
      <c r="F101" s="43"/>
      <c r="G101" s="43"/>
      <c r="Q101" s="156"/>
    </row>
    <row r="102" spans="1:17">
      <c r="A102" s="163"/>
      <c r="C102" s="43"/>
      <c r="D102" s="43"/>
      <c r="E102" s="43"/>
      <c r="F102" s="43"/>
      <c r="G102" s="43"/>
      <c r="Q102" s="156"/>
    </row>
    <row r="103" spans="1:17">
      <c r="A103" s="163"/>
      <c r="C103" s="43"/>
      <c r="D103" s="43"/>
      <c r="E103" s="43"/>
      <c r="F103" s="43"/>
      <c r="G103" s="43"/>
      <c r="Q103" s="156"/>
    </row>
    <row r="104" spans="1:17">
      <c r="A104" s="163"/>
      <c r="C104" s="43"/>
      <c r="D104" s="43"/>
      <c r="E104" s="43"/>
      <c r="F104" s="43"/>
      <c r="G104" s="43"/>
      <c r="Q104" s="156"/>
    </row>
    <row r="105" spans="1:17">
      <c r="A105" s="163"/>
      <c r="C105" s="43"/>
      <c r="D105" s="43"/>
      <c r="E105" s="43"/>
      <c r="F105" s="43"/>
      <c r="G105" s="43"/>
      <c r="Q105" s="156"/>
    </row>
    <row r="106" spans="1:17">
      <c r="A106" s="163"/>
      <c r="C106" s="43"/>
      <c r="D106" s="43"/>
      <c r="E106" s="43"/>
      <c r="F106" s="43"/>
      <c r="G106" s="43"/>
      <c r="Q106" s="156"/>
    </row>
    <row r="107" spans="1:17" ht="15.75">
      <c r="A107" s="164"/>
      <c r="C107" s="43"/>
      <c r="D107" s="43"/>
      <c r="E107" s="43"/>
      <c r="F107" s="43"/>
      <c r="G107" s="43"/>
      <c r="Q107" s="156"/>
    </row>
    <row r="108" spans="1:17" ht="15.75">
      <c r="A108" s="164"/>
      <c r="C108" s="43"/>
      <c r="D108" s="43"/>
      <c r="E108" s="43"/>
      <c r="F108" s="43"/>
      <c r="G108" s="43"/>
      <c r="Q108" s="156"/>
    </row>
    <row r="109" spans="1:17" ht="15.75">
      <c r="A109" s="164"/>
      <c r="C109" s="43"/>
      <c r="D109" s="43"/>
      <c r="E109" s="43"/>
      <c r="F109" s="43"/>
      <c r="G109" s="43"/>
      <c r="Q109" s="156"/>
    </row>
    <row r="110" spans="1:17" ht="15.75">
      <c r="A110" s="164"/>
      <c r="C110" s="43"/>
      <c r="D110" s="43"/>
      <c r="E110" s="43"/>
      <c r="F110" s="43"/>
      <c r="G110" s="43"/>
      <c r="Q110" s="156"/>
    </row>
    <row r="111" spans="1:17" ht="15.75">
      <c r="A111" s="164"/>
      <c r="C111" s="43"/>
      <c r="D111" s="43"/>
      <c r="E111" s="43"/>
      <c r="F111" s="43"/>
      <c r="G111" s="43"/>
      <c r="Q111" s="156"/>
    </row>
    <row r="112" spans="1:17" ht="15.75">
      <c r="A112" s="164"/>
      <c r="C112" s="43"/>
      <c r="D112" s="43"/>
      <c r="E112" s="43"/>
      <c r="F112" s="43"/>
      <c r="G112" s="43"/>
      <c r="Q112" s="156"/>
    </row>
    <row r="113" spans="1:17" ht="15.75">
      <c r="A113" s="164"/>
      <c r="C113" s="43"/>
      <c r="D113" s="43"/>
      <c r="E113" s="43"/>
      <c r="F113" s="43"/>
      <c r="G113" s="43"/>
      <c r="Q113" s="156"/>
    </row>
    <row r="114" spans="1:17" ht="15.75">
      <c r="A114" s="164"/>
      <c r="C114" s="43"/>
      <c r="D114" s="43"/>
      <c r="E114" s="43"/>
      <c r="F114" s="43"/>
      <c r="G114" s="43"/>
      <c r="Q114" s="156"/>
    </row>
    <row r="115" spans="1:17" ht="15.75">
      <c r="A115" s="164"/>
      <c r="C115" s="43"/>
      <c r="D115" s="43"/>
      <c r="E115" s="43"/>
      <c r="F115" s="43"/>
      <c r="G115" s="43"/>
      <c r="Q115" s="156"/>
    </row>
    <row r="116" spans="1:17" ht="15.75">
      <c r="A116" s="164"/>
      <c r="C116" s="43"/>
      <c r="D116" s="43"/>
      <c r="E116" s="43"/>
      <c r="F116" s="43"/>
      <c r="G116" s="43"/>
      <c r="Q116" s="156"/>
    </row>
    <row r="117" spans="1:17" ht="15.75">
      <c r="A117" s="164"/>
      <c r="C117" s="43"/>
      <c r="D117" s="43"/>
      <c r="E117" s="43"/>
      <c r="F117" s="43"/>
      <c r="G117" s="43"/>
      <c r="Q117" s="156"/>
    </row>
    <row r="118" spans="1:17" ht="15.75">
      <c r="A118" s="164"/>
      <c r="C118" s="43"/>
      <c r="D118" s="43"/>
      <c r="E118" s="43"/>
      <c r="F118" s="43"/>
      <c r="G118" s="43"/>
      <c r="Q118" s="156"/>
    </row>
    <row r="119" spans="1:17" ht="15.75">
      <c r="A119" s="164"/>
      <c r="C119" s="43"/>
      <c r="D119" s="43"/>
      <c r="E119" s="43"/>
      <c r="F119" s="43"/>
      <c r="G119" s="43"/>
      <c r="Q119" s="156"/>
    </row>
    <row r="120" spans="1:17" ht="15.75">
      <c r="A120" s="164"/>
      <c r="C120" s="43"/>
      <c r="D120" s="43"/>
      <c r="E120" s="43"/>
      <c r="F120" s="43"/>
      <c r="G120" s="43"/>
      <c r="Q120" s="156"/>
    </row>
    <row r="121" spans="1:17" ht="15.75">
      <c r="A121" s="164"/>
      <c r="C121" s="43"/>
      <c r="D121" s="43"/>
      <c r="E121" s="43"/>
      <c r="F121" s="43"/>
      <c r="G121" s="43"/>
      <c r="Q121" s="156"/>
    </row>
    <row r="122" spans="1:17" ht="15.75">
      <c r="A122" s="164"/>
      <c r="C122" s="43"/>
      <c r="D122" s="43"/>
      <c r="E122" s="43"/>
      <c r="F122" s="43"/>
      <c r="G122" s="43"/>
      <c r="Q122" s="156"/>
    </row>
    <row r="123" spans="1:17" ht="15.75">
      <c r="A123" s="164"/>
      <c r="C123" s="43"/>
      <c r="D123" s="43"/>
      <c r="E123" s="43"/>
      <c r="F123" s="43"/>
      <c r="G123" s="43"/>
      <c r="Q123" s="156"/>
    </row>
    <row r="124" spans="1:17" ht="15.75">
      <c r="A124" s="164"/>
      <c r="C124" s="43"/>
      <c r="D124" s="43"/>
      <c r="E124" s="43"/>
      <c r="F124" s="43"/>
      <c r="G124" s="43"/>
      <c r="Q124" s="156"/>
    </row>
    <row r="125" spans="1:17" ht="15.75">
      <c r="A125" s="164"/>
      <c r="C125" s="43"/>
      <c r="D125" s="43"/>
      <c r="E125" s="43"/>
      <c r="F125" s="43"/>
      <c r="G125" s="43"/>
      <c r="Q125" s="156"/>
    </row>
    <row r="126" spans="1:17" ht="15.75">
      <c r="A126" s="164"/>
      <c r="C126" s="43"/>
      <c r="D126" s="43"/>
      <c r="E126" s="43"/>
      <c r="F126" s="43"/>
      <c r="G126" s="43"/>
      <c r="Q126" s="156"/>
    </row>
    <row r="127" spans="1:17" ht="15.75">
      <c r="A127" s="164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164"/>
      <c r="C194" s="43"/>
      <c r="D194" s="43"/>
      <c r="E194" s="43"/>
      <c r="F194" s="43"/>
      <c r="G194" s="43"/>
      <c r="Q194" s="156"/>
    </row>
    <row r="195" spans="1:17" ht="15.75">
      <c r="A195" s="164"/>
      <c r="C195" s="43"/>
      <c r="D195" s="43"/>
      <c r="E195" s="43"/>
      <c r="F195" s="43"/>
      <c r="G195" s="43"/>
      <c r="Q195" s="156"/>
    </row>
    <row r="196" spans="1:17" ht="15.75">
      <c r="A196" s="164"/>
      <c r="C196" s="43"/>
      <c r="D196" s="43"/>
      <c r="E196" s="43"/>
      <c r="F196" s="43"/>
      <c r="G196" s="43"/>
      <c r="Q196" s="156"/>
    </row>
    <row r="197" spans="1:17" ht="15.75">
      <c r="A197" s="164"/>
      <c r="C197" s="43"/>
      <c r="D197" s="43"/>
      <c r="E197" s="43"/>
      <c r="F197" s="43"/>
      <c r="G197" s="43"/>
      <c r="Q197" s="156"/>
    </row>
    <row r="198" spans="1:17" ht="15.75">
      <c r="A198" s="22"/>
      <c r="C198" s="43"/>
      <c r="D198" s="43"/>
      <c r="E198" s="43"/>
      <c r="F198" s="43"/>
      <c r="G198" s="43"/>
      <c r="Q198" s="156"/>
    </row>
    <row r="199" spans="1:17" ht="15.75">
      <c r="A199" s="22"/>
      <c r="C199" s="43"/>
      <c r="D199" s="43"/>
      <c r="E199" s="43"/>
      <c r="F199" s="43"/>
      <c r="G199" s="43"/>
      <c r="Q199" s="156"/>
    </row>
    <row r="200" spans="1:17" ht="15.75">
      <c r="A200" s="22"/>
      <c r="C200" s="43"/>
      <c r="D200" s="43"/>
      <c r="E200" s="43"/>
      <c r="F200" s="43"/>
      <c r="G200" s="43"/>
      <c r="Q200" s="156"/>
    </row>
    <row r="201" spans="1:17" ht="15.75">
      <c r="A201" s="22"/>
      <c r="C201" s="43"/>
      <c r="D201" s="43"/>
      <c r="E201" s="43"/>
      <c r="F201" s="43"/>
      <c r="G201" s="43"/>
    </row>
    <row r="202" spans="1:17" ht="15.75">
      <c r="A202" s="22"/>
      <c r="C202" s="43"/>
      <c r="D202" s="43"/>
      <c r="E202" s="43"/>
      <c r="F202" s="43"/>
      <c r="G202" s="43"/>
    </row>
    <row r="203" spans="1:17" ht="15.75">
      <c r="A203" s="22"/>
      <c r="C203" s="43"/>
      <c r="D203" s="43"/>
      <c r="E203" s="43"/>
      <c r="F203" s="43"/>
      <c r="G203" s="43"/>
    </row>
    <row r="204" spans="1:17" ht="15.75">
      <c r="A204" s="22"/>
      <c r="C204" s="43"/>
      <c r="D204" s="43"/>
      <c r="E204" s="43"/>
      <c r="F204" s="43"/>
      <c r="G204" s="43"/>
    </row>
    <row r="205" spans="1:17" ht="15.75">
      <c r="A205" s="22"/>
      <c r="C205" s="43"/>
      <c r="D205" s="43"/>
      <c r="E205" s="43"/>
      <c r="F205" s="43"/>
      <c r="G205" s="43"/>
    </row>
    <row r="206" spans="1:17" ht="15.75">
      <c r="A206" s="22"/>
      <c r="C206" s="43"/>
      <c r="D206" s="43"/>
      <c r="E206" s="43"/>
      <c r="F206" s="43"/>
      <c r="G206" s="43"/>
    </row>
    <row r="207" spans="1:17" ht="15.75">
      <c r="A207" s="22"/>
      <c r="C207" s="43"/>
      <c r="D207" s="43"/>
      <c r="E207" s="43"/>
      <c r="F207" s="43"/>
      <c r="G207" s="43"/>
    </row>
    <row r="208" spans="1:17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S15" sqref="S15"/>
    </sheetView>
  </sheetViews>
  <sheetFormatPr defaultColWidth="9.140625" defaultRowHeight="15"/>
  <cols>
    <col min="1" max="1" width="51.140625" style="23" customWidth="1"/>
    <col min="2" max="15" width="9.85546875" style="506" customWidth="1"/>
    <col min="16" max="16" width="12.7109375" style="506" customWidth="1"/>
    <col min="17" max="17" width="9.85546875" style="506" customWidth="1"/>
    <col min="18" max="18" width="2.5703125" style="165" customWidth="1"/>
    <col min="19" max="256" width="9.140625" style="506"/>
    <col min="257" max="257" width="51.140625" style="506" customWidth="1"/>
    <col min="258" max="271" width="9.85546875" style="506" customWidth="1"/>
    <col min="272" max="272" width="12.7109375" style="506" customWidth="1"/>
    <col min="273" max="273" width="9.85546875" style="506" customWidth="1"/>
    <col min="274" max="274" width="2.5703125" style="506" customWidth="1"/>
    <col min="275" max="512" width="9.140625" style="506"/>
    <col min="513" max="513" width="51.140625" style="506" customWidth="1"/>
    <col min="514" max="527" width="9.85546875" style="506" customWidth="1"/>
    <col min="528" max="528" width="12.7109375" style="506" customWidth="1"/>
    <col min="529" max="529" width="9.85546875" style="506" customWidth="1"/>
    <col min="530" max="530" width="2.5703125" style="506" customWidth="1"/>
    <col min="531" max="768" width="9.140625" style="506"/>
    <col min="769" max="769" width="51.140625" style="506" customWidth="1"/>
    <col min="770" max="783" width="9.85546875" style="506" customWidth="1"/>
    <col min="784" max="784" width="12.7109375" style="506" customWidth="1"/>
    <col min="785" max="785" width="9.85546875" style="506" customWidth="1"/>
    <col min="786" max="786" width="2.5703125" style="506" customWidth="1"/>
    <col min="787" max="1024" width="9.140625" style="506"/>
    <col min="1025" max="1025" width="51.140625" style="506" customWidth="1"/>
    <col min="1026" max="1039" width="9.85546875" style="506" customWidth="1"/>
    <col min="1040" max="1040" width="12.7109375" style="506" customWidth="1"/>
    <col min="1041" max="1041" width="9.85546875" style="506" customWidth="1"/>
    <col min="1042" max="1042" width="2.5703125" style="506" customWidth="1"/>
    <col min="1043" max="1280" width="9.140625" style="506"/>
    <col min="1281" max="1281" width="51.140625" style="506" customWidth="1"/>
    <col min="1282" max="1295" width="9.85546875" style="506" customWidth="1"/>
    <col min="1296" max="1296" width="12.7109375" style="506" customWidth="1"/>
    <col min="1297" max="1297" width="9.85546875" style="506" customWidth="1"/>
    <col min="1298" max="1298" width="2.5703125" style="506" customWidth="1"/>
    <col min="1299" max="1536" width="9.140625" style="506"/>
    <col min="1537" max="1537" width="51.140625" style="506" customWidth="1"/>
    <col min="1538" max="1551" width="9.85546875" style="506" customWidth="1"/>
    <col min="1552" max="1552" width="12.7109375" style="506" customWidth="1"/>
    <col min="1553" max="1553" width="9.85546875" style="506" customWidth="1"/>
    <col min="1554" max="1554" width="2.5703125" style="506" customWidth="1"/>
    <col min="1555" max="1792" width="9.140625" style="506"/>
    <col min="1793" max="1793" width="51.140625" style="506" customWidth="1"/>
    <col min="1794" max="1807" width="9.85546875" style="506" customWidth="1"/>
    <col min="1808" max="1808" width="12.7109375" style="506" customWidth="1"/>
    <col min="1809" max="1809" width="9.85546875" style="506" customWidth="1"/>
    <col min="1810" max="1810" width="2.5703125" style="506" customWidth="1"/>
    <col min="1811" max="2048" width="9.140625" style="506"/>
    <col min="2049" max="2049" width="51.140625" style="506" customWidth="1"/>
    <col min="2050" max="2063" width="9.85546875" style="506" customWidth="1"/>
    <col min="2064" max="2064" width="12.7109375" style="506" customWidth="1"/>
    <col min="2065" max="2065" width="9.85546875" style="506" customWidth="1"/>
    <col min="2066" max="2066" width="2.5703125" style="506" customWidth="1"/>
    <col min="2067" max="2304" width="9.140625" style="506"/>
    <col min="2305" max="2305" width="51.140625" style="506" customWidth="1"/>
    <col min="2306" max="2319" width="9.85546875" style="506" customWidth="1"/>
    <col min="2320" max="2320" width="12.7109375" style="506" customWidth="1"/>
    <col min="2321" max="2321" width="9.85546875" style="506" customWidth="1"/>
    <col min="2322" max="2322" width="2.5703125" style="506" customWidth="1"/>
    <col min="2323" max="2560" width="9.140625" style="506"/>
    <col min="2561" max="2561" width="51.140625" style="506" customWidth="1"/>
    <col min="2562" max="2575" width="9.85546875" style="506" customWidth="1"/>
    <col min="2576" max="2576" width="12.7109375" style="506" customWidth="1"/>
    <col min="2577" max="2577" width="9.85546875" style="506" customWidth="1"/>
    <col min="2578" max="2578" width="2.5703125" style="506" customWidth="1"/>
    <col min="2579" max="2816" width="9.140625" style="506"/>
    <col min="2817" max="2817" width="51.140625" style="506" customWidth="1"/>
    <col min="2818" max="2831" width="9.85546875" style="506" customWidth="1"/>
    <col min="2832" max="2832" width="12.7109375" style="506" customWidth="1"/>
    <col min="2833" max="2833" width="9.85546875" style="506" customWidth="1"/>
    <col min="2834" max="2834" width="2.5703125" style="506" customWidth="1"/>
    <col min="2835" max="3072" width="9.140625" style="506"/>
    <col min="3073" max="3073" width="51.140625" style="506" customWidth="1"/>
    <col min="3074" max="3087" width="9.85546875" style="506" customWidth="1"/>
    <col min="3088" max="3088" width="12.7109375" style="506" customWidth="1"/>
    <col min="3089" max="3089" width="9.85546875" style="506" customWidth="1"/>
    <col min="3090" max="3090" width="2.5703125" style="506" customWidth="1"/>
    <col min="3091" max="3328" width="9.140625" style="506"/>
    <col min="3329" max="3329" width="51.140625" style="506" customWidth="1"/>
    <col min="3330" max="3343" width="9.85546875" style="506" customWidth="1"/>
    <col min="3344" max="3344" width="12.7109375" style="506" customWidth="1"/>
    <col min="3345" max="3345" width="9.85546875" style="506" customWidth="1"/>
    <col min="3346" max="3346" width="2.5703125" style="506" customWidth="1"/>
    <col min="3347" max="3584" width="9.140625" style="506"/>
    <col min="3585" max="3585" width="51.140625" style="506" customWidth="1"/>
    <col min="3586" max="3599" width="9.85546875" style="506" customWidth="1"/>
    <col min="3600" max="3600" width="12.7109375" style="506" customWidth="1"/>
    <col min="3601" max="3601" width="9.85546875" style="506" customWidth="1"/>
    <col min="3602" max="3602" width="2.5703125" style="506" customWidth="1"/>
    <col min="3603" max="3840" width="9.140625" style="506"/>
    <col min="3841" max="3841" width="51.140625" style="506" customWidth="1"/>
    <col min="3842" max="3855" width="9.85546875" style="506" customWidth="1"/>
    <col min="3856" max="3856" width="12.7109375" style="506" customWidth="1"/>
    <col min="3857" max="3857" width="9.85546875" style="506" customWidth="1"/>
    <col min="3858" max="3858" width="2.5703125" style="506" customWidth="1"/>
    <col min="3859" max="4096" width="9.140625" style="506"/>
    <col min="4097" max="4097" width="51.140625" style="506" customWidth="1"/>
    <col min="4098" max="4111" width="9.85546875" style="506" customWidth="1"/>
    <col min="4112" max="4112" width="12.7109375" style="506" customWidth="1"/>
    <col min="4113" max="4113" width="9.85546875" style="506" customWidth="1"/>
    <col min="4114" max="4114" width="2.5703125" style="506" customWidth="1"/>
    <col min="4115" max="4352" width="9.140625" style="506"/>
    <col min="4353" max="4353" width="51.140625" style="506" customWidth="1"/>
    <col min="4354" max="4367" width="9.85546875" style="506" customWidth="1"/>
    <col min="4368" max="4368" width="12.7109375" style="506" customWidth="1"/>
    <col min="4369" max="4369" width="9.85546875" style="506" customWidth="1"/>
    <col min="4370" max="4370" width="2.5703125" style="506" customWidth="1"/>
    <col min="4371" max="4608" width="9.140625" style="506"/>
    <col min="4609" max="4609" width="51.140625" style="506" customWidth="1"/>
    <col min="4610" max="4623" width="9.85546875" style="506" customWidth="1"/>
    <col min="4624" max="4624" width="12.7109375" style="506" customWidth="1"/>
    <col min="4625" max="4625" width="9.85546875" style="506" customWidth="1"/>
    <col min="4626" max="4626" width="2.5703125" style="506" customWidth="1"/>
    <col min="4627" max="4864" width="9.140625" style="506"/>
    <col min="4865" max="4865" width="51.140625" style="506" customWidth="1"/>
    <col min="4866" max="4879" width="9.85546875" style="506" customWidth="1"/>
    <col min="4880" max="4880" width="12.7109375" style="506" customWidth="1"/>
    <col min="4881" max="4881" width="9.85546875" style="506" customWidth="1"/>
    <col min="4882" max="4882" width="2.5703125" style="506" customWidth="1"/>
    <col min="4883" max="5120" width="9.140625" style="506"/>
    <col min="5121" max="5121" width="51.140625" style="506" customWidth="1"/>
    <col min="5122" max="5135" width="9.85546875" style="506" customWidth="1"/>
    <col min="5136" max="5136" width="12.7109375" style="506" customWidth="1"/>
    <col min="5137" max="5137" width="9.85546875" style="506" customWidth="1"/>
    <col min="5138" max="5138" width="2.5703125" style="506" customWidth="1"/>
    <col min="5139" max="5376" width="9.140625" style="506"/>
    <col min="5377" max="5377" width="51.140625" style="506" customWidth="1"/>
    <col min="5378" max="5391" width="9.85546875" style="506" customWidth="1"/>
    <col min="5392" max="5392" width="12.7109375" style="506" customWidth="1"/>
    <col min="5393" max="5393" width="9.85546875" style="506" customWidth="1"/>
    <col min="5394" max="5394" width="2.5703125" style="506" customWidth="1"/>
    <col min="5395" max="5632" width="9.140625" style="506"/>
    <col min="5633" max="5633" width="51.140625" style="506" customWidth="1"/>
    <col min="5634" max="5647" width="9.85546875" style="506" customWidth="1"/>
    <col min="5648" max="5648" width="12.7109375" style="506" customWidth="1"/>
    <col min="5649" max="5649" width="9.85546875" style="506" customWidth="1"/>
    <col min="5650" max="5650" width="2.5703125" style="506" customWidth="1"/>
    <col min="5651" max="5888" width="9.140625" style="506"/>
    <col min="5889" max="5889" width="51.140625" style="506" customWidth="1"/>
    <col min="5890" max="5903" width="9.85546875" style="506" customWidth="1"/>
    <col min="5904" max="5904" width="12.7109375" style="506" customWidth="1"/>
    <col min="5905" max="5905" width="9.85546875" style="506" customWidth="1"/>
    <col min="5906" max="5906" width="2.5703125" style="506" customWidth="1"/>
    <col min="5907" max="6144" width="9.140625" style="506"/>
    <col min="6145" max="6145" width="51.140625" style="506" customWidth="1"/>
    <col min="6146" max="6159" width="9.85546875" style="506" customWidth="1"/>
    <col min="6160" max="6160" width="12.7109375" style="506" customWidth="1"/>
    <col min="6161" max="6161" width="9.85546875" style="506" customWidth="1"/>
    <col min="6162" max="6162" width="2.5703125" style="506" customWidth="1"/>
    <col min="6163" max="6400" width="9.140625" style="506"/>
    <col min="6401" max="6401" width="51.140625" style="506" customWidth="1"/>
    <col min="6402" max="6415" width="9.85546875" style="506" customWidth="1"/>
    <col min="6416" max="6416" width="12.7109375" style="506" customWidth="1"/>
    <col min="6417" max="6417" width="9.85546875" style="506" customWidth="1"/>
    <col min="6418" max="6418" width="2.5703125" style="506" customWidth="1"/>
    <col min="6419" max="6656" width="9.140625" style="506"/>
    <col min="6657" max="6657" width="51.140625" style="506" customWidth="1"/>
    <col min="6658" max="6671" width="9.85546875" style="506" customWidth="1"/>
    <col min="6672" max="6672" width="12.7109375" style="506" customWidth="1"/>
    <col min="6673" max="6673" width="9.85546875" style="506" customWidth="1"/>
    <col min="6674" max="6674" width="2.5703125" style="506" customWidth="1"/>
    <col min="6675" max="6912" width="9.140625" style="506"/>
    <col min="6913" max="6913" width="51.140625" style="506" customWidth="1"/>
    <col min="6914" max="6927" width="9.85546875" style="506" customWidth="1"/>
    <col min="6928" max="6928" width="12.7109375" style="506" customWidth="1"/>
    <col min="6929" max="6929" width="9.85546875" style="506" customWidth="1"/>
    <col min="6930" max="6930" width="2.5703125" style="506" customWidth="1"/>
    <col min="6931" max="7168" width="9.140625" style="506"/>
    <col min="7169" max="7169" width="51.140625" style="506" customWidth="1"/>
    <col min="7170" max="7183" width="9.85546875" style="506" customWidth="1"/>
    <col min="7184" max="7184" width="12.7109375" style="506" customWidth="1"/>
    <col min="7185" max="7185" width="9.85546875" style="506" customWidth="1"/>
    <col min="7186" max="7186" width="2.5703125" style="506" customWidth="1"/>
    <col min="7187" max="7424" width="9.140625" style="506"/>
    <col min="7425" max="7425" width="51.140625" style="506" customWidth="1"/>
    <col min="7426" max="7439" width="9.85546875" style="506" customWidth="1"/>
    <col min="7440" max="7440" width="12.7109375" style="506" customWidth="1"/>
    <col min="7441" max="7441" width="9.85546875" style="506" customWidth="1"/>
    <col min="7442" max="7442" width="2.5703125" style="506" customWidth="1"/>
    <col min="7443" max="7680" width="9.140625" style="506"/>
    <col min="7681" max="7681" width="51.140625" style="506" customWidth="1"/>
    <col min="7682" max="7695" width="9.85546875" style="506" customWidth="1"/>
    <col min="7696" max="7696" width="12.7109375" style="506" customWidth="1"/>
    <col min="7697" max="7697" width="9.85546875" style="506" customWidth="1"/>
    <col min="7698" max="7698" width="2.5703125" style="506" customWidth="1"/>
    <col min="7699" max="7936" width="9.140625" style="506"/>
    <col min="7937" max="7937" width="51.140625" style="506" customWidth="1"/>
    <col min="7938" max="7951" width="9.85546875" style="506" customWidth="1"/>
    <col min="7952" max="7952" width="12.7109375" style="506" customWidth="1"/>
    <col min="7953" max="7953" width="9.85546875" style="506" customWidth="1"/>
    <col min="7954" max="7954" width="2.5703125" style="506" customWidth="1"/>
    <col min="7955" max="8192" width="9.140625" style="506"/>
    <col min="8193" max="8193" width="51.140625" style="506" customWidth="1"/>
    <col min="8194" max="8207" width="9.85546875" style="506" customWidth="1"/>
    <col min="8208" max="8208" width="12.7109375" style="506" customWidth="1"/>
    <col min="8209" max="8209" width="9.85546875" style="506" customWidth="1"/>
    <col min="8210" max="8210" width="2.5703125" style="506" customWidth="1"/>
    <col min="8211" max="8448" width="9.140625" style="506"/>
    <col min="8449" max="8449" width="51.140625" style="506" customWidth="1"/>
    <col min="8450" max="8463" width="9.85546875" style="506" customWidth="1"/>
    <col min="8464" max="8464" width="12.7109375" style="506" customWidth="1"/>
    <col min="8465" max="8465" width="9.85546875" style="506" customWidth="1"/>
    <col min="8466" max="8466" width="2.5703125" style="506" customWidth="1"/>
    <col min="8467" max="8704" width="9.140625" style="506"/>
    <col min="8705" max="8705" width="51.140625" style="506" customWidth="1"/>
    <col min="8706" max="8719" width="9.85546875" style="506" customWidth="1"/>
    <col min="8720" max="8720" width="12.7109375" style="506" customWidth="1"/>
    <col min="8721" max="8721" width="9.85546875" style="506" customWidth="1"/>
    <col min="8722" max="8722" width="2.5703125" style="506" customWidth="1"/>
    <col min="8723" max="8960" width="9.140625" style="506"/>
    <col min="8961" max="8961" width="51.140625" style="506" customWidth="1"/>
    <col min="8962" max="8975" width="9.85546875" style="506" customWidth="1"/>
    <col min="8976" max="8976" width="12.7109375" style="506" customWidth="1"/>
    <col min="8977" max="8977" width="9.85546875" style="506" customWidth="1"/>
    <col min="8978" max="8978" width="2.5703125" style="506" customWidth="1"/>
    <col min="8979" max="9216" width="9.140625" style="506"/>
    <col min="9217" max="9217" width="51.140625" style="506" customWidth="1"/>
    <col min="9218" max="9231" width="9.85546875" style="506" customWidth="1"/>
    <col min="9232" max="9232" width="12.7109375" style="506" customWidth="1"/>
    <col min="9233" max="9233" width="9.85546875" style="506" customWidth="1"/>
    <col min="9234" max="9234" width="2.5703125" style="506" customWidth="1"/>
    <col min="9235" max="9472" width="9.140625" style="506"/>
    <col min="9473" max="9473" width="51.140625" style="506" customWidth="1"/>
    <col min="9474" max="9487" width="9.85546875" style="506" customWidth="1"/>
    <col min="9488" max="9488" width="12.7109375" style="506" customWidth="1"/>
    <col min="9489" max="9489" width="9.85546875" style="506" customWidth="1"/>
    <col min="9490" max="9490" width="2.5703125" style="506" customWidth="1"/>
    <col min="9491" max="9728" width="9.140625" style="506"/>
    <col min="9729" max="9729" width="51.140625" style="506" customWidth="1"/>
    <col min="9730" max="9743" width="9.85546875" style="506" customWidth="1"/>
    <col min="9744" max="9744" width="12.7109375" style="506" customWidth="1"/>
    <col min="9745" max="9745" width="9.85546875" style="506" customWidth="1"/>
    <col min="9746" max="9746" width="2.5703125" style="506" customWidth="1"/>
    <col min="9747" max="9984" width="9.140625" style="506"/>
    <col min="9985" max="9985" width="51.140625" style="506" customWidth="1"/>
    <col min="9986" max="9999" width="9.85546875" style="506" customWidth="1"/>
    <col min="10000" max="10000" width="12.7109375" style="506" customWidth="1"/>
    <col min="10001" max="10001" width="9.85546875" style="506" customWidth="1"/>
    <col min="10002" max="10002" width="2.5703125" style="506" customWidth="1"/>
    <col min="10003" max="10240" width="9.140625" style="506"/>
    <col min="10241" max="10241" width="51.140625" style="506" customWidth="1"/>
    <col min="10242" max="10255" width="9.85546875" style="506" customWidth="1"/>
    <col min="10256" max="10256" width="12.7109375" style="506" customWidth="1"/>
    <col min="10257" max="10257" width="9.85546875" style="506" customWidth="1"/>
    <col min="10258" max="10258" width="2.5703125" style="506" customWidth="1"/>
    <col min="10259" max="10496" width="9.140625" style="506"/>
    <col min="10497" max="10497" width="51.140625" style="506" customWidth="1"/>
    <col min="10498" max="10511" width="9.85546875" style="506" customWidth="1"/>
    <col min="10512" max="10512" width="12.7109375" style="506" customWidth="1"/>
    <col min="10513" max="10513" width="9.85546875" style="506" customWidth="1"/>
    <col min="10514" max="10514" width="2.5703125" style="506" customWidth="1"/>
    <col min="10515" max="10752" width="9.140625" style="506"/>
    <col min="10753" max="10753" width="51.140625" style="506" customWidth="1"/>
    <col min="10754" max="10767" width="9.85546875" style="506" customWidth="1"/>
    <col min="10768" max="10768" width="12.7109375" style="506" customWidth="1"/>
    <col min="10769" max="10769" width="9.85546875" style="506" customWidth="1"/>
    <col min="10770" max="10770" width="2.5703125" style="506" customWidth="1"/>
    <col min="10771" max="11008" width="9.140625" style="506"/>
    <col min="11009" max="11009" width="51.140625" style="506" customWidth="1"/>
    <col min="11010" max="11023" width="9.85546875" style="506" customWidth="1"/>
    <col min="11024" max="11024" width="12.7109375" style="506" customWidth="1"/>
    <col min="11025" max="11025" width="9.85546875" style="506" customWidth="1"/>
    <col min="11026" max="11026" width="2.5703125" style="506" customWidth="1"/>
    <col min="11027" max="11264" width="9.140625" style="506"/>
    <col min="11265" max="11265" width="51.140625" style="506" customWidth="1"/>
    <col min="11266" max="11279" width="9.85546875" style="506" customWidth="1"/>
    <col min="11280" max="11280" width="12.7109375" style="506" customWidth="1"/>
    <col min="11281" max="11281" width="9.85546875" style="506" customWidth="1"/>
    <col min="11282" max="11282" width="2.5703125" style="506" customWidth="1"/>
    <col min="11283" max="11520" width="9.140625" style="506"/>
    <col min="11521" max="11521" width="51.140625" style="506" customWidth="1"/>
    <col min="11522" max="11535" width="9.85546875" style="506" customWidth="1"/>
    <col min="11536" max="11536" width="12.7109375" style="506" customWidth="1"/>
    <col min="11537" max="11537" width="9.85546875" style="506" customWidth="1"/>
    <col min="11538" max="11538" width="2.5703125" style="506" customWidth="1"/>
    <col min="11539" max="11776" width="9.140625" style="506"/>
    <col min="11777" max="11777" width="51.140625" style="506" customWidth="1"/>
    <col min="11778" max="11791" width="9.85546875" style="506" customWidth="1"/>
    <col min="11792" max="11792" width="12.7109375" style="506" customWidth="1"/>
    <col min="11793" max="11793" width="9.85546875" style="506" customWidth="1"/>
    <col min="11794" max="11794" width="2.5703125" style="506" customWidth="1"/>
    <col min="11795" max="12032" width="9.140625" style="506"/>
    <col min="12033" max="12033" width="51.140625" style="506" customWidth="1"/>
    <col min="12034" max="12047" width="9.85546875" style="506" customWidth="1"/>
    <col min="12048" max="12048" width="12.7109375" style="506" customWidth="1"/>
    <col min="12049" max="12049" width="9.85546875" style="506" customWidth="1"/>
    <col min="12050" max="12050" width="2.5703125" style="506" customWidth="1"/>
    <col min="12051" max="12288" width="9.140625" style="506"/>
    <col min="12289" max="12289" width="51.140625" style="506" customWidth="1"/>
    <col min="12290" max="12303" width="9.85546875" style="506" customWidth="1"/>
    <col min="12304" max="12304" width="12.7109375" style="506" customWidth="1"/>
    <col min="12305" max="12305" width="9.85546875" style="506" customWidth="1"/>
    <col min="12306" max="12306" width="2.5703125" style="506" customWidth="1"/>
    <col min="12307" max="12544" width="9.140625" style="506"/>
    <col min="12545" max="12545" width="51.140625" style="506" customWidth="1"/>
    <col min="12546" max="12559" width="9.85546875" style="506" customWidth="1"/>
    <col min="12560" max="12560" width="12.7109375" style="506" customWidth="1"/>
    <col min="12561" max="12561" width="9.85546875" style="506" customWidth="1"/>
    <col min="12562" max="12562" width="2.5703125" style="506" customWidth="1"/>
    <col min="12563" max="12800" width="9.140625" style="506"/>
    <col min="12801" max="12801" width="51.140625" style="506" customWidth="1"/>
    <col min="12802" max="12815" width="9.85546875" style="506" customWidth="1"/>
    <col min="12816" max="12816" width="12.7109375" style="506" customWidth="1"/>
    <col min="12817" max="12817" width="9.85546875" style="506" customWidth="1"/>
    <col min="12818" max="12818" width="2.5703125" style="506" customWidth="1"/>
    <col min="12819" max="13056" width="9.140625" style="506"/>
    <col min="13057" max="13057" width="51.140625" style="506" customWidth="1"/>
    <col min="13058" max="13071" width="9.85546875" style="506" customWidth="1"/>
    <col min="13072" max="13072" width="12.7109375" style="506" customWidth="1"/>
    <col min="13073" max="13073" width="9.85546875" style="506" customWidth="1"/>
    <col min="13074" max="13074" width="2.5703125" style="506" customWidth="1"/>
    <col min="13075" max="13312" width="9.140625" style="506"/>
    <col min="13313" max="13313" width="51.140625" style="506" customWidth="1"/>
    <col min="13314" max="13327" width="9.85546875" style="506" customWidth="1"/>
    <col min="13328" max="13328" width="12.7109375" style="506" customWidth="1"/>
    <col min="13329" max="13329" width="9.85546875" style="506" customWidth="1"/>
    <col min="13330" max="13330" width="2.5703125" style="506" customWidth="1"/>
    <col min="13331" max="13568" width="9.140625" style="506"/>
    <col min="13569" max="13569" width="51.140625" style="506" customWidth="1"/>
    <col min="13570" max="13583" width="9.85546875" style="506" customWidth="1"/>
    <col min="13584" max="13584" width="12.7109375" style="506" customWidth="1"/>
    <col min="13585" max="13585" width="9.85546875" style="506" customWidth="1"/>
    <col min="13586" max="13586" width="2.5703125" style="506" customWidth="1"/>
    <col min="13587" max="13824" width="9.140625" style="506"/>
    <col min="13825" max="13825" width="51.140625" style="506" customWidth="1"/>
    <col min="13826" max="13839" width="9.85546875" style="506" customWidth="1"/>
    <col min="13840" max="13840" width="12.7109375" style="506" customWidth="1"/>
    <col min="13841" max="13841" width="9.85546875" style="506" customWidth="1"/>
    <col min="13842" max="13842" width="2.5703125" style="506" customWidth="1"/>
    <col min="13843" max="14080" width="9.140625" style="506"/>
    <col min="14081" max="14081" width="51.140625" style="506" customWidth="1"/>
    <col min="14082" max="14095" width="9.85546875" style="506" customWidth="1"/>
    <col min="14096" max="14096" width="12.7109375" style="506" customWidth="1"/>
    <col min="14097" max="14097" width="9.85546875" style="506" customWidth="1"/>
    <col min="14098" max="14098" width="2.5703125" style="506" customWidth="1"/>
    <col min="14099" max="14336" width="9.140625" style="506"/>
    <col min="14337" max="14337" width="51.140625" style="506" customWidth="1"/>
    <col min="14338" max="14351" width="9.85546875" style="506" customWidth="1"/>
    <col min="14352" max="14352" width="12.7109375" style="506" customWidth="1"/>
    <col min="14353" max="14353" width="9.85546875" style="506" customWidth="1"/>
    <col min="14354" max="14354" width="2.5703125" style="506" customWidth="1"/>
    <col min="14355" max="14592" width="9.140625" style="506"/>
    <col min="14593" max="14593" width="51.140625" style="506" customWidth="1"/>
    <col min="14594" max="14607" width="9.85546875" style="506" customWidth="1"/>
    <col min="14608" max="14608" width="12.7109375" style="506" customWidth="1"/>
    <col min="14609" max="14609" width="9.85546875" style="506" customWidth="1"/>
    <col min="14610" max="14610" width="2.5703125" style="506" customWidth="1"/>
    <col min="14611" max="14848" width="9.140625" style="506"/>
    <col min="14849" max="14849" width="51.140625" style="506" customWidth="1"/>
    <col min="14850" max="14863" width="9.85546875" style="506" customWidth="1"/>
    <col min="14864" max="14864" width="12.7109375" style="506" customWidth="1"/>
    <col min="14865" max="14865" width="9.85546875" style="506" customWidth="1"/>
    <col min="14866" max="14866" width="2.5703125" style="506" customWidth="1"/>
    <col min="14867" max="15104" width="9.140625" style="506"/>
    <col min="15105" max="15105" width="51.140625" style="506" customWidth="1"/>
    <col min="15106" max="15119" width="9.85546875" style="506" customWidth="1"/>
    <col min="15120" max="15120" width="12.7109375" style="506" customWidth="1"/>
    <col min="15121" max="15121" width="9.85546875" style="506" customWidth="1"/>
    <col min="15122" max="15122" width="2.5703125" style="506" customWidth="1"/>
    <col min="15123" max="15360" width="9.140625" style="506"/>
    <col min="15361" max="15361" width="51.140625" style="506" customWidth="1"/>
    <col min="15362" max="15375" width="9.85546875" style="506" customWidth="1"/>
    <col min="15376" max="15376" width="12.7109375" style="506" customWidth="1"/>
    <col min="15377" max="15377" width="9.85546875" style="506" customWidth="1"/>
    <col min="15378" max="15378" width="2.5703125" style="506" customWidth="1"/>
    <col min="15379" max="15616" width="9.140625" style="506"/>
    <col min="15617" max="15617" width="51.140625" style="506" customWidth="1"/>
    <col min="15618" max="15631" width="9.85546875" style="506" customWidth="1"/>
    <col min="15632" max="15632" width="12.7109375" style="506" customWidth="1"/>
    <col min="15633" max="15633" width="9.85546875" style="506" customWidth="1"/>
    <col min="15634" max="15634" width="2.5703125" style="506" customWidth="1"/>
    <col min="15635" max="15872" width="9.140625" style="506"/>
    <col min="15873" max="15873" width="51.140625" style="506" customWidth="1"/>
    <col min="15874" max="15887" width="9.85546875" style="506" customWidth="1"/>
    <col min="15888" max="15888" width="12.7109375" style="506" customWidth="1"/>
    <col min="15889" max="15889" width="9.85546875" style="506" customWidth="1"/>
    <col min="15890" max="15890" width="2.5703125" style="506" customWidth="1"/>
    <col min="15891" max="16128" width="9.140625" style="506"/>
    <col min="16129" max="16129" width="51.140625" style="506" customWidth="1"/>
    <col min="16130" max="16143" width="9.85546875" style="506" customWidth="1"/>
    <col min="16144" max="16144" width="12.7109375" style="506" customWidth="1"/>
    <col min="16145" max="16145" width="9.85546875" style="506" customWidth="1"/>
    <col min="16146" max="16146" width="2.5703125" style="506" customWidth="1"/>
    <col min="16147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91"/>
    </row>
    <row r="2" spans="1:26" s="1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  <c r="R2" s="191"/>
    </row>
    <row r="3" spans="1:26" s="1" customFormat="1" ht="20.25" customHeight="1">
      <c r="A3" s="763" t="s">
        <v>186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  <c r="R3" s="191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  <c r="R4" s="191"/>
    </row>
    <row r="5" spans="1:26" s="1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  <c r="R5" s="191"/>
    </row>
    <row r="6" spans="1:26" ht="7.5" customHeight="1">
      <c r="A6" s="137"/>
    </row>
    <row r="7" spans="1:26" ht="10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0"/>
      <c r="L7" s="140"/>
      <c r="M7" s="140"/>
      <c r="N7" s="140"/>
      <c r="O7" s="140"/>
      <c r="P7" s="140"/>
      <c r="Q7" s="141"/>
      <c r="R7" s="192"/>
      <c r="S7" s="20"/>
      <c r="T7" s="20"/>
      <c r="U7" s="20"/>
      <c r="V7" s="20"/>
      <c r="W7" s="20"/>
    </row>
    <row r="8" spans="1:26" ht="33.75" customHeight="1">
      <c r="A8" s="193" t="s">
        <v>187</v>
      </c>
      <c r="B8" s="193" t="s">
        <v>47</v>
      </c>
      <c r="C8" s="193" t="s">
        <v>53</v>
      </c>
      <c r="D8" s="193" t="s">
        <v>48</v>
      </c>
      <c r="E8" s="193" t="s">
        <v>52</v>
      </c>
      <c r="F8" s="193" t="s">
        <v>49</v>
      </c>
      <c r="G8" s="193" t="s">
        <v>56</v>
      </c>
      <c r="H8" s="193" t="s">
        <v>54</v>
      </c>
      <c r="I8" s="193" t="s">
        <v>55</v>
      </c>
      <c r="J8" s="193" t="s">
        <v>50</v>
      </c>
      <c r="K8" s="193" t="s">
        <v>51</v>
      </c>
      <c r="L8" s="193" t="s">
        <v>58</v>
      </c>
      <c r="M8" s="193" t="s">
        <v>59</v>
      </c>
      <c r="N8" s="193" t="s">
        <v>620</v>
      </c>
      <c r="O8" s="193" t="s">
        <v>619</v>
      </c>
      <c r="P8" s="194" t="s">
        <v>45</v>
      </c>
      <c r="Q8" s="193" t="s">
        <v>11</v>
      </c>
      <c r="R8" s="188"/>
      <c r="Y8" s="506">
        <v>1</v>
      </c>
      <c r="Z8" s="506">
        <v>1</v>
      </c>
    </row>
    <row r="9" spans="1:26" ht="43.5" customHeight="1">
      <c r="A9" s="145" t="s">
        <v>163</v>
      </c>
      <c r="B9" s="145">
        <v>675960.98220000009</v>
      </c>
      <c r="C9" s="146">
        <v>802943.74814000004</v>
      </c>
      <c r="D9" s="146">
        <v>579331.18920999998</v>
      </c>
      <c r="E9" s="146">
        <v>772940.80579000001</v>
      </c>
      <c r="F9" s="146">
        <v>453934.89562000002</v>
      </c>
      <c r="G9" s="146">
        <v>766838.40090999997</v>
      </c>
      <c r="H9" s="145">
        <v>656389.23274000001</v>
      </c>
      <c r="I9" s="145">
        <v>431087.18761999998</v>
      </c>
      <c r="J9" s="145">
        <v>8682.6358</v>
      </c>
      <c r="K9" s="145">
        <v>23410</v>
      </c>
      <c r="L9" s="145">
        <v>1041014.3698400001</v>
      </c>
      <c r="M9" s="145">
        <v>271890.43312</v>
      </c>
      <c r="N9" s="145">
        <v>1321393.2461700002</v>
      </c>
      <c r="O9" s="145">
        <v>1111975.6918199998</v>
      </c>
      <c r="P9" s="145">
        <f t="shared" ref="P9:P27" si="0">SUM(B9:O9)</f>
        <v>8917792.8189800009</v>
      </c>
      <c r="Q9" s="172">
        <f>+P9/$P$27</f>
        <v>8.83258708282674E-2</v>
      </c>
      <c r="R9" s="188"/>
      <c r="S9" s="20"/>
      <c r="T9" s="20"/>
      <c r="U9" s="20"/>
      <c r="V9" s="20"/>
      <c r="W9" s="20"/>
    </row>
    <row r="10" spans="1:26" ht="27" customHeight="1">
      <c r="A10" s="145" t="s">
        <v>164</v>
      </c>
      <c r="B10" s="145">
        <v>68.599999999999994</v>
      </c>
      <c r="C10" s="146">
        <v>7552.3394000000008</v>
      </c>
      <c r="D10" s="146">
        <v>6710.9612400000005</v>
      </c>
      <c r="E10" s="146">
        <v>10459.87687</v>
      </c>
      <c r="F10" s="146">
        <v>457.34982000000002</v>
      </c>
      <c r="G10" s="146">
        <v>70790.77012999999</v>
      </c>
      <c r="H10" s="145">
        <v>11573.78601</v>
      </c>
      <c r="I10" s="145">
        <v>2717.2077200000003</v>
      </c>
      <c r="J10" s="145">
        <v>0</v>
      </c>
      <c r="K10" s="145">
        <v>0</v>
      </c>
      <c r="L10" s="145">
        <v>12712.34209</v>
      </c>
      <c r="M10" s="145">
        <v>1322.76919</v>
      </c>
      <c r="N10" s="145">
        <v>4102.5387899999996</v>
      </c>
      <c r="O10" s="145">
        <v>22931.028399999999</v>
      </c>
      <c r="P10" s="145">
        <f t="shared" si="0"/>
        <v>151399.56966000001</v>
      </c>
      <c r="Q10" s="172">
        <f t="shared" ref="Q10:Q27" si="1">+P10/$P$27</f>
        <v>1.4995301084796844E-3</v>
      </c>
      <c r="R10" s="188"/>
      <c r="S10" s="20"/>
      <c r="T10" s="20"/>
      <c r="U10" s="20"/>
      <c r="V10" s="20"/>
      <c r="W10" s="20"/>
    </row>
    <row r="11" spans="1:26" ht="27" customHeight="1">
      <c r="A11" s="145" t="s">
        <v>165</v>
      </c>
      <c r="B11" s="145">
        <v>14922.39301</v>
      </c>
      <c r="C11" s="146">
        <v>0</v>
      </c>
      <c r="D11" s="146">
        <v>19538.135670000003</v>
      </c>
      <c r="E11" s="146">
        <v>1070.20652</v>
      </c>
      <c r="F11" s="146">
        <v>4207.1819500000001</v>
      </c>
      <c r="G11" s="146">
        <v>148039.68590000001</v>
      </c>
      <c r="H11" s="145">
        <v>1987.1237699999999</v>
      </c>
      <c r="I11" s="145">
        <v>0</v>
      </c>
      <c r="J11" s="145">
        <v>0</v>
      </c>
      <c r="K11" s="145">
        <v>0</v>
      </c>
      <c r="L11" s="145">
        <v>157.48488</v>
      </c>
      <c r="M11" s="145">
        <v>231.69020999999998</v>
      </c>
      <c r="N11" s="145">
        <v>3189.1069600000001</v>
      </c>
      <c r="O11" s="145">
        <v>0</v>
      </c>
      <c r="P11" s="145">
        <f t="shared" si="0"/>
        <v>193343.00887000002</v>
      </c>
      <c r="Q11" s="172">
        <f t="shared" si="1"/>
        <v>1.9149569824782535E-3</v>
      </c>
      <c r="R11" s="188"/>
      <c r="S11" s="20"/>
      <c r="T11" s="20"/>
      <c r="U11" s="20"/>
      <c r="V11" s="20"/>
      <c r="W11" s="20"/>
    </row>
    <row r="12" spans="1:26" ht="27" customHeight="1">
      <c r="A12" s="145" t="s">
        <v>166</v>
      </c>
      <c r="B12" s="145">
        <v>39882.962780000002</v>
      </c>
      <c r="C12" s="146">
        <v>25281.17884</v>
      </c>
      <c r="D12" s="146">
        <v>36891.893380000001</v>
      </c>
      <c r="E12" s="146">
        <v>61755.014210000001</v>
      </c>
      <c r="F12" s="146">
        <v>9243.3669100000006</v>
      </c>
      <c r="G12" s="146">
        <v>2270.49332</v>
      </c>
      <c r="H12" s="145">
        <v>52396.796430000002</v>
      </c>
      <c r="I12" s="145">
        <v>26401.497460000002</v>
      </c>
      <c r="J12" s="145">
        <v>0</v>
      </c>
      <c r="K12" s="145">
        <v>0</v>
      </c>
      <c r="L12" s="145">
        <v>36415.753810000002</v>
      </c>
      <c r="M12" s="145">
        <v>7416.04079</v>
      </c>
      <c r="N12" s="145">
        <v>12644.103730000001</v>
      </c>
      <c r="O12" s="145">
        <v>54554.763729999999</v>
      </c>
      <c r="P12" s="145">
        <f t="shared" si="0"/>
        <v>365153.86538999999</v>
      </c>
      <c r="Q12" s="172">
        <f t="shared" si="1"/>
        <v>3.6166497474841158E-3</v>
      </c>
      <c r="R12" s="188"/>
      <c r="S12" s="20"/>
      <c r="T12" s="20"/>
      <c r="U12" s="20"/>
      <c r="V12" s="20"/>
      <c r="W12" s="20"/>
    </row>
    <row r="13" spans="1:26" ht="27" customHeight="1">
      <c r="A13" s="145" t="s">
        <v>167</v>
      </c>
      <c r="B13" s="145">
        <v>2328698.8399899998</v>
      </c>
      <c r="C13" s="146">
        <v>1763318.8655099999</v>
      </c>
      <c r="D13" s="146">
        <v>1727360.7581500001</v>
      </c>
      <c r="E13" s="146">
        <v>2250322.1821999997</v>
      </c>
      <c r="F13" s="146">
        <v>2310556.53455</v>
      </c>
      <c r="G13" s="146">
        <v>961244.53458000009</v>
      </c>
      <c r="H13" s="145">
        <v>851340.03223999997</v>
      </c>
      <c r="I13" s="145">
        <v>1722546.8677000001</v>
      </c>
      <c r="J13" s="145">
        <v>37009.456049999993</v>
      </c>
      <c r="K13" s="145">
        <v>77918.886230000004</v>
      </c>
      <c r="L13" s="145">
        <v>1002599.8293</v>
      </c>
      <c r="M13" s="145">
        <v>188420.40424</v>
      </c>
      <c r="N13" s="145">
        <v>1616699.9972399999</v>
      </c>
      <c r="O13" s="145">
        <v>730688.73480999994</v>
      </c>
      <c r="P13" s="145">
        <f t="shared" si="0"/>
        <v>17568725.922789995</v>
      </c>
      <c r="Q13" s="172">
        <f t="shared" si="1"/>
        <v>0.17400864182120243</v>
      </c>
      <c r="R13" s="188"/>
      <c r="S13" s="20"/>
      <c r="T13" s="20"/>
      <c r="U13" s="20"/>
      <c r="V13" s="20"/>
      <c r="W13" s="20"/>
    </row>
    <row r="14" spans="1:26" ht="27" customHeight="1">
      <c r="A14" s="145" t="s">
        <v>168</v>
      </c>
      <c r="B14" s="145">
        <v>61903.386180000001</v>
      </c>
      <c r="C14" s="146">
        <v>335378.08860000002</v>
      </c>
      <c r="D14" s="146">
        <v>85313.569409999996</v>
      </c>
      <c r="E14" s="146">
        <v>145222.39202999999</v>
      </c>
      <c r="F14" s="146">
        <v>272849.32756000001</v>
      </c>
      <c r="G14" s="146">
        <v>69916.45726000001</v>
      </c>
      <c r="H14" s="145">
        <v>975.06027000000006</v>
      </c>
      <c r="I14" s="145">
        <v>3391.6138099999998</v>
      </c>
      <c r="J14" s="145">
        <v>0</v>
      </c>
      <c r="K14" s="145">
        <v>6900</v>
      </c>
      <c r="L14" s="145">
        <v>14.76618</v>
      </c>
      <c r="M14" s="145">
        <v>629.98056999999994</v>
      </c>
      <c r="N14" s="145">
        <v>96105.982470000003</v>
      </c>
      <c r="O14" s="145">
        <v>384.37894</v>
      </c>
      <c r="P14" s="145">
        <f t="shared" si="0"/>
        <v>1078985.0032800001</v>
      </c>
      <c r="Q14" s="172">
        <f t="shared" si="1"/>
        <v>1.0686757582269942E-2</v>
      </c>
      <c r="R14" s="188"/>
      <c r="S14" s="20"/>
      <c r="T14" s="20"/>
      <c r="U14" s="20"/>
      <c r="V14" s="20"/>
      <c r="W14" s="20"/>
    </row>
    <row r="15" spans="1:26" ht="27" customHeight="1">
      <c r="A15" s="145" t="s">
        <v>108</v>
      </c>
      <c r="B15" s="145">
        <v>2092075.92347</v>
      </c>
      <c r="C15" s="146">
        <v>1642687.6088699999</v>
      </c>
      <c r="D15" s="146">
        <v>980444.25910000002</v>
      </c>
      <c r="E15" s="146">
        <v>1419412.5447200001</v>
      </c>
      <c r="F15" s="146">
        <v>402706.94836000004</v>
      </c>
      <c r="G15" s="146">
        <v>516842.08510999999</v>
      </c>
      <c r="H15" s="145">
        <v>1140217.74554</v>
      </c>
      <c r="I15" s="145">
        <v>882578.86784000008</v>
      </c>
      <c r="J15" s="145">
        <v>37.615790000000004</v>
      </c>
      <c r="K15" s="145">
        <v>1821.75</v>
      </c>
      <c r="L15" s="145">
        <v>2092704.56168</v>
      </c>
      <c r="M15" s="145">
        <v>314231.57788999996</v>
      </c>
      <c r="N15" s="145">
        <v>1117059.8810699999</v>
      </c>
      <c r="O15" s="145">
        <v>100786.64643000001</v>
      </c>
      <c r="P15" s="145">
        <f t="shared" si="0"/>
        <v>12703608.015869999</v>
      </c>
      <c r="Q15" s="172">
        <f t="shared" si="1"/>
        <v>0.12582230417761764</v>
      </c>
      <c r="R15" s="188"/>
      <c r="S15" s="20"/>
      <c r="T15" s="20"/>
      <c r="U15" s="20"/>
      <c r="V15" s="20"/>
      <c r="W15" s="20"/>
    </row>
    <row r="16" spans="1:26" ht="27" customHeight="1">
      <c r="A16" s="145" t="s">
        <v>169</v>
      </c>
      <c r="B16" s="145">
        <v>2187174.4396799998</v>
      </c>
      <c r="C16" s="146">
        <v>2698750.3354799999</v>
      </c>
      <c r="D16" s="146">
        <v>2570453.3809099998</v>
      </c>
      <c r="E16" s="146">
        <v>2217441.7144499999</v>
      </c>
      <c r="F16" s="146">
        <v>2068076.4887600001</v>
      </c>
      <c r="G16" s="146">
        <v>1717722.1797499999</v>
      </c>
      <c r="H16" s="145">
        <v>1371958.8063800002</v>
      </c>
      <c r="I16" s="145">
        <v>2876269.6543800002</v>
      </c>
      <c r="J16" s="145">
        <v>34068.25275</v>
      </c>
      <c r="K16" s="145">
        <v>90219.465879999989</v>
      </c>
      <c r="L16" s="145">
        <v>1587098.46731</v>
      </c>
      <c r="M16" s="145">
        <v>479148.02161</v>
      </c>
      <c r="N16" s="145">
        <v>1944040.88136</v>
      </c>
      <c r="O16" s="145">
        <v>2508918.4446700001</v>
      </c>
      <c r="P16" s="145">
        <f t="shared" si="0"/>
        <v>24351340.533369996</v>
      </c>
      <c r="Q16" s="172">
        <f t="shared" si="1"/>
        <v>0.24118673780667632</v>
      </c>
      <c r="R16" s="188"/>
      <c r="S16" s="20"/>
      <c r="T16" s="20"/>
      <c r="U16" s="20"/>
      <c r="V16" s="20"/>
      <c r="W16" s="20"/>
    </row>
    <row r="17" spans="1:23" ht="27" customHeight="1">
      <c r="A17" s="145" t="s">
        <v>170</v>
      </c>
      <c r="B17" s="145">
        <v>174608.16405000002</v>
      </c>
      <c r="C17" s="146">
        <v>56392.419119999999</v>
      </c>
      <c r="D17" s="146">
        <v>137363.4455</v>
      </c>
      <c r="E17" s="146">
        <v>272795.99270999996</v>
      </c>
      <c r="F17" s="146">
        <v>100319.53504999999</v>
      </c>
      <c r="G17" s="146">
        <v>28590.612539999998</v>
      </c>
      <c r="H17" s="145">
        <v>73477.562430000005</v>
      </c>
      <c r="I17" s="145">
        <v>281859.4988</v>
      </c>
      <c r="J17" s="145">
        <v>0</v>
      </c>
      <c r="K17" s="145">
        <v>0</v>
      </c>
      <c r="L17" s="145">
        <v>170418.00031999999</v>
      </c>
      <c r="M17" s="145">
        <v>46254.39574</v>
      </c>
      <c r="N17" s="145">
        <v>96052.981409999993</v>
      </c>
      <c r="O17" s="145">
        <v>250754.31782</v>
      </c>
      <c r="P17" s="145">
        <f t="shared" si="0"/>
        <v>1688886.9254900003</v>
      </c>
      <c r="Q17" s="172">
        <f t="shared" si="1"/>
        <v>1.672750325695966E-2</v>
      </c>
      <c r="R17" s="188"/>
      <c r="S17" s="20"/>
      <c r="T17" s="20"/>
      <c r="U17" s="20"/>
      <c r="V17" s="20"/>
      <c r="W17" s="20"/>
    </row>
    <row r="18" spans="1:23" ht="27" customHeight="1">
      <c r="A18" s="145" t="s">
        <v>171</v>
      </c>
      <c r="B18" s="145">
        <v>241622.70394000001</v>
      </c>
      <c r="C18" s="146">
        <v>244504.11069</v>
      </c>
      <c r="D18" s="146">
        <v>244233.68300999998</v>
      </c>
      <c r="E18" s="146">
        <v>352454.89182999998</v>
      </c>
      <c r="F18" s="146">
        <v>312428.28414999996</v>
      </c>
      <c r="G18" s="146">
        <v>227447.08828</v>
      </c>
      <c r="H18" s="145">
        <v>350316.75083999999</v>
      </c>
      <c r="I18" s="145">
        <v>1042066.1920800001</v>
      </c>
      <c r="J18" s="145">
        <v>0</v>
      </c>
      <c r="K18" s="145">
        <v>6700</v>
      </c>
      <c r="L18" s="145">
        <v>1039719.04253</v>
      </c>
      <c r="M18" s="145">
        <v>232353.32915999999</v>
      </c>
      <c r="N18" s="145">
        <v>851369.81551999995</v>
      </c>
      <c r="O18" s="145">
        <v>695433.43288999994</v>
      </c>
      <c r="P18" s="145">
        <f t="shared" si="0"/>
        <v>5840649.3249199996</v>
      </c>
      <c r="Q18" s="172">
        <f t="shared" si="1"/>
        <v>5.784844392528693E-2</v>
      </c>
      <c r="R18" s="188"/>
      <c r="S18" s="20"/>
      <c r="T18" s="20"/>
      <c r="U18" s="20"/>
      <c r="V18" s="20"/>
      <c r="W18" s="20"/>
    </row>
    <row r="19" spans="1:23" ht="27" customHeight="1">
      <c r="A19" s="145" t="s">
        <v>172</v>
      </c>
      <c r="B19" s="145">
        <v>261844.63258999999</v>
      </c>
      <c r="C19" s="146">
        <v>102855.87539</v>
      </c>
      <c r="D19" s="146">
        <v>35328.207969999996</v>
      </c>
      <c r="E19" s="146">
        <v>204176.75825000001</v>
      </c>
      <c r="F19" s="146">
        <v>35710.169259999995</v>
      </c>
      <c r="G19" s="146">
        <v>86972.402140000006</v>
      </c>
      <c r="H19" s="145">
        <v>15116.723189999999</v>
      </c>
      <c r="I19" s="145">
        <v>121.06398</v>
      </c>
      <c r="J19" s="145">
        <v>0</v>
      </c>
      <c r="K19" s="145">
        <v>0</v>
      </c>
      <c r="L19" s="145">
        <v>665.14397999999994</v>
      </c>
      <c r="M19" s="145">
        <v>36330.133119999999</v>
      </c>
      <c r="N19" s="145">
        <v>4975.0346100000006</v>
      </c>
      <c r="O19" s="145">
        <v>519.44391999999993</v>
      </c>
      <c r="P19" s="145">
        <f t="shared" si="0"/>
        <v>784615.58840000012</v>
      </c>
      <c r="Q19" s="172">
        <f t="shared" si="1"/>
        <v>7.7711891852170253E-3</v>
      </c>
      <c r="R19" s="188"/>
      <c r="S19" s="20"/>
      <c r="T19" s="20"/>
      <c r="U19" s="20"/>
      <c r="V19" s="20"/>
      <c r="W19" s="20"/>
    </row>
    <row r="20" spans="1:23" ht="27" customHeight="1">
      <c r="A20" s="145" t="s">
        <v>173</v>
      </c>
      <c r="B20" s="145">
        <v>3417247.8202399998</v>
      </c>
      <c r="C20" s="146">
        <v>3177928.8623500001</v>
      </c>
      <c r="D20" s="146">
        <v>7691839.4762399998</v>
      </c>
      <c r="E20" s="146">
        <v>1251539.43676</v>
      </c>
      <c r="F20" s="146">
        <v>2741124.8940500002</v>
      </c>
      <c r="G20" s="146">
        <v>1544978.93808</v>
      </c>
      <c r="H20" s="145">
        <v>1184679.44949</v>
      </c>
      <c r="I20" s="145">
        <v>679028.13456999999</v>
      </c>
      <c r="J20" s="145">
        <v>567.62110999999993</v>
      </c>
      <c r="K20" s="145">
        <v>0</v>
      </c>
      <c r="L20" s="145">
        <v>1182814.2818</v>
      </c>
      <c r="M20" s="145">
        <v>241164.43703</v>
      </c>
      <c r="N20" s="145">
        <v>879099.35548000003</v>
      </c>
      <c r="O20" s="145">
        <v>286924.43364999996</v>
      </c>
      <c r="P20" s="145">
        <f t="shared" si="0"/>
        <v>24278937.140849993</v>
      </c>
      <c r="Q20" s="172">
        <f t="shared" si="1"/>
        <v>0.24046962171920239</v>
      </c>
      <c r="R20" s="188"/>
      <c r="S20" s="20"/>
      <c r="T20" s="20"/>
      <c r="U20" s="20"/>
      <c r="V20" s="20"/>
      <c r="W20" s="20"/>
    </row>
    <row r="21" spans="1:23" ht="27" customHeight="1">
      <c r="A21" s="145" t="s">
        <v>174</v>
      </c>
      <c r="B21" s="145">
        <v>995.70740999999998</v>
      </c>
      <c r="C21" s="146">
        <v>475.19701000000003</v>
      </c>
      <c r="D21" s="146">
        <v>1833.4810500000001</v>
      </c>
      <c r="E21" s="146">
        <v>225.79319000000001</v>
      </c>
      <c r="F21" s="146">
        <v>605.77829000000008</v>
      </c>
      <c r="G21" s="146">
        <v>792.52002000000005</v>
      </c>
      <c r="H21" s="145">
        <v>860.43511999999998</v>
      </c>
      <c r="I21" s="145">
        <v>919.6925</v>
      </c>
      <c r="J21" s="145">
        <v>0</v>
      </c>
      <c r="K21" s="145">
        <v>0</v>
      </c>
      <c r="L21" s="145">
        <v>1477.0890300000001</v>
      </c>
      <c r="M21" s="145">
        <v>1236.93083</v>
      </c>
      <c r="N21" s="145">
        <v>13.193110000000001</v>
      </c>
      <c r="O21" s="145">
        <v>349.47550999999999</v>
      </c>
      <c r="P21" s="145">
        <f t="shared" si="0"/>
        <v>9785.2930699999997</v>
      </c>
      <c r="Q21" s="172">
        <f t="shared" si="1"/>
        <v>9.6917987360959615E-5</v>
      </c>
      <c r="R21" s="188"/>
      <c r="S21" s="20"/>
      <c r="T21" s="20"/>
      <c r="U21" s="20"/>
      <c r="V21" s="20"/>
      <c r="W21" s="20"/>
    </row>
    <row r="22" spans="1:23" ht="27" customHeight="1">
      <c r="A22" s="145" t="s">
        <v>175</v>
      </c>
      <c r="B22" s="145">
        <v>65877.766770000002</v>
      </c>
      <c r="C22" s="146">
        <v>1587.0205000000001</v>
      </c>
      <c r="D22" s="146">
        <v>35544.783329999998</v>
      </c>
      <c r="E22" s="146">
        <v>15117.322970000001</v>
      </c>
      <c r="F22" s="146">
        <v>6756.2662399999999</v>
      </c>
      <c r="G22" s="146">
        <v>65558.886259999999</v>
      </c>
      <c r="H22" s="145">
        <v>17554.120159999999</v>
      </c>
      <c r="I22" s="145">
        <v>13836.209130000001</v>
      </c>
      <c r="J22" s="145">
        <v>27.478840000000002</v>
      </c>
      <c r="K22" s="145">
        <v>0</v>
      </c>
      <c r="L22" s="145">
        <v>22718.631020000001</v>
      </c>
      <c r="M22" s="145">
        <v>2916.71189</v>
      </c>
      <c r="N22" s="145">
        <v>15606.37269</v>
      </c>
      <c r="O22" s="145">
        <v>5822.8428700000004</v>
      </c>
      <c r="P22" s="145">
        <f t="shared" si="0"/>
        <v>268924.41266999999</v>
      </c>
      <c r="Q22" s="172">
        <f t="shared" si="1"/>
        <v>2.6635495372244939E-3</v>
      </c>
      <c r="R22" s="188"/>
      <c r="S22" s="20"/>
      <c r="T22" s="20"/>
      <c r="U22" s="20"/>
      <c r="V22" s="20"/>
      <c r="W22" s="20"/>
    </row>
    <row r="23" spans="1:23" ht="27" customHeight="1">
      <c r="A23" s="145" t="s">
        <v>176</v>
      </c>
      <c r="B23" s="145">
        <v>563599.41813999997</v>
      </c>
      <c r="C23" s="146">
        <v>33996.34031</v>
      </c>
      <c r="D23" s="146">
        <v>132589.37205999999</v>
      </c>
      <c r="E23" s="146">
        <v>229287.36012999999</v>
      </c>
      <c r="F23" s="146">
        <v>1140925.9359899999</v>
      </c>
      <c r="G23" s="146">
        <v>81384.571559999997</v>
      </c>
      <c r="H23" s="145">
        <v>25691.639139999999</v>
      </c>
      <c r="I23" s="145">
        <v>239978.26250000001</v>
      </c>
      <c r="J23" s="145">
        <v>1787.0903999999998</v>
      </c>
      <c r="K23" s="145">
        <v>0</v>
      </c>
      <c r="L23" s="145">
        <v>94120.078430000009</v>
      </c>
      <c r="M23" s="145">
        <v>53310.467219999999</v>
      </c>
      <c r="N23" s="145">
        <v>43599.770629999999</v>
      </c>
      <c r="O23" s="145">
        <v>116242.95989</v>
      </c>
      <c r="P23" s="145">
        <f t="shared" si="0"/>
        <v>2756513.2664000005</v>
      </c>
      <c r="Q23" s="172">
        <f t="shared" si="1"/>
        <v>2.7301759487646366E-2</v>
      </c>
      <c r="R23" s="188"/>
      <c r="S23" s="20"/>
      <c r="T23" s="20"/>
      <c r="U23" s="20"/>
      <c r="V23" s="20"/>
      <c r="W23" s="20"/>
    </row>
    <row r="24" spans="1:23" ht="27" customHeight="1">
      <c r="A24" s="145" t="s">
        <v>177</v>
      </c>
      <c r="B24" s="145">
        <v>133.27779000000001</v>
      </c>
      <c r="C24" s="146">
        <v>39.351099999999995</v>
      </c>
      <c r="D24" s="146">
        <v>0</v>
      </c>
      <c r="E24" s="146">
        <v>36.342730000000003</v>
      </c>
      <c r="F24" s="146">
        <v>0</v>
      </c>
      <c r="G24" s="146">
        <v>0</v>
      </c>
      <c r="H24" s="145">
        <v>6.6751899999999997</v>
      </c>
      <c r="I24" s="145">
        <v>2368.8907000000004</v>
      </c>
      <c r="J24" s="145">
        <v>0</v>
      </c>
      <c r="K24" s="145">
        <v>0</v>
      </c>
      <c r="L24" s="145">
        <v>0</v>
      </c>
      <c r="M24" s="145">
        <v>205.64473000000001</v>
      </c>
      <c r="N24" s="145">
        <v>10.88114</v>
      </c>
      <c r="O24" s="145">
        <v>0</v>
      </c>
      <c r="P24" s="145">
        <f t="shared" si="0"/>
        <v>2801.0633800000005</v>
      </c>
      <c r="Q24" s="172">
        <f t="shared" si="1"/>
        <v>2.7743004048839065E-5</v>
      </c>
      <c r="R24" s="188"/>
      <c r="S24" s="20"/>
      <c r="T24" s="20"/>
      <c r="U24" s="20"/>
      <c r="V24" s="20"/>
      <c r="W24" s="20"/>
    </row>
    <row r="25" spans="1:23" ht="27" customHeight="1">
      <c r="A25" s="145" t="s">
        <v>178</v>
      </c>
      <c r="B25" s="145">
        <v>0</v>
      </c>
      <c r="C25" s="146">
        <v>1139.6238799999999</v>
      </c>
      <c r="D25" s="146">
        <v>0</v>
      </c>
      <c r="E25" s="146">
        <v>0</v>
      </c>
      <c r="F25" s="146">
        <v>0</v>
      </c>
      <c r="G25" s="146">
        <v>8.8668200000000006</v>
      </c>
      <c r="H25" s="145">
        <v>14.79419</v>
      </c>
      <c r="I25" s="145">
        <v>0</v>
      </c>
      <c r="J25" s="145">
        <v>0</v>
      </c>
      <c r="K25" s="145">
        <v>0</v>
      </c>
      <c r="L25" s="145">
        <v>38.348669999999998</v>
      </c>
      <c r="M25" s="145">
        <v>9.8234300000000001</v>
      </c>
      <c r="N25" s="145">
        <v>0</v>
      </c>
      <c r="O25" s="145">
        <v>0</v>
      </c>
      <c r="P25" s="145">
        <f t="shared" si="0"/>
        <v>1211.4569899999999</v>
      </c>
      <c r="Q25" s="172">
        <f t="shared" si="1"/>
        <v>1.1998820311793295E-5</v>
      </c>
      <c r="R25" s="188"/>
      <c r="S25" s="20"/>
      <c r="T25" s="20"/>
      <c r="U25" s="20"/>
      <c r="V25" s="20"/>
      <c r="W25" s="20"/>
    </row>
    <row r="26" spans="1:23" ht="27" customHeight="1">
      <c r="A26" s="145" t="s">
        <v>179</v>
      </c>
      <c r="B26" s="145">
        <v>0</v>
      </c>
      <c r="C26" s="146">
        <v>21.707000000000001</v>
      </c>
      <c r="D26" s="146">
        <v>7.3690200000000008</v>
      </c>
      <c r="E26" s="146">
        <v>0</v>
      </c>
      <c r="F26" s="146">
        <v>1044.24307</v>
      </c>
      <c r="G26" s="146">
        <v>114.09481</v>
      </c>
      <c r="H26" s="145">
        <v>155.41979999999998</v>
      </c>
      <c r="I26" s="145">
        <v>0</v>
      </c>
      <c r="J26" s="145">
        <v>0</v>
      </c>
      <c r="K26" s="145">
        <v>0</v>
      </c>
      <c r="L26" s="145">
        <v>6.8851400000000007</v>
      </c>
      <c r="M26" s="145">
        <v>605.0378199999999</v>
      </c>
      <c r="N26" s="145">
        <v>46.769300000000001</v>
      </c>
      <c r="O26" s="145">
        <v>0</v>
      </c>
      <c r="P26" s="151">
        <f t="shared" si="0"/>
        <v>2001.5259599999999</v>
      </c>
      <c r="Q26" s="152">
        <f t="shared" si="1"/>
        <v>1.9824022265478508E-5</v>
      </c>
      <c r="R26" s="188"/>
      <c r="S26" s="20"/>
      <c r="T26" s="20"/>
      <c r="U26" s="20"/>
      <c r="V26" s="20"/>
      <c r="W26" s="20"/>
    </row>
    <row r="27" spans="1:23" ht="33" customHeight="1">
      <c r="A27" s="175" t="s">
        <v>40</v>
      </c>
      <c r="B27" s="176">
        <f>SUM(B9:B26)</f>
        <v>12126617.018239999</v>
      </c>
      <c r="C27" s="176">
        <f t="shared" ref="C27:O27" si="2">SUM(C9:C26)</f>
        <v>10894852.672190001</v>
      </c>
      <c r="D27" s="176">
        <f t="shared" si="2"/>
        <v>14284783.965249998</v>
      </c>
      <c r="E27" s="176">
        <f t="shared" si="2"/>
        <v>9204258.6353600007</v>
      </c>
      <c r="F27" s="176">
        <f t="shared" si="2"/>
        <v>9860947.1996300016</v>
      </c>
      <c r="G27" s="176">
        <f t="shared" si="2"/>
        <v>6289512.5874699987</v>
      </c>
      <c r="H27" s="176">
        <f t="shared" si="2"/>
        <v>5754712.1529299989</v>
      </c>
      <c r="I27" s="176">
        <f t="shared" si="2"/>
        <v>8205170.8407900017</v>
      </c>
      <c r="J27" s="176">
        <f t="shared" si="2"/>
        <v>82180.150739999983</v>
      </c>
      <c r="K27" s="176">
        <f t="shared" si="2"/>
        <v>206970.10210999998</v>
      </c>
      <c r="L27" s="176">
        <f>SUM(L9:L26)</f>
        <v>8284695.07601</v>
      </c>
      <c r="M27" s="176">
        <f>SUM(M9:M26)</f>
        <v>1877677.8285899998</v>
      </c>
      <c r="N27" s="176">
        <f>SUM(N9:N26)</f>
        <v>8006009.9116800008</v>
      </c>
      <c r="O27" s="176">
        <f t="shared" si="2"/>
        <v>5886286.5953499991</v>
      </c>
      <c r="P27" s="176">
        <f t="shared" si="0"/>
        <v>100964674.73634002</v>
      </c>
      <c r="Q27" s="177">
        <f t="shared" si="1"/>
        <v>1</v>
      </c>
      <c r="R27" s="188"/>
      <c r="S27" s="20"/>
      <c r="T27" s="20"/>
      <c r="U27" s="20"/>
      <c r="V27" s="20"/>
      <c r="W27" s="20"/>
    </row>
    <row r="28" spans="1:23" ht="33" customHeight="1">
      <c r="A28" s="178" t="s">
        <v>180</v>
      </c>
      <c r="B28" s="172">
        <f t="shared" ref="B28:P28" si="3">+B27/$P$27</f>
        <v>0.12010752324917152</v>
      </c>
      <c r="C28" s="172">
        <f t="shared" si="3"/>
        <v>0.10790756965880303</v>
      </c>
      <c r="D28" s="172">
        <f t="shared" si="3"/>
        <v>0.1414829890013849</v>
      </c>
      <c r="E28" s="172">
        <f t="shared" si="3"/>
        <v>9.1163158395706989E-2</v>
      </c>
      <c r="F28" s="172">
        <f t="shared" si="3"/>
        <v>9.7667300225360604E-2</v>
      </c>
      <c r="G28" s="172">
        <f t="shared" si="3"/>
        <v>6.2294189565751425E-2</v>
      </c>
      <c r="H28" s="172">
        <f t="shared" si="3"/>
        <v>5.6997283138463049E-2</v>
      </c>
      <c r="I28" s="172">
        <f t="shared" si="3"/>
        <v>8.1267739060389713E-2</v>
      </c>
      <c r="J28" s="172">
        <f t="shared" si="3"/>
        <v>8.1394954180366455E-4</v>
      </c>
      <c r="K28" s="172">
        <f t="shared" si="3"/>
        <v>2.0499259037924243E-3</v>
      </c>
      <c r="L28" s="172">
        <f t="shared" si="3"/>
        <v>8.2055383208480798E-2</v>
      </c>
      <c r="M28" s="172">
        <f>+M27/$P$27</f>
        <v>1.8597374116178587E-2</v>
      </c>
      <c r="N28" s="172">
        <f>+N27/$P$27</f>
        <v>7.9295158753167491E-2</v>
      </c>
      <c r="O28" s="172">
        <f t="shared" si="3"/>
        <v>5.830045618154564E-2</v>
      </c>
      <c r="P28" s="172">
        <f t="shared" si="3"/>
        <v>1</v>
      </c>
      <c r="Q28" s="172"/>
      <c r="R28" s="188"/>
      <c r="S28" s="20"/>
      <c r="T28" s="20"/>
      <c r="U28" s="20"/>
      <c r="V28" s="20"/>
      <c r="W28" s="20"/>
    </row>
    <row r="29" spans="1:23" ht="9" customHeight="1" thickBot="1">
      <c r="A29" s="179"/>
      <c r="B29" s="180"/>
      <c r="C29" s="181"/>
      <c r="D29" s="181"/>
      <c r="E29" s="181"/>
      <c r="F29" s="181"/>
      <c r="G29" s="181"/>
      <c r="H29" s="182"/>
      <c r="I29" s="182"/>
      <c r="J29" s="182"/>
      <c r="K29" s="182"/>
      <c r="L29" s="182"/>
      <c r="M29" s="182"/>
      <c r="N29" s="182"/>
      <c r="O29" s="182"/>
      <c r="P29" s="182"/>
      <c r="Q29" s="183"/>
      <c r="R29" s="188"/>
      <c r="S29" s="20"/>
      <c r="T29" s="20"/>
      <c r="U29" s="20"/>
      <c r="V29" s="20"/>
      <c r="W29" s="20"/>
    </row>
    <row r="30" spans="1:23" ht="15" customHeight="1" thickTop="1">
      <c r="A30" s="37" t="s">
        <v>728</v>
      </c>
      <c r="B30" s="156"/>
      <c r="C30" s="185"/>
      <c r="D30" s="185"/>
      <c r="E30" s="185"/>
      <c r="F30" s="185"/>
      <c r="G30" s="185"/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8"/>
      <c r="S30" s="186"/>
      <c r="T30" s="20"/>
      <c r="U30" s="20"/>
      <c r="V30" s="20"/>
      <c r="W30" s="20"/>
    </row>
    <row r="31" spans="1:23" ht="15" customHeight="1">
      <c r="A31" s="190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86"/>
      <c r="R31" s="188"/>
      <c r="S31" s="20"/>
      <c r="T31" s="20"/>
      <c r="U31" s="20"/>
      <c r="V31" s="20"/>
      <c r="W31" s="20"/>
    </row>
    <row r="32" spans="1:23" ht="15" customHeight="1">
      <c r="A32" s="187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86"/>
      <c r="R32" s="188"/>
      <c r="S32" s="20"/>
      <c r="T32" s="20"/>
      <c r="U32" s="20"/>
      <c r="V32" s="20"/>
      <c r="W32" s="20"/>
    </row>
    <row r="33" spans="1:23" ht="9" customHeight="1">
      <c r="A33" s="162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86"/>
      <c r="R33" s="188"/>
      <c r="S33" s="20"/>
      <c r="T33" s="20"/>
      <c r="U33" s="20"/>
      <c r="V33" s="20"/>
      <c r="W33" s="20"/>
    </row>
    <row r="34" spans="1:23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86"/>
      <c r="R34" s="188"/>
      <c r="S34" s="20"/>
      <c r="T34" s="20"/>
      <c r="U34" s="20"/>
      <c r="V34" s="20"/>
      <c r="W34" s="20"/>
    </row>
    <row r="35" spans="1:23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86"/>
      <c r="R35" s="188"/>
      <c r="S35" s="20"/>
      <c r="T35" s="20"/>
      <c r="U35" s="20"/>
      <c r="V35" s="20"/>
      <c r="W35" s="20"/>
    </row>
    <row r="36" spans="1:23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86"/>
      <c r="R36" s="188"/>
      <c r="S36" s="20"/>
      <c r="T36" s="20"/>
      <c r="U36" s="20"/>
      <c r="V36" s="20"/>
      <c r="W36" s="20"/>
    </row>
    <row r="37" spans="1:23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86"/>
      <c r="R37" s="188"/>
      <c r="S37" s="20"/>
      <c r="T37" s="20"/>
      <c r="U37" s="20"/>
      <c r="V37" s="20"/>
      <c r="W37" s="20"/>
    </row>
    <row r="38" spans="1:23" ht="9" customHeight="1">
      <c r="A38" s="19"/>
      <c r="B38" s="18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86"/>
      <c r="R38" s="188"/>
      <c r="S38" s="20"/>
      <c r="T38" s="20"/>
      <c r="U38" s="20"/>
      <c r="V38" s="20"/>
      <c r="W38" s="20"/>
    </row>
    <row r="39" spans="1:23" ht="9" customHeight="1">
      <c r="A39" s="159"/>
      <c r="B39" s="18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86"/>
      <c r="R39" s="188"/>
      <c r="S39" s="20"/>
      <c r="T39" s="20"/>
      <c r="U39" s="20"/>
      <c r="V39" s="20"/>
      <c r="W39" s="20"/>
    </row>
    <row r="40" spans="1:23" ht="9" customHeight="1">
      <c r="A40" s="19"/>
      <c r="B40" s="18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86"/>
      <c r="R40" s="188"/>
      <c r="S40" s="20"/>
      <c r="T40" s="20"/>
      <c r="U40" s="20"/>
      <c r="V40" s="20"/>
      <c r="W40" s="20"/>
    </row>
    <row r="41" spans="1:23" ht="9" customHeight="1">
      <c r="A41" s="19"/>
      <c r="B41" s="18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86"/>
      <c r="R41" s="188"/>
      <c r="S41" s="20"/>
      <c r="T41" s="20"/>
      <c r="U41" s="20"/>
      <c r="V41" s="20"/>
      <c r="W41" s="20"/>
    </row>
    <row r="42" spans="1:23" ht="9" customHeight="1">
      <c r="A42" s="19"/>
      <c r="B42" s="18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86"/>
      <c r="R42" s="188"/>
      <c r="S42" s="20"/>
      <c r="T42" s="20"/>
      <c r="U42" s="20"/>
      <c r="V42" s="20"/>
      <c r="W42" s="20"/>
    </row>
    <row r="43" spans="1:23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86"/>
      <c r="R43" s="188"/>
      <c r="S43" s="20"/>
      <c r="T43" s="20"/>
      <c r="U43" s="20"/>
      <c r="V43" s="20"/>
      <c r="W43" s="20"/>
    </row>
    <row r="44" spans="1:23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86"/>
      <c r="R44" s="188"/>
      <c r="S44" s="20"/>
      <c r="T44" s="20"/>
      <c r="U44" s="20"/>
      <c r="V44" s="20"/>
      <c r="W44" s="20"/>
    </row>
    <row r="45" spans="1:23" ht="9" customHeight="1">
      <c r="A45" s="15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86"/>
      <c r="R45" s="188"/>
      <c r="S45" s="20"/>
      <c r="T45" s="20"/>
      <c r="U45" s="20"/>
      <c r="V45" s="20"/>
      <c r="W45" s="20"/>
    </row>
    <row r="46" spans="1:23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86"/>
      <c r="R46" s="188"/>
      <c r="S46" s="20"/>
      <c r="T46" s="20"/>
      <c r="U46" s="20"/>
      <c r="V46" s="20"/>
      <c r="W46" s="20"/>
    </row>
    <row r="47" spans="1:23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86"/>
      <c r="R47" s="188"/>
      <c r="S47" s="20"/>
      <c r="T47" s="20"/>
      <c r="U47" s="20"/>
      <c r="V47" s="20"/>
      <c r="W47" s="20"/>
    </row>
    <row r="48" spans="1:23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86"/>
      <c r="R48" s="188"/>
      <c r="S48" s="20"/>
      <c r="T48" s="20"/>
      <c r="U48" s="20"/>
      <c r="V48" s="20"/>
      <c r="W48" s="20"/>
    </row>
    <row r="49" spans="1:23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86"/>
      <c r="R49" s="188"/>
      <c r="S49" s="20"/>
      <c r="T49" s="20"/>
      <c r="U49" s="20"/>
      <c r="V49" s="20"/>
      <c r="W49" s="20"/>
    </row>
    <row r="50" spans="1:23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86"/>
      <c r="R50" s="188"/>
      <c r="S50" s="20"/>
      <c r="T50" s="20"/>
      <c r="U50" s="20"/>
      <c r="V50" s="20"/>
      <c r="W50" s="20"/>
    </row>
    <row r="51" spans="1:23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86"/>
      <c r="R51" s="188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86"/>
      <c r="R52" s="188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86"/>
      <c r="R53" s="188"/>
      <c r="S53" s="20"/>
      <c r="T53" s="20"/>
      <c r="U53" s="20"/>
      <c r="V53" s="20"/>
      <c r="W53" s="20"/>
    </row>
    <row r="54" spans="1:23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86"/>
      <c r="R54" s="188"/>
      <c r="S54" s="20"/>
      <c r="T54" s="20"/>
      <c r="U54" s="20"/>
      <c r="V54" s="20"/>
      <c r="W54" s="20"/>
    </row>
    <row r="55" spans="1:23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  <c r="R55" s="188"/>
      <c r="S55" s="20"/>
      <c r="T55" s="20"/>
      <c r="U55" s="20"/>
      <c r="V55" s="20"/>
      <c r="W55" s="20"/>
    </row>
    <row r="56" spans="1:23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  <c r="R56" s="188"/>
      <c r="S56" s="20"/>
      <c r="T56" s="20"/>
      <c r="U56" s="20"/>
      <c r="V56" s="20"/>
      <c r="W56" s="20"/>
    </row>
    <row r="57" spans="1:23" ht="9" customHeight="1">
      <c r="A57" s="16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  <c r="R57" s="188"/>
      <c r="S57" s="20"/>
      <c r="T57" s="20"/>
      <c r="U57" s="20"/>
      <c r="V57" s="20"/>
      <c r="W57" s="20"/>
    </row>
    <row r="58" spans="1:23" ht="9" customHeight="1">
      <c r="A58" s="160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  <c r="R58" s="188"/>
      <c r="S58" s="20"/>
      <c r="T58" s="20"/>
      <c r="U58" s="20"/>
      <c r="V58" s="20"/>
      <c r="W58" s="20"/>
    </row>
    <row r="59" spans="1:23" ht="9" customHeight="1">
      <c r="A59" s="160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  <c r="R59" s="188"/>
      <c r="S59" s="20"/>
      <c r="T59" s="20"/>
      <c r="U59" s="20"/>
      <c r="V59" s="20"/>
      <c r="W59" s="20"/>
    </row>
    <row r="60" spans="1:23" ht="9" customHeight="1">
      <c r="A60" s="160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  <c r="R60" s="188"/>
      <c r="S60" s="20"/>
      <c r="T60" s="20"/>
      <c r="U60" s="20"/>
      <c r="V60" s="20"/>
      <c r="W60" s="20"/>
    </row>
    <row r="61" spans="1:23" ht="9" customHeight="1">
      <c r="A61" s="161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  <c r="R61" s="188"/>
      <c r="S61" s="20"/>
      <c r="T61" s="20"/>
      <c r="U61" s="20"/>
      <c r="V61" s="20"/>
      <c r="W61" s="20"/>
    </row>
    <row r="62" spans="1:23" ht="9" customHeight="1">
      <c r="A62" s="161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  <c r="R62" s="188"/>
      <c r="S62" s="20"/>
      <c r="T62" s="20"/>
      <c r="U62" s="20"/>
      <c r="V62" s="20"/>
      <c r="W62" s="20"/>
    </row>
    <row r="63" spans="1:23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  <c r="R63" s="188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  <c r="R64" s="188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  <c r="R65" s="188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  <c r="R66" s="188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  <c r="R67" s="188"/>
      <c r="S67" s="20"/>
      <c r="T67" s="20"/>
      <c r="U67" s="20"/>
      <c r="V67" s="20"/>
      <c r="W67" s="20"/>
    </row>
    <row r="68" spans="1:23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  <c r="R68" s="188"/>
      <c r="S68" s="20"/>
      <c r="T68" s="20"/>
      <c r="U68" s="20"/>
      <c r="V68" s="20"/>
      <c r="W68" s="20"/>
    </row>
    <row r="69" spans="1:23" ht="9" customHeight="1">
      <c r="A69" s="162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  <c r="R69" s="188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  <c r="R70" s="188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  <c r="R71" s="188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  <c r="R72" s="188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  <c r="R73" s="188"/>
      <c r="S73" s="20"/>
      <c r="T73" s="20"/>
      <c r="U73" s="20"/>
      <c r="V73" s="20"/>
      <c r="W73" s="20"/>
    </row>
    <row r="74" spans="1:23" ht="9" customHeight="1">
      <c r="A74" s="16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  <c r="R74" s="188"/>
      <c r="S74" s="20"/>
      <c r="T74" s="20"/>
      <c r="U74" s="20"/>
      <c r="V74" s="20"/>
      <c r="W74" s="20"/>
    </row>
    <row r="75" spans="1:23" ht="9" customHeight="1">
      <c r="A75" s="162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  <c r="R75" s="188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  <c r="R76" s="188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  <c r="R77" s="188"/>
      <c r="S77" s="20"/>
      <c r="T77" s="20"/>
      <c r="U77" s="20"/>
      <c r="V77" s="20"/>
      <c r="W77" s="20"/>
    </row>
    <row r="78" spans="1:23" ht="9" customHeight="1">
      <c r="A78" s="19"/>
      <c r="C78" s="43"/>
      <c r="D78" s="43"/>
      <c r="E78" s="43"/>
      <c r="F78" s="43"/>
      <c r="G78" s="43"/>
      <c r="Q78" s="156"/>
      <c r="R78" s="188"/>
    </row>
    <row r="79" spans="1:23" ht="9" customHeight="1">
      <c r="A79" s="19"/>
      <c r="C79" s="43"/>
      <c r="D79" s="43"/>
      <c r="E79" s="43"/>
      <c r="F79" s="43"/>
      <c r="G79" s="43"/>
      <c r="Q79" s="156"/>
      <c r="R79" s="188"/>
    </row>
    <row r="80" spans="1:23" ht="9" customHeight="1">
      <c r="A80" s="19"/>
      <c r="C80" s="43"/>
      <c r="D80" s="43"/>
      <c r="E80" s="43"/>
      <c r="F80" s="43"/>
      <c r="G80" s="43"/>
      <c r="Q80" s="156"/>
      <c r="R80" s="188"/>
    </row>
    <row r="81" spans="1:18" ht="9" customHeight="1">
      <c r="A81" s="19"/>
      <c r="C81" s="43"/>
      <c r="D81" s="43"/>
      <c r="E81" s="43"/>
      <c r="F81" s="43"/>
      <c r="G81" s="43"/>
      <c r="Q81" s="156"/>
      <c r="R81" s="188"/>
    </row>
    <row r="82" spans="1:18" ht="9" customHeight="1">
      <c r="A82" s="19"/>
      <c r="C82" s="43"/>
      <c r="D82" s="43"/>
      <c r="E82" s="43"/>
      <c r="F82" s="43"/>
      <c r="G82" s="43"/>
      <c r="Q82" s="156"/>
      <c r="R82" s="188"/>
    </row>
    <row r="83" spans="1:18" ht="9" customHeight="1">
      <c r="A83" s="19"/>
      <c r="C83" s="43"/>
      <c r="D83" s="43"/>
      <c r="E83" s="43"/>
      <c r="F83" s="43"/>
      <c r="G83" s="43"/>
      <c r="Q83" s="156"/>
      <c r="R83" s="188"/>
    </row>
    <row r="84" spans="1:18" ht="9" customHeight="1">
      <c r="A84" s="160"/>
      <c r="C84" s="43"/>
      <c r="D84" s="43"/>
      <c r="E84" s="43"/>
      <c r="F84" s="43"/>
      <c r="G84" s="43"/>
      <c r="Q84" s="156"/>
      <c r="R84" s="188"/>
    </row>
    <row r="85" spans="1:18" ht="9" customHeight="1">
      <c r="A85" s="162"/>
      <c r="C85" s="43"/>
      <c r="D85" s="43"/>
      <c r="E85" s="43"/>
      <c r="F85" s="43"/>
      <c r="G85" s="43"/>
      <c r="Q85" s="156"/>
      <c r="R85" s="188"/>
    </row>
    <row r="86" spans="1:18" ht="9" customHeight="1">
      <c r="A86" s="19"/>
      <c r="C86" s="43"/>
      <c r="D86" s="43"/>
      <c r="E86" s="43"/>
      <c r="F86" s="43"/>
      <c r="G86" s="43"/>
      <c r="Q86" s="156"/>
      <c r="R86" s="188"/>
    </row>
    <row r="87" spans="1:18" ht="9" customHeight="1">
      <c r="A87" s="19"/>
      <c r="C87" s="43"/>
      <c r="D87" s="43"/>
      <c r="E87" s="43"/>
      <c r="F87" s="43"/>
      <c r="G87" s="43"/>
      <c r="Q87" s="156"/>
      <c r="R87" s="188"/>
    </row>
    <row r="88" spans="1:18" ht="9" customHeight="1">
      <c r="A88" s="19"/>
      <c r="C88" s="43"/>
      <c r="D88" s="43"/>
      <c r="E88" s="43"/>
      <c r="F88" s="43"/>
      <c r="G88" s="43"/>
      <c r="Q88" s="156"/>
      <c r="R88" s="188"/>
    </row>
    <row r="89" spans="1:18" ht="9" customHeight="1">
      <c r="A89" s="19"/>
      <c r="C89" s="43"/>
      <c r="D89" s="43"/>
      <c r="E89" s="43"/>
      <c r="F89" s="43"/>
      <c r="G89" s="43"/>
      <c r="Q89" s="156"/>
      <c r="R89" s="188"/>
    </row>
    <row r="90" spans="1:18" ht="9" customHeight="1">
      <c r="A90" s="19"/>
      <c r="C90" s="43"/>
      <c r="D90" s="43"/>
      <c r="E90" s="43"/>
      <c r="F90" s="43"/>
      <c r="G90" s="43"/>
      <c r="Q90" s="156"/>
      <c r="R90" s="188"/>
    </row>
    <row r="91" spans="1:18" ht="9" customHeight="1">
      <c r="A91" s="19"/>
      <c r="C91" s="43"/>
      <c r="D91" s="43"/>
      <c r="E91" s="43"/>
      <c r="F91" s="43"/>
      <c r="G91" s="43"/>
      <c r="Q91" s="156"/>
      <c r="R91" s="188"/>
    </row>
    <row r="92" spans="1:18" ht="9" customHeight="1">
      <c r="A92" s="19"/>
      <c r="C92" s="43"/>
      <c r="D92" s="43"/>
      <c r="E92" s="43"/>
      <c r="F92" s="43"/>
      <c r="G92" s="43"/>
      <c r="Q92" s="156"/>
      <c r="R92" s="188"/>
    </row>
    <row r="93" spans="1:18" ht="9" customHeight="1">
      <c r="A93" s="19"/>
      <c r="C93" s="43"/>
      <c r="D93" s="43"/>
      <c r="E93" s="43"/>
      <c r="F93" s="43"/>
      <c r="G93" s="43"/>
      <c r="Q93" s="156"/>
      <c r="R93" s="188"/>
    </row>
    <row r="94" spans="1:18" ht="9" customHeight="1">
      <c r="A94" s="19"/>
      <c r="C94" s="43"/>
      <c r="D94" s="43"/>
      <c r="E94" s="43"/>
      <c r="F94" s="43"/>
      <c r="G94" s="43"/>
      <c r="Q94" s="156"/>
      <c r="R94" s="188"/>
    </row>
    <row r="95" spans="1:18" ht="9" customHeight="1">
      <c r="A95" s="162"/>
      <c r="C95" s="43"/>
      <c r="D95" s="43"/>
      <c r="E95" s="43"/>
      <c r="F95" s="43"/>
      <c r="G95" s="43"/>
      <c r="Q95" s="156"/>
      <c r="R95" s="188"/>
    </row>
    <row r="96" spans="1:18" ht="9" customHeight="1">
      <c r="A96" s="19"/>
      <c r="C96" s="43"/>
      <c r="D96" s="43"/>
      <c r="E96" s="43"/>
      <c r="F96" s="43"/>
      <c r="G96" s="43"/>
      <c r="Q96" s="156"/>
      <c r="R96" s="188"/>
    </row>
    <row r="97" spans="1:18" ht="9" customHeight="1">
      <c r="A97" s="19"/>
      <c r="C97" s="43"/>
      <c r="D97" s="43"/>
      <c r="E97" s="43"/>
      <c r="F97" s="43"/>
      <c r="G97" s="43"/>
      <c r="Q97" s="156"/>
      <c r="R97" s="188"/>
    </row>
    <row r="98" spans="1:18" ht="9" customHeight="1">
      <c r="A98" s="19"/>
      <c r="C98" s="43"/>
      <c r="D98" s="43"/>
      <c r="E98" s="43"/>
      <c r="F98" s="43"/>
      <c r="G98" s="43"/>
      <c r="Q98" s="156"/>
      <c r="R98" s="188"/>
    </row>
    <row r="99" spans="1:18">
      <c r="A99" s="163"/>
      <c r="C99" s="43"/>
      <c r="D99" s="43"/>
      <c r="E99" s="43"/>
      <c r="F99" s="43"/>
      <c r="G99" s="43"/>
      <c r="Q99" s="156"/>
      <c r="R99" s="188"/>
    </row>
    <row r="100" spans="1:18">
      <c r="A100" s="163"/>
      <c r="C100" s="43"/>
      <c r="D100" s="43"/>
      <c r="E100" s="43"/>
      <c r="F100" s="43"/>
      <c r="G100" s="43"/>
      <c r="Q100" s="156"/>
      <c r="R100" s="188"/>
    </row>
    <row r="101" spans="1:18">
      <c r="A101" s="163"/>
      <c r="C101" s="43"/>
      <c r="D101" s="43"/>
      <c r="E101" s="43"/>
      <c r="F101" s="43"/>
      <c r="G101" s="43"/>
      <c r="Q101" s="156"/>
      <c r="R101" s="188"/>
    </row>
    <row r="102" spans="1:18">
      <c r="A102" s="163"/>
      <c r="C102" s="43"/>
      <c r="D102" s="43"/>
      <c r="E102" s="43"/>
      <c r="F102" s="43"/>
      <c r="G102" s="43"/>
      <c r="Q102" s="156"/>
    </row>
    <row r="103" spans="1:18">
      <c r="A103" s="163"/>
      <c r="C103" s="43"/>
      <c r="D103" s="43"/>
      <c r="E103" s="43"/>
      <c r="F103" s="43"/>
      <c r="G103" s="43"/>
      <c r="Q103" s="156"/>
    </row>
    <row r="104" spans="1:18">
      <c r="A104" s="163"/>
      <c r="C104" s="43"/>
      <c r="D104" s="43"/>
      <c r="E104" s="43"/>
      <c r="F104" s="43"/>
      <c r="G104" s="43"/>
      <c r="Q104" s="156"/>
    </row>
    <row r="105" spans="1:18">
      <c r="A105" s="163"/>
      <c r="C105" s="43"/>
      <c r="D105" s="43"/>
      <c r="E105" s="43"/>
      <c r="F105" s="43"/>
      <c r="G105" s="43"/>
      <c r="Q105" s="156"/>
    </row>
    <row r="106" spans="1:18" ht="15.75">
      <c r="A106" s="164"/>
      <c r="C106" s="43"/>
      <c r="D106" s="43"/>
      <c r="E106" s="43"/>
      <c r="F106" s="43"/>
      <c r="G106" s="43"/>
      <c r="Q106" s="156"/>
    </row>
    <row r="107" spans="1:18" ht="15.75">
      <c r="A107" s="164"/>
      <c r="C107" s="43"/>
      <c r="D107" s="43"/>
      <c r="E107" s="43"/>
      <c r="F107" s="43"/>
      <c r="G107" s="43"/>
      <c r="Q107" s="156"/>
    </row>
    <row r="108" spans="1:18" ht="15.75">
      <c r="A108" s="164"/>
      <c r="C108" s="43"/>
      <c r="D108" s="43"/>
      <c r="E108" s="43"/>
      <c r="F108" s="43"/>
      <c r="G108" s="43"/>
      <c r="Q108" s="156"/>
    </row>
    <row r="109" spans="1:18" ht="15.75">
      <c r="A109" s="164"/>
      <c r="C109" s="43"/>
      <c r="D109" s="43"/>
      <c r="E109" s="43"/>
      <c r="F109" s="43"/>
      <c r="G109" s="43"/>
      <c r="Q109" s="156"/>
    </row>
    <row r="110" spans="1:18" ht="15.75">
      <c r="A110" s="164"/>
      <c r="C110" s="43"/>
      <c r="D110" s="43"/>
      <c r="E110" s="43"/>
      <c r="F110" s="43"/>
      <c r="G110" s="43"/>
      <c r="Q110" s="156"/>
    </row>
    <row r="111" spans="1:18" ht="15.75">
      <c r="A111" s="164"/>
      <c r="C111" s="43"/>
      <c r="D111" s="43"/>
      <c r="E111" s="43"/>
      <c r="F111" s="43"/>
      <c r="G111" s="43"/>
      <c r="Q111" s="156"/>
    </row>
    <row r="112" spans="1:18" ht="15.75">
      <c r="A112" s="164"/>
      <c r="C112" s="43"/>
      <c r="D112" s="43"/>
      <c r="E112" s="43"/>
      <c r="F112" s="43"/>
      <c r="G112" s="43"/>
      <c r="Q112" s="156"/>
    </row>
    <row r="113" spans="1:17" ht="15.75">
      <c r="A113" s="164"/>
      <c r="C113" s="43"/>
      <c r="D113" s="43"/>
      <c r="E113" s="43"/>
      <c r="F113" s="43"/>
      <c r="G113" s="43"/>
      <c r="Q113" s="156"/>
    </row>
    <row r="114" spans="1:17" ht="15.75">
      <c r="A114" s="164"/>
      <c r="C114" s="43"/>
      <c r="D114" s="43"/>
      <c r="E114" s="43"/>
      <c r="F114" s="43"/>
      <c r="G114" s="43"/>
      <c r="Q114" s="156"/>
    </row>
    <row r="115" spans="1:17" ht="15.75">
      <c r="A115" s="164"/>
      <c r="C115" s="43"/>
      <c r="D115" s="43"/>
      <c r="E115" s="43"/>
      <c r="F115" s="43"/>
      <c r="G115" s="43"/>
      <c r="Q115" s="156"/>
    </row>
    <row r="116" spans="1:17" ht="15.75">
      <c r="A116" s="164"/>
      <c r="C116" s="43"/>
      <c r="D116" s="43"/>
      <c r="E116" s="43"/>
      <c r="F116" s="43"/>
      <c r="G116" s="43"/>
      <c r="Q116" s="156"/>
    </row>
    <row r="117" spans="1:17" ht="15.75">
      <c r="A117" s="164"/>
      <c r="C117" s="43"/>
      <c r="D117" s="43"/>
      <c r="E117" s="43"/>
      <c r="F117" s="43"/>
      <c r="G117" s="43"/>
      <c r="Q117" s="156"/>
    </row>
    <row r="118" spans="1:17" ht="15.75">
      <c r="A118" s="164"/>
      <c r="C118" s="43"/>
      <c r="D118" s="43"/>
      <c r="E118" s="43"/>
      <c r="F118" s="43"/>
      <c r="G118" s="43"/>
      <c r="Q118" s="156"/>
    </row>
    <row r="119" spans="1:17" ht="15.75">
      <c r="A119" s="164"/>
      <c r="C119" s="43"/>
      <c r="D119" s="43"/>
      <c r="E119" s="43"/>
      <c r="F119" s="43"/>
      <c r="G119" s="43"/>
      <c r="Q119" s="156"/>
    </row>
    <row r="120" spans="1:17" ht="15.75">
      <c r="A120" s="164"/>
      <c r="C120" s="43"/>
      <c r="D120" s="43"/>
      <c r="E120" s="43"/>
      <c r="F120" s="43"/>
      <c r="G120" s="43"/>
      <c r="Q120" s="156"/>
    </row>
    <row r="121" spans="1:17" ht="15.75">
      <c r="A121" s="164"/>
      <c r="C121" s="43"/>
      <c r="D121" s="43"/>
      <c r="E121" s="43"/>
      <c r="F121" s="43"/>
      <c r="G121" s="43"/>
      <c r="Q121" s="156"/>
    </row>
    <row r="122" spans="1:17" ht="15.75">
      <c r="A122" s="164"/>
      <c r="C122" s="43"/>
      <c r="D122" s="43"/>
      <c r="E122" s="43"/>
      <c r="F122" s="43"/>
      <c r="G122" s="43"/>
      <c r="Q122" s="156"/>
    </row>
    <row r="123" spans="1:17" ht="15.75">
      <c r="A123" s="164"/>
      <c r="C123" s="43"/>
      <c r="D123" s="43"/>
      <c r="E123" s="43"/>
      <c r="F123" s="43"/>
      <c r="G123" s="43"/>
      <c r="Q123" s="156"/>
    </row>
    <row r="124" spans="1:17" ht="15.75">
      <c r="A124" s="164"/>
      <c r="C124" s="43"/>
      <c r="D124" s="43"/>
      <c r="E124" s="43"/>
      <c r="F124" s="43"/>
      <c r="G124" s="43"/>
      <c r="Q124" s="156"/>
    </row>
    <row r="125" spans="1:17" ht="15.75">
      <c r="A125" s="164"/>
      <c r="C125" s="43"/>
      <c r="D125" s="43"/>
      <c r="E125" s="43"/>
      <c r="F125" s="43"/>
      <c r="G125" s="43"/>
      <c r="Q125" s="156"/>
    </row>
    <row r="126" spans="1:17" ht="15.75">
      <c r="A126" s="164"/>
      <c r="C126" s="43"/>
      <c r="D126" s="43"/>
      <c r="E126" s="43"/>
      <c r="F126" s="43"/>
      <c r="G126" s="43"/>
      <c r="Q126" s="156"/>
    </row>
    <row r="127" spans="1:17" ht="15.75">
      <c r="A127" s="164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164"/>
      <c r="C194" s="43"/>
      <c r="D194" s="43"/>
      <c r="E194" s="43"/>
      <c r="F194" s="43"/>
      <c r="G194" s="43"/>
      <c r="Q194" s="156"/>
    </row>
    <row r="195" spans="1:17" ht="15.75">
      <c r="A195" s="164"/>
      <c r="C195" s="43"/>
      <c r="D195" s="43"/>
      <c r="E195" s="43"/>
      <c r="F195" s="43"/>
      <c r="G195" s="43"/>
      <c r="Q195" s="156"/>
    </row>
    <row r="196" spans="1:17" ht="15.75">
      <c r="A196" s="164"/>
      <c r="C196" s="43"/>
      <c r="D196" s="43"/>
      <c r="E196" s="43"/>
      <c r="F196" s="43"/>
      <c r="G196" s="43"/>
      <c r="Q196" s="156"/>
    </row>
    <row r="197" spans="1:17" ht="15.75">
      <c r="A197" s="22"/>
      <c r="C197" s="43"/>
      <c r="D197" s="43"/>
      <c r="E197" s="43"/>
      <c r="F197" s="43"/>
      <c r="G197" s="43"/>
      <c r="Q197" s="156"/>
    </row>
    <row r="198" spans="1:17" ht="15.75">
      <c r="A198" s="22"/>
      <c r="C198" s="43"/>
      <c r="D198" s="43"/>
      <c r="E198" s="43"/>
      <c r="F198" s="43"/>
      <c r="G198" s="43"/>
      <c r="Q198" s="156"/>
    </row>
    <row r="199" spans="1:17" ht="15.75">
      <c r="A199" s="22"/>
      <c r="C199" s="43"/>
      <c r="D199" s="43"/>
      <c r="E199" s="43"/>
      <c r="F199" s="43"/>
      <c r="G199" s="43"/>
      <c r="Q199" s="156"/>
    </row>
    <row r="200" spans="1:17" ht="15.75">
      <c r="A200" s="22"/>
      <c r="C200" s="43"/>
      <c r="D200" s="43"/>
      <c r="E200" s="43"/>
      <c r="F200" s="43"/>
      <c r="G200" s="43"/>
    </row>
    <row r="201" spans="1:17" ht="15.75">
      <c r="A201" s="22"/>
      <c r="C201" s="43"/>
      <c r="D201" s="43"/>
      <c r="E201" s="43"/>
      <c r="F201" s="43"/>
      <c r="G201" s="43"/>
    </row>
    <row r="202" spans="1:17" ht="15.75">
      <c r="A202" s="22"/>
      <c r="C202" s="43"/>
      <c r="D202" s="43"/>
      <c r="E202" s="43"/>
      <c r="F202" s="43"/>
      <c r="G202" s="43"/>
    </row>
    <row r="203" spans="1:17" ht="15.75">
      <c r="A203" s="22"/>
      <c r="C203" s="43"/>
      <c r="D203" s="43"/>
      <c r="E203" s="43"/>
      <c r="F203" s="43"/>
      <c r="G203" s="43"/>
    </row>
    <row r="204" spans="1:17" ht="15.75">
      <c r="A204" s="22"/>
      <c r="C204" s="43"/>
      <c r="D204" s="43"/>
      <c r="E204" s="43"/>
      <c r="F204" s="43"/>
      <c r="G204" s="43"/>
    </row>
    <row r="205" spans="1:17" ht="15.75">
      <c r="A205" s="22"/>
      <c r="C205" s="43"/>
      <c r="D205" s="43"/>
      <c r="E205" s="43"/>
      <c r="F205" s="43"/>
      <c r="G205" s="43"/>
    </row>
    <row r="206" spans="1:17" ht="15.75">
      <c r="A206" s="22"/>
      <c r="C206" s="43"/>
      <c r="D206" s="43"/>
      <c r="E206" s="43"/>
      <c r="F206" s="43"/>
      <c r="G206" s="43"/>
    </row>
    <row r="207" spans="1:17" ht="15.75">
      <c r="A207" s="22"/>
      <c r="C207" s="43"/>
      <c r="D207" s="43"/>
      <c r="E207" s="43"/>
      <c r="F207" s="43"/>
      <c r="G207" s="43"/>
    </row>
    <row r="208" spans="1:17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U10" sqref="U10"/>
    </sheetView>
  </sheetViews>
  <sheetFormatPr defaultRowHeight="15"/>
  <cols>
    <col min="1" max="1" width="51.140625" style="23" customWidth="1"/>
    <col min="2" max="15" width="9.85546875" style="657" customWidth="1"/>
    <col min="16" max="16" width="12.7109375" style="657" customWidth="1"/>
    <col min="17" max="17" width="9.85546875" style="657" customWidth="1"/>
    <col min="18" max="256" width="9.140625" style="506"/>
    <col min="257" max="257" width="51.140625" style="506" customWidth="1"/>
    <col min="258" max="271" width="9.85546875" style="506" customWidth="1"/>
    <col min="272" max="272" width="12.7109375" style="506" customWidth="1"/>
    <col min="273" max="273" width="9.85546875" style="506" customWidth="1"/>
    <col min="274" max="512" width="9.140625" style="506"/>
    <col min="513" max="513" width="51.140625" style="506" customWidth="1"/>
    <col min="514" max="527" width="9.85546875" style="506" customWidth="1"/>
    <col min="528" max="528" width="12.7109375" style="506" customWidth="1"/>
    <col min="529" max="529" width="9.85546875" style="506" customWidth="1"/>
    <col min="530" max="768" width="9.140625" style="506"/>
    <col min="769" max="769" width="51.140625" style="506" customWidth="1"/>
    <col min="770" max="783" width="9.85546875" style="506" customWidth="1"/>
    <col min="784" max="784" width="12.7109375" style="506" customWidth="1"/>
    <col min="785" max="785" width="9.85546875" style="506" customWidth="1"/>
    <col min="786" max="1024" width="9.140625" style="506"/>
    <col min="1025" max="1025" width="51.140625" style="506" customWidth="1"/>
    <col min="1026" max="1039" width="9.85546875" style="506" customWidth="1"/>
    <col min="1040" max="1040" width="12.7109375" style="506" customWidth="1"/>
    <col min="1041" max="1041" width="9.85546875" style="506" customWidth="1"/>
    <col min="1042" max="1280" width="9.140625" style="506"/>
    <col min="1281" max="1281" width="51.140625" style="506" customWidth="1"/>
    <col min="1282" max="1295" width="9.85546875" style="506" customWidth="1"/>
    <col min="1296" max="1296" width="12.7109375" style="506" customWidth="1"/>
    <col min="1297" max="1297" width="9.85546875" style="506" customWidth="1"/>
    <col min="1298" max="1536" width="9.140625" style="506"/>
    <col min="1537" max="1537" width="51.140625" style="506" customWidth="1"/>
    <col min="1538" max="1551" width="9.85546875" style="506" customWidth="1"/>
    <col min="1552" max="1552" width="12.7109375" style="506" customWidth="1"/>
    <col min="1553" max="1553" width="9.85546875" style="506" customWidth="1"/>
    <col min="1554" max="1792" width="9.140625" style="506"/>
    <col min="1793" max="1793" width="51.140625" style="506" customWidth="1"/>
    <col min="1794" max="1807" width="9.85546875" style="506" customWidth="1"/>
    <col min="1808" max="1808" width="12.7109375" style="506" customWidth="1"/>
    <col min="1809" max="1809" width="9.85546875" style="506" customWidth="1"/>
    <col min="1810" max="2048" width="9.140625" style="506"/>
    <col min="2049" max="2049" width="51.140625" style="506" customWidth="1"/>
    <col min="2050" max="2063" width="9.85546875" style="506" customWidth="1"/>
    <col min="2064" max="2064" width="12.7109375" style="506" customWidth="1"/>
    <col min="2065" max="2065" width="9.85546875" style="506" customWidth="1"/>
    <col min="2066" max="2304" width="9.140625" style="506"/>
    <col min="2305" max="2305" width="51.140625" style="506" customWidth="1"/>
    <col min="2306" max="2319" width="9.85546875" style="506" customWidth="1"/>
    <col min="2320" max="2320" width="12.7109375" style="506" customWidth="1"/>
    <col min="2321" max="2321" width="9.85546875" style="506" customWidth="1"/>
    <col min="2322" max="2560" width="9.140625" style="506"/>
    <col min="2561" max="2561" width="51.140625" style="506" customWidth="1"/>
    <col min="2562" max="2575" width="9.85546875" style="506" customWidth="1"/>
    <col min="2576" max="2576" width="12.7109375" style="506" customWidth="1"/>
    <col min="2577" max="2577" width="9.85546875" style="506" customWidth="1"/>
    <col min="2578" max="2816" width="9.140625" style="506"/>
    <col min="2817" max="2817" width="51.140625" style="506" customWidth="1"/>
    <col min="2818" max="2831" width="9.85546875" style="506" customWidth="1"/>
    <col min="2832" max="2832" width="12.7109375" style="506" customWidth="1"/>
    <col min="2833" max="2833" width="9.85546875" style="506" customWidth="1"/>
    <col min="2834" max="3072" width="9.140625" style="506"/>
    <col min="3073" max="3073" width="51.140625" style="506" customWidth="1"/>
    <col min="3074" max="3087" width="9.85546875" style="506" customWidth="1"/>
    <col min="3088" max="3088" width="12.7109375" style="506" customWidth="1"/>
    <col min="3089" max="3089" width="9.85546875" style="506" customWidth="1"/>
    <col min="3090" max="3328" width="9.140625" style="506"/>
    <col min="3329" max="3329" width="51.140625" style="506" customWidth="1"/>
    <col min="3330" max="3343" width="9.85546875" style="506" customWidth="1"/>
    <col min="3344" max="3344" width="12.7109375" style="506" customWidth="1"/>
    <col min="3345" max="3345" width="9.85546875" style="506" customWidth="1"/>
    <col min="3346" max="3584" width="9.140625" style="506"/>
    <col min="3585" max="3585" width="51.140625" style="506" customWidth="1"/>
    <col min="3586" max="3599" width="9.85546875" style="506" customWidth="1"/>
    <col min="3600" max="3600" width="12.7109375" style="506" customWidth="1"/>
    <col min="3601" max="3601" width="9.85546875" style="506" customWidth="1"/>
    <col min="3602" max="3840" width="9.140625" style="506"/>
    <col min="3841" max="3841" width="51.140625" style="506" customWidth="1"/>
    <col min="3842" max="3855" width="9.85546875" style="506" customWidth="1"/>
    <col min="3856" max="3856" width="12.7109375" style="506" customWidth="1"/>
    <col min="3857" max="3857" width="9.85546875" style="506" customWidth="1"/>
    <col min="3858" max="4096" width="9.140625" style="506"/>
    <col min="4097" max="4097" width="51.140625" style="506" customWidth="1"/>
    <col min="4098" max="4111" width="9.85546875" style="506" customWidth="1"/>
    <col min="4112" max="4112" width="12.7109375" style="506" customWidth="1"/>
    <col min="4113" max="4113" width="9.85546875" style="506" customWidth="1"/>
    <col min="4114" max="4352" width="9.140625" style="506"/>
    <col min="4353" max="4353" width="51.140625" style="506" customWidth="1"/>
    <col min="4354" max="4367" width="9.85546875" style="506" customWidth="1"/>
    <col min="4368" max="4368" width="12.7109375" style="506" customWidth="1"/>
    <col min="4369" max="4369" width="9.85546875" style="506" customWidth="1"/>
    <col min="4370" max="4608" width="9.140625" style="506"/>
    <col min="4609" max="4609" width="51.140625" style="506" customWidth="1"/>
    <col min="4610" max="4623" width="9.85546875" style="506" customWidth="1"/>
    <col min="4624" max="4624" width="12.7109375" style="506" customWidth="1"/>
    <col min="4625" max="4625" width="9.85546875" style="506" customWidth="1"/>
    <col min="4626" max="4864" width="9.140625" style="506"/>
    <col min="4865" max="4865" width="51.140625" style="506" customWidth="1"/>
    <col min="4866" max="4879" width="9.85546875" style="506" customWidth="1"/>
    <col min="4880" max="4880" width="12.7109375" style="506" customWidth="1"/>
    <col min="4881" max="4881" width="9.85546875" style="506" customWidth="1"/>
    <col min="4882" max="5120" width="9.140625" style="506"/>
    <col min="5121" max="5121" width="51.140625" style="506" customWidth="1"/>
    <col min="5122" max="5135" width="9.85546875" style="506" customWidth="1"/>
    <col min="5136" max="5136" width="12.7109375" style="506" customWidth="1"/>
    <col min="5137" max="5137" width="9.85546875" style="506" customWidth="1"/>
    <col min="5138" max="5376" width="9.140625" style="506"/>
    <col min="5377" max="5377" width="51.140625" style="506" customWidth="1"/>
    <col min="5378" max="5391" width="9.85546875" style="506" customWidth="1"/>
    <col min="5392" max="5392" width="12.7109375" style="506" customWidth="1"/>
    <col min="5393" max="5393" width="9.85546875" style="506" customWidth="1"/>
    <col min="5394" max="5632" width="9.140625" style="506"/>
    <col min="5633" max="5633" width="51.140625" style="506" customWidth="1"/>
    <col min="5634" max="5647" width="9.85546875" style="506" customWidth="1"/>
    <col min="5648" max="5648" width="12.7109375" style="506" customWidth="1"/>
    <col min="5649" max="5649" width="9.85546875" style="506" customWidth="1"/>
    <col min="5650" max="5888" width="9.140625" style="506"/>
    <col min="5889" max="5889" width="51.140625" style="506" customWidth="1"/>
    <col min="5890" max="5903" width="9.85546875" style="506" customWidth="1"/>
    <col min="5904" max="5904" width="12.7109375" style="506" customWidth="1"/>
    <col min="5905" max="5905" width="9.85546875" style="506" customWidth="1"/>
    <col min="5906" max="6144" width="9.140625" style="506"/>
    <col min="6145" max="6145" width="51.140625" style="506" customWidth="1"/>
    <col min="6146" max="6159" width="9.85546875" style="506" customWidth="1"/>
    <col min="6160" max="6160" width="12.7109375" style="506" customWidth="1"/>
    <col min="6161" max="6161" width="9.85546875" style="506" customWidth="1"/>
    <col min="6162" max="6400" width="9.140625" style="506"/>
    <col min="6401" max="6401" width="51.140625" style="506" customWidth="1"/>
    <col min="6402" max="6415" width="9.85546875" style="506" customWidth="1"/>
    <col min="6416" max="6416" width="12.7109375" style="506" customWidth="1"/>
    <col min="6417" max="6417" width="9.85546875" style="506" customWidth="1"/>
    <col min="6418" max="6656" width="9.140625" style="506"/>
    <col min="6657" max="6657" width="51.140625" style="506" customWidth="1"/>
    <col min="6658" max="6671" width="9.85546875" style="506" customWidth="1"/>
    <col min="6672" max="6672" width="12.7109375" style="506" customWidth="1"/>
    <col min="6673" max="6673" width="9.85546875" style="506" customWidth="1"/>
    <col min="6674" max="6912" width="9.140625" style="506"/>
    <col min="6913" max="6913" width="51.140625" style="506" customWidth="1"/>
    <col min="6914" max="6927" width="9.85546875" style="506" customWidth="1"/>
    <col min="6928" max="6928" width="12.7109375" style="506" customWidth="1"/>
    <col min="6929" max="6929" width="9.85546875" style="506" customWidth="1"/>
    <col min="6930" max="7168" width="9.140625" style="506"/>
    <col min="7169" max="7169" width="51.140625" style="506" customWidth="1"/>
    <col min="7170" max="7183" width="9.85546875" style="506" customWidth="1"/>
    <col min="7184" max="7184" width="12.7109375" style="506" customWidth="1"/>
    <col min="7185" max="7185" width="9.85546875" style="506" customWidth="1"/>
    <col min="7186" max="7424" width="9.140625" style="506"/>
    <col min="7425" max="7425" width="51.140625" style="506" customWidth="1"/>
    <col min="7426" max="7439" width="9.85546875" style="506" customWidth="1"/>
    <col min="7440" max="7440" width="12.7109375" style="506" customWidth="1"/>
    <col min="7441" max="7441" width="9.85546875" style="506" customWidth="1"/>
    <col min="7442" max="7680" width="9.140625" style="506"/>
    <col min="7681" max="7681" width="51.140625" style="506" customWidth="1"/>
    <col min="7682" max="7695" width="9.85546875" style="506" customWidth="1"/>
    <col min="7696" max="7696" width="12.7109375" style="506" customWidth="1"/>
    <col min="7697" max="7697" width="9.85546875" style="506" customWidth="1"/>
    <col min="7698" max="7936" width="9.140625" style="506"/>
    <col min="7937" max="7937" width="51.140625" style="506" customWidth="1"/>
    <col min="7938" max="7951" width="9.85546875" style="506" customWidth="1"/>
    <col min="7952" max="7952" width="12.7109375" style="506" customWidth="1"/>
    <col min="7953" max="7953" width="9.85546875" style="506" customWidth="1"/>
    <col min="7954" max="8192" width="9.140625" style="506"/>
    <col min="8193" max="8193" width="51.140625" style="506" customWidth="1"/>
    <col min="8194" max="8207" width="9.85546875" style="506" customWidth="1"/>
    <col min="8208" max="8208" width="12.7109375" style="506" customWidth="1"/>
    <col min="8209" max="8209" width="9.85546875" style="506" customWidth="1"/>
    <col min="8210" max="8448" width="9.140625" style="506"/>
    <col min="8449" max="8449" width="51.140625" style="506" customWidth="1"/>
    <col min="8450" max="8463" width="9.85546875" style="506" customWidth="1"/>
    <col min="8464" max="8464" width="12.7109375" style="506" customWidth="1"/>
    <col min="8465" max="8465" width="9.85546875" style="506" customWidth="1"/>
    <col min="8466" max="8704" width="9.140625" style="506"/>
    <col min="8705" max="8705" width="51.140625" style="506" customWidth="1"/>
    <col min="8706" max="8719" width="9.85546875" style="506" customWidth="1"/>
    <col min="8720" max="8720" width="12.7109375" style="506" customWidth="1"/>
    <col min="8721" max="8721" width="9.85546875" style="506" customWidth="1"/>
    <col min="8722" max="8960" width="9.140625" style="506"/>
    <col min="8961" max="8961" width="51.140625" style="506" customWidth="1"/>
    <col min="8962" max="8975" width="9.85546875" style="506" customWidth="1"/>
    <col min="8976" max="8976" width="12.7109375" style="506" customWidth="1"/>
    <col min="8977" max="8977" width="9.85546875" style="506" customWidth="1"/>
    <col min="8978" max="9216" width="9.140625" style="506"/>
    <col min="9217" max="9217" width="51.140625" style="506" customWidth="1"/>
    <col min="9218" max="9231" width="9.85546875" style="506" customWidth="1"/>
    <col min="9232" max="9232" width="12.7109375" style="506" customWidth="1"/>
    <col min="9233" max="9233" width="9.85546875" style="506" customWidth="1"/>
    <col min="9234" max="9472" width="9.140625" style="506"/>
    <col min="9473" max="9473" width="51.140625" style="506" customWidth="1"/>
    <col min="9474" max="9487" width="9.85546875" style="506" customWidth="1"/>
    <col min="9488" max="9488" width="12.7109375" style="506" customWidth="1"/>
    <col min="9489" max="9489" width="9.85546875" style="506" customWidth="1"/>
    <col min="9490" max="9728" width="9.140625" style="506"/>
    <col min="9729" max="9729" width="51.140625" style="506" customWidth="1"/>
    <col min="9730" max="9743" width="9.85546875" style="506" customWidth="1"/>
    <col min="9744" max="9744" width="12.7109375" style="506" customWidth="1"/>
    <col min="9745" max="9745" width="9.85546875" style="506" customWidth="1"/>
    <col min="9746" max="9984" width="9.140625" style="506"/>
    <col min="9985" max="9985" width="51.140625" style="506" customWidth="1"/>
    <col min="9986" max="9999" width="9.85546875" style="506" customWidth="1"/>
    <col min="10000" max="10000" width="12.7109375" style="506" customWidth="1"/>
    <col min="10001" max="10001" width="9.85546875" style="506" customWidth="1"/>
    <col min="10002" max="10240" width="9.140625" style="506"/>
    <col min="10241" max="10241" width="51.140625" style="506" customWidth="1"/>
    <col min="10242" max="10255" width="9.85546875" style="506" customWidth="1"/>
    <col min="10256" max="10256" width="12.7109375" style="506" customWidth="1"/>
    <col min="10257" max="10257" width="9.85546875" style="506" customWidth="1"/>
    <col min="10258" max="10496" width="9.140625" style="506"/>
    <col min="10497" max="10497" width="51.140625" style="506" customWidth="1"/>
    <col min="10498" max="10511" width="9.85546875" style="506" customWidth="1"/>
    <col min="10512" max="10512" width="12.7109375" style="506" customWidth="1"/>
    <col min="10513" max="10513" width="9.85546875" style="506" customWidth="1"/>
    <col min="10514" max="10752" width="9.140625" style="506"/>
    <col min="10753" max="10753" width="51.140625" style="506" customWidth="1"/>
    <col min="10754" max="10767" width="9.85546875" style="506" customWidth="1"/>
    <col min="10768" max="10768" width="12.7109375" style="506" customWidth="1"/>
    <col min="10769" max="10769" width="9.85546875" style="506" customWidth="1"/>
    <col min="10770" max="11008" width="9.140625" style="506"/>
    <col min="11009" max="11009" width="51.140625" style="506" customWidth="1"/>
    <col min="11010" max="11023" width="9.85546875" style="506" customWidth="1"/>
    <col min="11024" max="11024" width="12.7109375" style="506" customWidth="1"/>
    <col min="11025" max="11025" width="9.85546875" style="506" customWidth="1"/>
    <col min="11026" max="11264" width="9.140625" style="506"/>
    <col min="11265" max="11265" width="51.140625" style="506" customWidth="1"/>
    <col min="11266" max="11279" width="9.85546875" style="506" customWidth="1"/>
    <col min="11280" max="11280" width="12.7109375" style="506" customWidth="1"/>
    <col min="11281" max="11281" width="9.85546875" style="506" customWidth="1"/>
    <col min="11282" max="11520" width="9.140625" style="506"/>
    <col min="11521" max="11521" width="51.140625" style="506" customWidth="1"/>
    <col min="11522" max="11535" width="9.85546875" style="506" customWidth="1"/>
    <col min="11536" max="11536" width="12.7109375" style="506" customWidth="1"/>
    <col min="11537" max="11537" width="9.85546875" style="506" customWidth="1"/>
    <col min="11538" max="11776" width="9.140625" style="506"/>
    <col min="11777" max="11777" width="51.140625" style="506" customWidth="1"/>
    <col min="11778" max="11791" width="9.85546875" style="506" customWidth="1"/>
    <col min="11792" max="11792" width="12.7109375" style="506" customWidth="1"/>
    <col min="11793" max="11793" width="9.85546875" style="506" customWidth="1"/>
    <col min="11794" max="12032" width="9.140625" style="506"/>
    <col min="12033" max="12033" width="51.140625" style="506" customWidth="1"/>
    <col min="12034" max="12047" width="9.85546875" style="506" customWidth="1"/>
    <col min="12048" max="12048" width="12.7109375" style="506" customWidth="1"/>
    <col min="12049" max="12049" width="9.85546875" style="506" customWidth="1"/>
    <col min="12050" max="12288" width="9.140625" style="506"/>
    <col min="12289" max="12289" width="51.140625" style="506" customWidth="1"/>
    <col min="12290" max="12303" width="9.85546875" style="506" customWidth="1"/>
    <col min="12304" max="12304" width="12.7109375" style="506" customWidth="1"/>
    <col min="12305" max="12305" width="9.85546875" style="506" customWidth="1"/>
    <col min="12306" max="12544" width="9.140625" style="506"/>
    <col min="12545" max="12545" width="51.140625" style="506" customWidth="1"/>
    <col min="12546" max="12559" width="9.85546875" style="506" customWidth="1"/>
    <col min="12560" max="12560" width="12.7109375" style="506" customWidth="1"/>
    <col min="12561" max="12561" width="9.85546875" style="506" customWidth="1"/>
    <col min="12562" max="12800" width="9.140625" style="506"/>
    <col min="12801" max="12801" width="51.140625" style="506" customWidth="1"/>
    <col min="12802" max="12815" width="9.85546875" style="506" customWidth="1"/>
    <col min="12816" max="12816" width="12.7109375" style="506" customWidth="1"/>
    <col min="12817" max="12817" width="9.85546875" style="506" customWidth="1"/>
    <col min="12818" max="13056" width="9.140625" style="506"/>
    <col min="13057" max="13057" width="51.140625" style="506" customWidth="1"/>
    <col min="13058" max="13071" width="9.85546875" style="506" customWidth="1"/>
    <col min="13072" max="13072" width="12.7109375" style="506" customWidth="1"/>
    <col min="13073" max="13073" width="9.85546875" style="506" customWidth="1"/>
    <col min="13074" max="13312" width="9.140625" style="506"/>
    <col min="13313" max="13313" width="51.140625" style="506" customWidth="1"/>
    <col min="13314" max="13327" width="9.85546875" style="506" customWidth="1"/>
    <col min="13328" max="13328" width="12.7109375" style="506" customWidth="1"/>
    <col min="13329" max="13329" width="9.85546875" style="506" customWidth="1"/>
    <col min="13330" max="13568" width="9.140625" style="506"/>
    <col min="13569" max="13569" width="51.140625" style="506" customWidth="1"/>
    <col min="13570" max="13583" width="9.85546875" style="506" customWidth="1"/>
    <col min="13584" max="13584" width="12.7109375" style="506" customWidth="1"/>
    <col min="13585" max="13585" width="9.85546875" style="506" customWidth="1"/>
    <col min="13586" max="13824" width="9.140625" style="506"/>
    <col min="13825" max="13825" width="51.140625" style="506" customWidth="1"/>
    <col min="13826" max="13839" width="9.85546875" style="506" customWidth="1"/>
    <col min="13840" max="13840" width="12.7109375" style="506" customWidth="1"/>
    <col min="13841" max="13841" width="9.85546875" style="506" customWidth="1"/>
    <col min="13842" max="14080" width="9.140625" style="506"/>
    <col min="14081" max="14081" width="51.140625" style="506" customWidth="1"/>
    <col min="14082" max="14095" width="9.85546875" style="506" customWidth="1"/>
    <col min="14096" max="14096" width="12.7109375" style="506" customWidth="1"/>
    <col min="14097" max="14097" width="9.85546875" style="506" customWidth="1"/>
    <col min="14098" max="14336" width="9.140625" style="506"/>
    <col min="14337" max="14337" width="51.140625" style="506" customWidth="1"/>
    <col min="14338" max="14351" width="9.85546875" style="506" customWidth="1"/>
    <col min="14352" max="14352" width="12.7109375" style="506" customWidth="1"/>
    <col min="14353" max="14353" width="9.85546875" style="506" customWidth="1"/>
    <col min="14354" max="14592" width="9.140625" style="506"/>
    <col min="14593" max="14593" width="51.140625" style="506" customWidth="1"/>
    <col min="14594" max="14607" width="9.85546875" style="506" customWidth="1"/>
    <col min="14608" max="14608" width="12.7109375" style="506" customWidth="1"/>
    <col min="14609" max="14609" width="9.85546875" style="506" customWidth="1"/>
    <col min="14610" max="14848" width="9.140625" style="506"/>
    <col min="14849" max="14849" width="51.140625" style="506" customWidth="1"/>
    <col min="14850" max="14863" width="9.85546875" style="506" customWidth="1"/>
    <col min="14864" max="14864" width="12.7109375" style="506" customWidth="1"/>
    <col min="14865" max="14865" width="9.85546875" style="506" customWidth="1"/>
    <col min="14866" max="15104" width="9.140625" style="506"/>
    <col min="15105" max="15105" width="51.140625" style="506" customWidth="1"/>
    <col min="15106" max="15119" width="9.85546875" style="506" customWidth="1"/>
    <col min="15120" max="15120" width="12.7109375" style="506" customWidth="1"/>
    <col min="15121" max="15121" width="9.85546875" style="506" customWidth="1"/>
    <col min="15122" max="15360" width="9.140625" style="506"/>
    <col min="15361" max="15361" width="51.140625" style="506" customWidth="1"/>
    <col min="15362" max="15375" width="9.85546875" style="506" customWidth="1"/>
    <col min="15376" max="15376" width="12.7109375" style="506" customWidth="1"/>
    <col min="15377" max="15377" width="9.85546875" style="506" customWidth="1"/>
    <col min="15378" max="15616" width="9.140625" style="506"/>
    <col min="15617" max="15617" width="51.140625" style="506" customWidth="1"/>
    <col min="15618" max="15631" width="9.85546875" style="506" customWidth="1"/>
    <col min="15632" max="15632" width="12.7109375" style="506" customWidth="1"/>
    <col min="15633" max="15633" width="9.85546875" style="506" customWidth="1"/>
    <col min="15634" max="15872" width="9.140625" style="506"/>
    <col min="15873" max="15873" width="51.140625" style="506" customWidth="1"/>
    <col min="15874" max="15887" width="9.85546875" style="506" customWidth="1"/>
    <col min="15888" max="15888" width="12.7109375" style="506" customWidth="1"/>
    <col min="15889" max="15889" width="9.85546875" style="506" customWidth="1"/>
    <col min="15890" max="16128" width="9.140625" style="506"/>
    <col min="16129" max="16129" width="51.140625" style="506" customWidth="1"/>
    <col min="16130" max="16143" width="9.85546875" style="506" customWidth="1"/>
    <col min="16144" max="16144" width="12.7109375" style="506" customWidth="1"/>
    <col min="16145" max="16145" width="9.85546875" style="506" customWidth="1"/>
    <col min="16146" max="16384" width="9.140625" style="506"/>
  </cols>
  <sheetData>
    <row r="1" spans="1:26" s="1" customFormat="1" ht="3.75" customHeight="1">
      <c r="A1" s="166"/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667"/>
      <c r="M1" s="667"/>
      <c r="N1" s="667"/>
      <c r="O1" s="667"/>
      <c r="P1" s="667"/>
      <c r="Q1" s="667"/>
    </row>
    <row r="2" spans="1:26" s="1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</row>
    <row r="3" spans="1:26" s="1" customFormat="1" ht="20.25" customHeight="1">
      <c r="A3" s="763" t="s">
        <v>188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</row>
    <row r="5" spans="1:26" s="36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26" ht="7.5" customHeight="1">
      <c r="A6" s="137"/>
    </row>
    <row r="7" spans="1:26" ht="9.75" customHeight="1">
      <c r="A7" s="138"/>
      <c r="B7" s="668"/>
      <c r="C7" s="139"/>
      <c r="D7" s="139"/>
      <c r="E7" s="139"/>
      <c r="F7" s="139"/>
      <c r="G7" s="139"/>
      <c r="H7" s="658"/>
      <c r="I7" s="658"/>
      <c r="J7" s="658"/>
      <c r="K7" s="658"/>
      <c r="L7" s="658"/>
      <c r="M7" s="658"/>
      <c r="N7" s="658"/>
      <c r="O7" s="658"/>
      <c r="P7" s="658"/>
      <c r="Q7" s="659"/>
    </row>
    <row r="8" spans="1:26" ht="37.5" customHeight="1">
      <c r="A8" s="169" t="s">
        <v>162</v>
      </c>
      <c r="B8" s="669" t="s">
        <v>47</v>
      </c>
      <c r="C8" s="669" t="s">
        <v>53</v>
      </c>
      <c r="D8" s="669" t="s">
        <v>182</v>
      </c>
      <c r="E8" s="669" t="s">
        <v>183</v>
      </c>
      <c r="F8" s="669" t="s">
        <v>184</v>
      </c>
      <c r="G8" s="669" t="s">
        <v>56</v>
      </c>
      <c r="H8" s="669" t="s">
        <v>54</v>
      </c>
      <c r="I8" s="669" t="s">
        <v>55</v>
      </c>
      <c r="J8" s="669" t="s">
        <v>50</v>
      </c>
      <c r="K8" s="669" t="s">
        <v>51</v>
      </c>
      <c r="L8" s="669" t="s">
        <v>58</v>
      </c>
      <c r="M8" s="669" t="s">
        <v>59</v>
      </c>
      <c r="N8" s="669" t="s">
        <v>877</v>
      </c>
      <c r="O8" s="669" t="s">
        <v>619</v>
      </c>
      <c r="P8" s="670" t="s">
        <v>45</v>
      </c>
      <c r="Q8" s="671" t="s">
        <v>11</v>
      </c>
      <c r="Y8" s="506">
        <v>1</v>
      </c>
      <c r="Z8" s="506">
        <v>1</v>
      </c>
    </row>
    <row r="9" spans="1:26" ht="42.75" customHeight="1">
      <c r="A9" s="145" t="s">
        <v>163</v>
      </c>
      <c r="B9" s="146">
        <v>8332.2432100000005</v>
      </c>
      <c r="C9" s="146">
        <v>583.35513000000003</v>
      </c>
      <c r="D9" s="146">
        <v>5556.3175999999994</v>
      </c>
      <c r="E9" s="146">
        <v>536.61099999999999</v>
      </c>
      <c r="F9" s="146">
        <v>305.65439000000003</v>
      </c>
      <c r="G9" s="146">
        <v>8489.7199499999988</v>
      </c>
      <c r="H9" s="146">
        <v>2022.4019699999999</v>
      </c>
      <c r="I9" s="146">
        <v>10.843</v>
      </c>
      <c r="J9" s="146">
        <v>0</v>
      </c>
      <c r="K9" s="146">
        <v>0</v>
      </c>
      <c r="L9" s="146">
        <v>7.70601</v>
      </c>
      <c r="M9" s="146">
        <v>31.393889999999999</v>
      </c>
      <c r="N9" s="146">
        <v>154.58457999999999</v>
      </c>
      <c r="O9" s="146">
        <v>934.23115000000007</v>
      </c>
      <c r="P9" s="146">
        <f t="shared" ref="P9:P27" si="0">SUM(B9:O9)</f>
        <v>26965.061879999997</v>
      </c>
      <c r="Q9" s="147">
        <f>+P9/$P$27</f>
        <v>1.4595684380112257E-3</v>
      </c>
    </row>
    <row r="10" spans="1:26" ht="27" customHeight="1">
      <c r="A10" s="145" t="s">
        <v>164</v>
      </c>
      <c r="B10" s="146">
        <v>0</v>
      </c>
      <c r="C10" s="146">
        <v>0</v>
      </c>
      <c r="D10" s="146">
        <v>140.6103</v>
      </c>
      <c r="E10" s="146">
        <v>0</v>
      </c>
      <c r="F10" s="146">
        <v>0</v>
      </c>
      <c r="G10" s="146">
        <v>75.129869999999997</v>
      </c>
      <c r="H10" s="146">
        <v>16.41018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90.231139999999996</v>
      </c>
      <c r="P10" s="146">
        <f t="shared" si="0"/>
        <v>322.38148999999999</v>
      </c>
      <c r="Q10" s="147">
        <f t="shared" ref="Q10:Q27" si="1">+P10/$P$27</f>
        <v>1.744990795485731E-5</v>
      </c>
    </row>
    <row r="11" spans="1:26" ht="27" customHeight="1">
      <c r="A11" s="145" t="s">
        <v>165</v>
      </c>
      <c r="B11" s="146">
        <v>83611.672550000003</v>
      </c>
      <c r="C11" s="146">
        <v>69398.260330000005</v>
      </c>
      <c r="D11" s="146">
        <v>109223.60922</v>
      </c>
      <c r="E11" s="146">
        <v>152062.46372</v>
      </c>
      <c r="F11" s="146">
        <v>447920.11283999996</v>
      </c>
      <c r="G11" s="146">
        <v>49142.808979999994</v>
      </c>
      <c r="H11" s="146">
        <v>512.70553999999993</v>
      </c>
      <c r="I11" s="146">
        <v>0</v>
      </c>
      <c r="J11" s="146">
        <v>0</v>
      </c>
      <c r="K11" s="146">
        <v>28192.892</v>
      </c>
      <c r="L11" s="146">
        <v>6.86</v>
      </c>
      <c r="M11" s="146">
        <v>35.1</v>
      </c>
      <c r="N11" s="146">
        <v>516.96</v>
      </c>
      <c r="O11" s="146">
        <v>0</v>
      </c>
      <c r="P11" s="146">
        <f t="shared" si="0"/>
        <v>940623.44517999981</v>
      </c>
      <c r="Q11" s="147">
        <f t="shared" si="1"/>
        <v>5.0914190323308475E-2</v>
      </c>
    </row>
    <row r="12" spans="1:26" ht="27" customHeight="1">
      <c r="A12" s="145" t="s">
        <v>166</v>
      </c>
      <c r="B12" s="146">
        <v>24341.053190000002</v>
      </c>
      <c r="C12" s="146">
        <v>5220.2178800000002</v>
      </c>
      <c r="D12" s="146">
        <v>0</v>
      </c>
      <c r="E12" s="146">
        <v>285187.86539999995</v>
      </c>
      <c r="F12" s="146">
        <v>396797.59433999995</v>
      </c>
      <c r="G12" s="146">
        <v>5.5</v>
      </c>
      <c r="H12" s="146">
        <v>0.31445000000000001</v>
      </c>
      <c r="I12" s="146">
        <v>0</v>
      </c>
      <c r="J12" s="146">
        <v>0</v>
      </c>
      <c r="K12" s="146">
        <v>0</v>
      </c>
      <c r="L12" s="146">
        <v>0</v>
      </c>
      <c r="M12" s="146">
        <v>144.30883</v>
      </c>
      <c r="N12" s="146">
        <v>0</v>
      </c>
      <c r="O12" s="146">
        <v>128.04653999999999</v>
      </c>
      <c r="P12" s="146">
        <f t="shared" si="0"/>
        <v>711824.90062999981</v>
      </c>
      <c r="Q12" s="147">
        <f t="shared" si="1"/>
        <v>3.8529752424585381E-2</v>
      </c>
    </row>
    <row r="13" spans="1:26" ht="27" customHeight="1">
      <c r="A13" s="145" t="s">
        <v>167</v>
      </c>
      <c r="B13" s="146">
        <v>362693.18163000001</v>
      </c>
      <c r="C13" s="146">
        <v>26206.55387</v>
      </c>
      <c r="D13" s="146">
        <v>68146.618860000002</v>
      </c>
      <c r="E13" s="146">
        <v>443963.03933999996</v>
      </c>
      <c r="F13" s="146">
        <v>117902.45266</v>
      </c>
      <c r="G13" s="146">
        <v>19001.20752</v>
      </c>
      <c r="H13" s="146">
        <v>2306.18858</v>
      </c>
      <c r="I13" s="146">
        <v>11.847799999999999</v>
      </c>
      <c r="J13" s="146">
        <v>924.87805000000003</v>
      </c>
      <c r="K13" s="146">
        <v>48796.795890000001</v>
      </c>
      <c r="L13" s="146">
        <v>867.01883999999995</v>
      </c>
      <c r="M13" s="146">
        <v>2073.1399299999998</v>
      </c>
      <c r="N13" s="146">
        <v>45989.430009999996</v>
      </c>
      <c r="O13" s="146">
        <v>11004.48554</v>
      </c>
      <c r="P13" s="146">
        <f t="shared" si="0"/>
        <v>1149886.83852</v>
      </c>
      <c r="Q13" s="147">
        <f t="shared" si="1"/>
        <v>6.2241226972044428E-2</v>
      </c>
    </row>
    <row r="14" spans="1:26" ht="27" customHeight="1">
      <c r="A14" s="145" t="s">
        <v>168</v>
      </c>
      <c r="B14" s="146">
        <v>200519.08897000001</v>
      </c>
      <c r="C14" s="146">
        <v>112945.31805</v>
      </c>
      <c r="D14" s="146">
        <v>11751.06782</v>
      </c>
      <c r="E14" s="146">
        <v>15684.545390000001</v>
      </c>
      <c r="F14" s="146">
        <v>117642.90119</v>
      </c>
      <c r="G14" s="146">
        <v>19731.604769999998</v>
      </c>
      <c r="H14" s="146">
        <v>1548.4035700000002</v>
      </c>
      <c r="I14" s="146">
        <v>6.86</v>
      </c>
      <c r="J14" s="146">
        <v>74.272499999999994</v>
      </c>
      <c r="K14" s="146">
        <v>20853.67353</v>
      </c>
      <c r="L14" s="146">
        <v>333.52530999999999</v>
      </c>
      <c r="M14" s="146">
        <v>38</v>
      </c>
      <c r="N14" s="146">
        <v>7160.4627599999994</v>
      </c>
      <c r="O14" s="146">
        <v>0</v>
      </c>
      <c r="P14" s="146">
        <f t="shared" si="0"/>
        <v>508289.72386000009</v>
      </c>
      <c r="Q14" s="147">
        <f t="shared" si="1"/>
        <v>2.7512773440425631E-2</v>
      </c>
    </row>
    <row r="15" spans="1:26" ht="27" customHeight="1">
      <c r="A15" s="145" t="s">
        <v>108</v>
      </c>
      <c r="B15" s="146">
        <v>1696994.3379500001</v>
      </c>
      <c r="C15" s="146">
        <v>957983.22146999999</v>
      </c>
      <c r="D15" s="146">
        <v>115869.76453</v>
      </c>
      <c r="E15" s="146">
        <v>1505755.3766300001</v>
      </c>
      <c r="F15" s="146">
        <v>389740.30926999997</v>
      </c>
      <c r="G15" s="146">
        <v>260097.15380999999</v>
      </c>
      <c r="H15" s="146">
        <v>123456.82495000001</v>
      </c>
      <c r="I15" s="146">
        <v>261.65021999999999</v>
      </c>
      <c r="J15" s="146">
        <v>629.14481000000001</v>
      </c>
      <c r="K15" s="146">
        <v>109349.58998999999</v>
      </c>
      <c r="L15" s="146">
        <v>20374.715680000001</v>
      </c>
      <c r="M15" s="146">
        <v>209828.58069</v>
      </c>
      <c r="N15" s="146">
        <v>93213.959159999999</v>
      </c>
      <c r="O15" s="146">
        <v>7369.1833499999993</v>
      </c>
      <c r="P15" s="146">
        <f t="shared" si="0"/>
        <v>5490923.8125100015</v>
      </c>
      <c r="Q15" s="147">
        <f t="shared" si="1"/>
        <v>0.29721345079530997</v>
      </c>
    </row>
    <row r="16" spans="1:26" ht="27" customHeight="1">
      <c r="A16" s="145" t="s">
        <v>169</v>
      </c>
      <c r="B16" s="146">
        <v>160572.56437000001</v>
      </c>
      <c r="C16" s="146">
        <v>91438.808340000003</v>
      </c>
      <c r="D16" s="146">
        <v>317191.10958999995</v>
      </c>
      <c r="E16" s="146">
        <v>559899.76424000005</v>
      </c>
      <c r="F16" s="146">
        <v>152475.86594999998</v>
      </c>
      <c r="G16" s="146">
        <v>150395.78069999997</v>
      </c>
      <c r="H16" s="146">
        <v>86492.179569999993</v>
      </c>
      <c r="I16" s="146">
        <v>450.03093999999999</v>
      </c>
      <c r="J16" s="146">
        <v>2125.7533100000001</v>
      </c>
      <c r="K16" s="146">
        <v>8005.96263</v>
      </c>
      <c r="L16" s="146">
        <v>9155.5179100000005</v>
      </c>
      <c r="M16" s="146">
        <v>9455.60095</v>
      </c>
      <c r="N16" s="146">
        <v>100725.20865</v>
      </c>
      <c r="O16" s="146">
        <v>84955.600189999997</v>
      </c>
      <c r="P16" s="146">
        <f t="shared" si="0"/>
        <v>1733339.74734</v>
      </c>
      <c r="Q16" s="147">
        <f t="shared" si="1"/>
        <v>9.3822443235120692E-2</v>
      </c>
    </row>
    <row r="17" spans="1:23" ht="27" customHeight="1">
      <c r="A17" s="145" t="s">
        <v>170</v>
      </c>
      <c r="B17" s="146">
        <v>5079.9405500000003</v>
      </c>
      <c r="C17" s="146">
        <v>0.86274000000000006</v>
      </c>
      <c r="D17" s="146">
        <v>491.13715000000002</v>
      </c>
      <c r="E17" s="146">
        <v>2447.3237899999999</v>
      </c>
      <c r="F17" s="146">
        <v>2119.9565699999998</v>
      </c>
      <c r="G17" s="146">
        <v>2277.6145299999998</v>
      </c>
      <c r="H17" s="146">
        <v>1471.8137400000001</v>
      </c>
      <c r="I17" s="146">
        <v>0.71</v>
      </c>
      <c r="J17" s="146">
        <v>0</v>
      </c>
      <c r="K17" s="146">
        <v>0</v>
      </c>
      <c r="L17" s="146">
        <v>4.41</v>
      </c>
      <c r="M17" s="146">
        <v>692.04660999999999</v>
      </c>
      <c r="N17" s="146">
        <v>1161.3463700000002</v>
      </c>
      <c r="O17" s="146">
        <v>9449.9934900000007</v>
      </c>
      <c r="P17" s="146">
        <f t="shared" si="0"/>
        <v>25197.15554</v>
      </c>
      <c r="Q17" s="147">
        <f t="shared" si="1"/>
        <v>1.3638749696740435E-3</v>
      </c>
    </row>
    <row r="18" spans="1:23" ht="27" customHeight="1">
      <c r="A18" s="145" t="s">
        <v>171</v>
      </c>
      <c r="B18" s="146">
        <v>34387.565090000004</v>
      </c>
      <c r="C18" s="146">
        <v>24683.484690000001</v>
      </c>
      <c r="D18" s="146">
        <v>9371.1185700000005</v>
      </c>
      <c r="E18" s="146">
        <v>132322.30190000002</v>
      </c>
      <c r="F18" s="146">
        <v>46611.767879999999</v>
      </c>
      <c r="G18" s="146">
        <v>2725.7101899999998</v>
      </c>
      <c r="H18" s="146">
        <v>7972.4631399999998</v>
      </c>
      <c r="I18" s="146">
        <v>393.25200000000001</v>
      </c>
      <c r="J18" s="146">
        <v>229.58808999999999</v>
      </c>
      <c r="K18" s="146">
        <v>216.06255999999999</v>
      </c>
      <c r="L18" s="146">
        <v>944.75479000000007</v>
      </c>
      <c r="M18" s="146">
        <v>2932.7981500000001</v>
      </c>
      <c r="N18" s="146">
        <v>8213.8638599999995</v>
      </c>
      <c r="O18" s="146">
        <v>5335.2410599999994</v>
      </c>
      <c r="P18" s="146">
        <f t="shared" si="0"/>
        <v>276339.97197000001</v>
      </c>
      <c r="Q18" s="147">
        <f t="shared" si="1"/>
        <v>1.4957766573770565E-2</v>
      </c>
    </row>
    <row r="19" spans="1:23" ht="27" customHeight="1">
      <c r="A19" s="145" t="s">
        <v>172</v>
      </c>
      <c r="B19" s="146">
        <v>1146919.9695899999</v>
      </c>
      <c r="C19" s="146">
        <v>86110.727029999995</v>
      </c>
      <c r="D19" s="146">
        <v>2567920.5570300003</v>
      </c>
      <c r="E19" s="146">
        <v>262651.46721999999</v>
      </c>
      <c r="F19" s="146">
        <v>25877.70347</v>
      </c>
      <c r="G19" s="146">
        <v>10842.125179999999</v>
      </c>
      <c r="H19" s="146">
        <v>8838.1177599999992</v>
      </c>
      <c r="I19" s="146">
        <v>54.527999999999999</v>
      </c>
      <c r="J19" s="146">
        <v>117673.72990000001</v>
      </c>
      <c r="K19" s="146">
        <v>0</v>
      </c>
      <c r="L19" s="146">
        <v>9539.1915000000008</v>
      </c>
      <c r="M19" s="146">
        <v>5346.75666</v>
      </c>
      <c r="N19" s="146">
        <v>350</v>
      </c>
      <c r="O19" s="146">
        <v>334.52</v>
      </c>
      <c r="P19" s="146">
        <f t="shared" si="0"/>
        <v>4242459.39334</v>
      </c>
      <c r="Q19" s="147">
        <f t="shared" si="1"/>
        <v>0.22963640349203296</v>
      </c>
    </row>
    <row r="20" spans="1:23" ht="27" customHeight="1">
      <c r="A20" s="145" t="s">
        <v>173</v>
      </c>
      <c r="B20" s="146">
        <v>81441.869940000004</v>
      </c>
      <c r="C20" s="146">
        <v>16762.710370000001</v>
      </c>
      <c r="D20" s="146">
        <v>21765.95896</v>
      </c>
      <c r="E20" s="146">
        <v>2249858.9671900002</v>
      </c>
      <c r="F20" s="146">
        <v>663199.7476</v>
      </c>
      <c r="G20" s="146">
        <v>45197.335229999997</v>
      </c>
      <c r="H20" s="146">
        <v>33695.875100000005</v>
      </c>
      <c r="I20" s="146">
        <v>29</v>
      </c>
      <c r="J20" s="146">
        <v>1988.31952</v>
      </c>
      <c r="K20" s="146">
        <v>0</v>
      </c>
      <c r="L20" s="146">
        <v>4412.0317999999997</v>
      </c>
      <c r="M20" s="146">
        <v>2491.0423599999999</v>
      </c>
      <c r="N20" s="146">
        <v>17837.714179999999</v>
      </c>
      <c r="O20" s="146">
        <v>2487.4428399999997</v>
      </c>
      <c r="P20" s="146">
        <f t="shared" si="0"/>
        <v>3141168.0150899999</v>
      </c>
      <c r="Q20" s="147">
        <f t="shared" si="1"/>
        <v>0.17002555802463207</v>
      </c>
    </row>
    <row r="21" spans="1:23" ht="27" customHeight="1">
      <c r="A21" s="145" t="s">
        <v>174</v>
      </c>
      <c r="B21" s="146">
        <v>23.838000000000001</v>
      </c>
      <c r="C21" s="146">
        <v>1148.18803</v>
      </c>
      <c r="D21" s="146">
        <v>411.17399999999998</v>
      </c>
      <c r="E21" s="146">
        <v>761.69898000000001</v>
      </c>
      <c r="F21" s="146">
        <v>595.68383999999992</v>
      </c>
      <c r="G21" s="146">
        <v>272.58494000000002</v>
      </c>
      <c r="H21" s="146">
        <v>428.82309000000004</v>
      </c>
      <c r="I21" s="146">
        <v>0</v>
      </c>
      <c r="J21" s="146">
        <v>0</v>
      </c>
      <c r="K21" s="146">
        <v>0</v>
      </c>
      <c r="L21" s="146">
        <v>2.8</v>
      </c>
      <c r="M21" s="146">
        <v>61.026260000000001</v>
      </c>
      <c r="N21" s="146">
        <v>277.07499999999999</v>
      </c>
      <c r="O21" s="146">
        <v>33.628279999999997</v>
      </c>
      <c r="P21" s="146">
        <f t="shared" si="0"/>
        <v>4016.5204199999998</v>
      </c>
      <c r="Q21" s="147">
        <f t="shared" si="1"/>
        <v>2.1740674884220191E-4</v>
      </c>
    </row>
    <row r="22" spans="1:23" ht="27" customHeight="1">
      <c r="A22" s="145" t="s">
        <v>175</v>
      </c>
      <c r="B22" s="146">
        <v>460.80836999999997</v>
      </c>
      <c r="C22" s="146">
        <v>0</v>
      </c>
      <c r="D22" s="146">
        <v>0</v>
      </c>
      <c r="E22" s="146">
        <v>1307.62193</v>
      </c>
      <c r="F22" s="146">
        <v>439.67571999999996</v>
      </c>
      <c r="G22" s="146">
        <v>589.68200000000002</v>
      </c>
      <c r="H22" s="146">
        <v>229.44001</v>
      </c>
      <c r="I22" s="146">
        <v>0</v>
      </c>
      <c r="J22" s="146">
        <v>0</v>
      </c>
      <c r="K22" s="146">
        <v>0</v>
      </c>
      <c r="L22" s="146">
        <v>0</v>
      </c>
      <c r="M22" s="146">
        <v>58.197230000000005</v>
      </c>
      <c r="N22" s="146">
        <v>9.7439999999999998</v>
      </c>
      <c r="O22" s="146">
        <v>33.555370000000003</v>
      </c>
      <c r="P22" s="146">
        <f t="shared" si="0"/>
        <v>3128.7246300000002</v>
      </c>
      <c r="Q22" s="147">
        <f t="shared" si="1"/>
        <v>1.6935202082971637E-4</v>
      </c>
    </row>
    <row r="23" spans="1:23" ht="27" customHeight="1">
      <c r="A23" s="145" t="s">
        <v>176</v>
      </c>
      <c r="B23" s="146">
        <v>22939.852010000002</v>
      </c>
      <c r="C23" s="146">
        <v>2217.9312500000001</v>
      </c>
      <c r="D23" s="146">
        <v>5632.34292</v>
      </c>
      <c r="E23" s="146">
        <v>16580.202699999998</v>
      </c>
      <c r="F23" s="146">
        <v>152373.41521000001</v>
      </c>
      <c r="G23" s="146">
        <v>1275.69047</v>
      </c>
      <c r="H23" s="146">
        <v>3034.5563900000002</v>
      </c>
      <c r="I23" s="146">
        <v>6.86</v>
      </c>
      <c r="J23" s="146">
        <v>58.972000000000001</v>
      </c>
      <c r="K23" s="146">
        <v>0</v>
      </c>
      <c r="L23" s="146">
        <v>49.024000000000001</v>
      </c>
      <c r="M23" s="146">
        <v>5945.3826900000004</v>
      </c>
      <c r="N23" s="146">
        <v>37.713000000000001</v>
      </c>
      <c r="O23" s="146">
        <v>3018.6894700000003</v>
      </c>
      <c r="P23" s="146">
        <f t="shared" si="0"/>
        <v>213170.63211000001</v>
      </c>
      <c r="Q23" s="147">
        <f t="shared" si="1"/>
        <v>1.1538528185964556E-2</v>
      </c>
    </row>
    <row r="24" spans="1:23" ht="27" customHeight="1">
      <c r="A24" s="145" t="s">
        <v>177</v>
      </c>
      <c r="B24" s="146">
        <v>13.72</v>
      </c>
      <c r="C24" s="146">
        <v>10.5</v>
      </c>
      <c r="D24" s="146">
        <v>0</v>
      </c>
      <c r="E24" s="146">
        <v>1387.4</v>
      </c>
      <c r="F24" s="146">
        <v>0</v>
      </c>
      <c r="G24" s="146">
        <v>0</v>
      </c>
      <c r="H24" s="146">
        <v>7.04481</v>
      </c>
      <c r="I24" s="146">
        <v>0</v>
      </c>
      <c r="J24" s="146">
        <v>0</v>
      </c>
      <c r="K24" s="146">
        <v>0</v>
      </c>
      <c r="L24" s="146">
        <v>0</v>
      </c>
      <c r="M24" s="146">
        <v>29.405570000000001</v>
      </c>
      <c r="N24" s="146">
        <v>0</v>
      </c>
      <c r="O24" s="146">
        <v>0</v>
      </c>
      <c r="P24" s="146">
        <f t="shared" si="0"/>
        <v>1448.0703800000001</v>
      </c>
      <c r="Q24" s="147">
        <f t="shared" si="1"/>
        <v>7.8381345167041847E-5</v>
      </c>
    </row>
    <row r="25" spans="1:23" ht="27" customHeight="1">
      <c r="A25" s="145" t="s">
        <v>178</v>
      </c>
      <c r="B25" s="146">
        <v>0</v>
      </c>
      <c r="C25" s="146">
        <v>0</v>
      </c>
      <c r="D25" s="146">
        <v>274.39999999999998</v>
      </c>
      <c r="E25" s="146">
        <v>68.55</v>
      </c>
      <c r="F25" s="146">
        <v>0</v>
      </c>
      <c r="G25" s="146">
        <v>341.13317999999998</v>
      </c>
      <c r="H25" s="146">
        <v>19.655810000000002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P25" s="146">
        <f t="shared" si="0"/>
        <v>703.73898999999994</v>
      </c>
      <c r="Q25" s="147">
        <f t="shared" si="1"/>
        <v>3.8092077183911051E-5</v>
      </c>
    </row>
    <row r="26" spans="1:23" s="174" customFormat="1" ht="39" customHeight="1">
      <c r="A26" s="151" t="s">
        <v>179</v>
      </c>
      <c r="B26" s="173">
        <v>0</v>
      </c>
      <c r="C26" s="173">
        <v>6.86</v>
      </c>
      <c r="D26" s="173">
        <v>0</v>
      </c>
      <c r="E26" s="173">
        <v>211.47320000000002</v>
      </c>
      <c r="F26" s="173">
        <v>4081.5835499999998</v>
      </c>
      <c r="G26" s="173">
        <v>13.709440000000001</v>
      </c>
      <c r="H26" s="173">
        <v>272.87119999999999</v>
      </c>
      <c r="I26" s="173">
        <v>0</v>
      </c>
      <c r="J26" s="173">
        <v>0</v>
      </c>
      <c r="K26" s="173">
        <v>0</v>
      </c>
      <c r="L26" s="173">
        <v>0</v>
      </c>
      <c r="M26" s="173">
        <v>80.960290000000001</v>
      </c>
      <c r="N26" s="173">
        <v>205.81272000000001</v>
      </c>
      <c r="O26" s="173">
        <v>0</v>
      </c>
      <c r="P26" s="173">
        <f t="shared" si="0"/>
        <v>4873.2703999999994</v>
      </c>
      <c r="Q26" s="663">
        <f t="shared" si="1"/>
        <v>2.6378102514238848E-4</v>
      </c>
    </row>
    <row r="27" spans="1:23" ht="24" customHeight="1">
      <c r="A27" s="175" t="s">
        <v>185</v>
      </c>
      <c r="B27" s="672">
        <f>SUM(B9:B26)</f>
        <v>3828331.7054200005</v>
      </c>
      <c r="C27" s="672">
        <f t="shared" ref="C27:O27" si="2">SUM(C9:C26)</f>
        <v>1394716.99918</v>
      </c>
      <c r="D27" s="672">
        <f t="shared" si="2"/>
        <v>3233745.7865500003</v>
      </c>
      <c r="E27" s="672">
        <f t="shared" si="2"/>
        <v>5630686.6726299999</v>
      </c>
      <c r="F27" s="672">
        <f t="shared" si="2"/>
        <v>2518084.42448</v>
      </c>
      <c r="G27" s="672">
        <f t="shared" si="2"/>
        <v>570474.49075999996</v>
      </c>
      <c r="H27" s="672">
        <f t="shared" si="2"/>
        <v>272326.08986000007</v>
      </c>
      <c r="I27" s="672">
        <f t="shared" si="2"/>
        <v>1225.58196</v>
      </c>
      <c r="J27" s="672">
        <f t="shared" si="2"/>
        <v>123704.65818</v>
      </c>
      <c r="K27" s="672">
        <f t="shared" si="2"/>
        <v>215414.97659999997</v>
      </c>
      <c r="L27" s="672">
        <f>SUM(L9:L26)</f>
        <v>45697.555839999994</v>
      </c>
      <c r="M27" s="672">
        <f>SUM(M9:M26)</f>
        <v>239243.74010999998</v>
      </c>
      <c r="N27" s="672">
        <f>SUM(N9:N26)</f>
        <v>275853.87429000001</v>
      </c>
      <c r="O27" s="672">
        <f t="shared" si="2"/>
        <v>125174.84842000001</v>
      </c>
      <c r="P27" s="672">
        <f t="shared" si="0"/>
        <v>18474681.404279999</v>
      </c>
      <c r="Q27" s="420">
        <f t="shared" si="1"/>
        <v>1</v>
      </c>
    </row>
    <row r="28" spans="1:23" ht="36" customHeight="1">
      <c r="A28" s="178" t="s">
        <v>180</v>
      </c>
      <c r="B28" s="147">
        <f t="shared" ref="B28:P28" si="3">+B27/$P$27</f>
        <v>0.20722044519442143</v>
      </c>
      <c r="C28" s="147">
        <f t="shared" si="3"/>
        <v>7.549342630920218E-2</v>
      </c>
      <c r="D28" s="147">
        <f t="shared" si="3"/>
        <v>0.17503661989001032</v>
      </c>
      <c r="E28" s="147">
        <f t="shared" si="3"/>
        <v>0.30477855338417625</v>
      </c>
      <c r="F28" s="147">
        <f t="shared" si="3"/>
        <v>0.13629920697288125</v>
      </c>
      <c r="G28" s="147">
        <f t="shared" si="3"/>
        <v>3.0878718732753847E-2</v>
      </c>
      <c r="H28" s="147">
        <f t="shared" si="3"/>
        <v>1.47405026317212E-2</v>
      </c>
      <c r="I28" s="147">
        <f t="shared" si="3"/>
        <v>6.6338462525046381E-5</v>
      </c>
      <c r="J28" s="147">
        <f t="shared" si="3"/>
        <v>6.6959021091070907E-3</v>
      </c>
      <c r="K28" s="147">
        <f t="shared" si="3"/>
        <v>1.1660010361537012E-2</v>
      </c>
      <c r="L28" s="147">
        <f t="shared" si="3"/>
        <v>2.4735233501462879E-3</v>
      </c>
      <c r="M28" s="147">
        <f>+M27/$P$27</f>
        <v>1.2949816826317491E-2</v>
      </c>
      <c r="N28" s="147">
        <f>+N27/$P$27</f>
        <v>1.4931455014217099E-2</v>
      </c>
      <c r="O28" s="147">
        <f t="shared" si="3"/>
        <v>6.7754807609835674E-3</v>
      </c>
      <c r="P28" s="147">
        <f t="shared" si="3"/>
        <v>1</v>
      </c>
      <c r="Q28" s="147"/>
    </row>
    <row r="29" spans="1:23" ht="14.25" customHeight="1" thickBot="1">
      <c r="A29" s="179"/>
      <c r="B29" s="673"/>
      <c r="C29" s="181"/>
      <c r="D29" s="181"/>
      <c r="E29" s="181"/>
      <c r="F29" s="181"/>
      <c r="G29" s="181"/>
      <c r="H29" s="674"/>
      <c r="I29" s="674"/>
      <c r="J29" s="674"/>
      <c r="K29" s="674"/>
      <c r="L29" s="674"/>
      <c r="M29" s="674"/>
      <c r="N29" s="674"/>
      <c r="O29" s="674"/>
      <c r="P29" s="674"/>
      <c r="Q29" s="675"/>
    </row>
    <row r="30" spans="1:23" ht="15" customHeight="1" thickTop="1">
      <c r="A30" s="37" t="s">
        <v>728</v>
      </c>
      <c r="B30" s="676"/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85"/>
      <c r="N30" s="185"/>
      <c r="O30" s="185"/>
      <c r="P30" s="185"/>
      <c r="Q30" s="185"/>
    </row>
    <row r="31" spans="1:23" ht="15" customHeight="1">
      <c r="A31" s="37" t="s">
        <v>729</v>
      </c>
      <c r="C31" s="21"/>
      <c r="D31" s="21"/>
      <c r="E31" s="21"/>
      <c r="F31" s="21"/>
      <c r="G31" s="21"/>
      <c r="H31" s="665"/>
      <c r="I31" s="665"/>
      <c r="J31" s="665"/>
      <c r="K31" s="665"/>
      <c r="L31" s="665"/>
      <c r="M31" s="665"/>
      <c r="N31" s="665"/>
      <c r="O31" s="665"/>
      <c r="P31" s="665"/>
      <c r="Q31" s="185"/>
    </row>
    <row r="32" spans="1:23" ht="15" customHeight="1">
      <c r="A32" s="37" t="s">
        <v>878</v>
      </c>
      <c r="C32" s="21"/>
      <c r="D32" s="21"/>
      <c r="E32" s="21"/>
      <c r="F32" s="21"/>
      <c r="G32" s="21"/>
      <c r="H32" s="665"/>
      <c r="I32" s="665"/>
      <c r="J32" s="665"/>
      <c r="K32" s="665"/>
      <c r="L32" s="665"/>
      <c r="M32" s="665"/>
      <c r="N32" s="665"/>
      <c r="O32" s="665"/>
      <c r="P32" s="665"/>
      <c r="Q32" s="185"/>
      <c r="R32" s="188"/>
      <c r="S32" s="20"/>
      <c r="T32" s="20"/>
      <c r="U32" s="20"/>
      <c r="V32" s="20"/>
      <c r="W32" s="20"/>
    </row>
    <row r="33" spans="1:17" ht="9" customHeight="1">
      <c r="A33" s="162"/>
      <c r="C33" s="21"/>
      <c r="D33" s="21"/>
      <c r="E33" s="21"/>
      <c r="F33" s="21"/>
      <c r="G33" s="21"/>
      <c r="H33" s="665"/>
      <c r="I33" s="665"/>
      <c r="J33" s="665"/>
      <c r="K33" s="665"/>
      <c r="L33" s="665"/>
      <c r="M33" s="665"/>
      <c r="N33" s="665"/>
      <c r="O33" s="665"/>
      <c r="P33" s="665"/>
      <c r="Q33" s="185"/>
    </row>
    <row r="34" spans="1:17" ht="9" customHeight="1">
      <c r="A34" s="19"/>
      <c r="C34" s="21"/>
      <c r="D34" s="21"/>
      <c r="E34" s="21"/>
      <c r="F34" s="21"/>
      <c r="G34" s="21"/>
      <c r="H34" s="665"/>
      <c r="I34" s="665"/>
      <c r="J34" s="665"/>
      <c r="K34" s="665"/>
      <c r="L34" s="665"/>
      <c r="M34" s="665"/>
      <c r="N34" s="665"/>
      <c r="O34" s="665"/>
      <c r="P34" s="665"/>
      <c r="Q34" s="185"/>
    </row>
    <row r="35" spans="1:17" ht="9" customHeight="1">
      <c r="A35" s="19"/>
      <c r="C35" s="21"/>
      <c r="D35" s="21"/>
      <c r="E35" s="21"/>
      <c r="F35" s="21"/>
      <c r="G35" s="21"/>
      <c r="H35" s="665"/>
      <c r="I35" s="665"/>
      <c r="J35" s="665"/>
      <c r="K35" s="665"/>
      <c r="L35" s="665"/>
      <c r="M35" s="665"/>
      <c r="N35" s="665"/>
      <c r="O35" s="665"/>
      <c r="P35" s="665"/>
      <c r="Q35" s="185"/>
    </row>
    <row r="36" spans="1:17" ht="9" customHeight="1">
      <c r="A36" s="19"/>
      <c r="B36" s="677"/>
      <c r="C36" s="21"/>
      <c r="D36" s="21"/>
      <c r="E36" s="21"/>
      <c r="F36" s="21"/>
      <c r="G36" s="21"/>
      <c r="H36" s="665"/>
      <c r="I36" s="665"/>
      <c r="J36" s="665"/>
      <c r="K36" s="665"/>
      <c r="L36" s="665"/>
      <c r="M36" s="665"/>
      <c r="N36" s="665"/>
      <c r="O36" s="665"/>
      <c r="P36" s="665"/>
      <c r="Q36" s="185"/>
    </row>
    <row r="37" spans="1:17" ht="9" customHeight="1">
      <c r="A37" s="19"/>
      <c r="B37" s="677"/>
      <c r="C37" s="21"/>
      <c r="D37" s="21"/>
      <c r="E37" s="21"/>
      <c r="F37" s="21"/>
      <c r="G37" s="21"/>
      <c r="H37" s="665"/>
      <c r="I37" s="665"/>
      <c r="J37" s="665"/>
      <c r="K37" s="665"/>
      <c r="L37" s="665"/>
      <c r="M37" s="665"/>
      <c r="N37" s="665"/>
      <c r="O37" s="665"/>
      <c r="P37" s="665"/>
      <c r="Q37" s="185"/>
    </row>
    <row r="38" spans="1:17" ht="9" customHeight="1">
      <c r="A38" s="19"/>
      <c r="B38" s="677"/>
      <c r="C38" s="21"/>
      <c r="D38" s="21"/>
      <c r="E38" s="21"/>
      <c r="F38" s="21"/>
      <c r="G38" s="21"/>
      <c r="H38" s="665"/>
      <c r="I38" s="665"/>
      <c r="J38" s="665"/>
      <c r="K38" s="665"/>
      <c r="L38" s="665"/>
      <c r="M38" s="665"/>
      <c r="N38" s="665"/>
      <c r="O38" s="665"/>
      <c r="P38" s="665"/>
      <c r="Q38" s="185"/>
    </row>
    <row r="39" spans="1:17" ht="9" customHeight="1">
      <c r="A39" s="159"/>
      <c r="B39" s="677"/>
      <c r="C39" s="21"/>
      <c r="D39" s="21"/>
      <c r="E39" s="21"/>
      <c r="F39" s="21"/>
      <c r="G39" s="21"/>
      <c r="H39" s="665"/>
      <c r="I39" s="665"/>
      <c r="J39" s="665"/>
      <c r="K39" s="665"/>
      <c r="L39" s="665"/>
      <c r="M39" s="665"/>
      <c r="N39" s="665"/>
      <c r="O39" s="665"/>
      <c r="P39" s="665"/>
      <c r="Q39" s="185"/>
    </row>
    <row r="40" spans="1:17" ht="9" customHeight="1">
      <c r="A40" s="19"/>
      <c r="B40" s="677"/>
      <c r="C40" s="21"/>
      <c r="D40" s="21"/>
      <c r="E40" s="21"/>
      <c r="F40" s="21"/>
      <c r="G40" s="21"/>
      <c r="H40" s="665"/>
      <c r="I40" s="665"/>
      <c r="J40" s="665"/>
      <c r="K40" s="665"/>
      <c r="L40" s="665"/>
      <c r="M40" s="665"/>
      <c r="N40" s="665"/>
      <c r="O40" s="665"/>
      <c r="P40" s="665"/>
      <c r="Q40" s="185"/>
    </row>
    <row r="41" spans="1:17" ht="9" customHeight="1">
      <c r="A41" s="19"/>
      <c r="B41" s="677"/>
      <c r="C41" s="21"/>
      <c r="D41" s="21"/>
      <c r="E41" s="21"/>
      <c r="F41" s="21"/>
      <c r="G41" s="21"/>
      <c r="H41" s="665"/>
      <c r="I41" s="665"/>
      <c r="J41" s="665"/>
      <c r="K41" s="665"/>
      <c r="L41" s="665"/>
      <c r="M41" s="665"/>
      <c r="N41" s="665"/>
      <c r="O41" s="665"/>
      <c r="P41" s="665"/>
      <c r="Q41" s="185"/>
    </row>
    <row r="42" spans="1:17" ht="9" customHeight="1">
      <c r="A42" s="19"/>
      <c r="B42" s="677"/>
      <c r="C42" s="21"/>
      <c r="D42" s="21"/>
      <c r="E42" s="21"/>
      <c r="F42" s="21"/>
      <c r="G42" s="21"/>
      <c r="H42" s="665"/>
      <c r="I42" s="665"/>
      <c r="J42" s="665"/>
      <c r="K42" s="665"/>
      <c r="L42" s="665"/>
      <c r="M42" s="665"/>
      <c r="N42" s="665"/>
      <c r="O42" s="665"/>
      <c r="P42" s="665"/>
      <c r="Q42" s="185"/>
    </row>
    <row r="43" spans="1:17" ht="9" customHeight="1">
      <c r="A43" s="19"/>
      <c r="C43" s="21"/>
      <c r="D43" s="21"/>
      <c r="E43" s="21"/>
      <c r="F43" s="21"/>
      <c r="G43" s="21"/>
      <c r="H43" s="665"/>
      <c r="I43" s="665"/>
      <c r="J43" s="665"/>
      <c r="K43" s="665"/>
      <c r="L43" s="665"/>
      <c r="M43" s="665"/>
      <c r="N43" s="665"/>
      <c r="O43" s="665"/>
      <c r="P43" s="665"/>
      <c r="Q43" s="185"/>
    </row>
    <row r="44" spans="1:17" ht="9" customHeight="1">
      <c r="A44" s="19"/>
      <c r="C44" s="21"/>
      <c r="D44" s="21"/>
      <c r="E44" s="21"/>
      <c r="F44" s="21"/>
      <c r="G44" s="21"/>
      <c r="H44" s="665"/>
      <c r="I44" s="665"/>
      <c r="J44" s="665"/>
      <c r="K44" s="665"/>
      <c r="L44" s="665"/>
      <c r="M44" s="665"/>
      <c r="N44" s="665"/>
      <c r="O44" s="665"/>
      <c r="P44" s="665"/>
      <c r="Q44" s="185"/>
    </row>
    <row r="45" spans="1:17" ht="9" customHeight="1">
      <c r="A45" s="159"/>
      <c r="C45" s="21"/>
      <c r="D45" s="21"/>
      <c r="E45" s="21"/>
      <c r="F45" s="21"/>
      <c r="G45" s="21"/>
      <c r="H45" s="665"/>
      <c r="I45" s="665"/>
      <c r="J45" s="665"/>
      <c r="K45" s="665"/>
      <c r="L45" s="665"/>
      <c r="M45" s="665"/>
      <c r="N45" s="665"/>
      <c r="O45" s="665"/>
      <c r="P45" s="665"/>
      <c r="Q45" s="185"/>
    </row>
    <row r="46" spans="1:17" ht="9" customHeight="1">
      <c r="A46" s="19"/>
      <c r="C46" s="21"/>
      <c r="D46" s="21"/>
      <c r="E46" s="21"/>
      <c r="F46" s="21"/>
      <c r="G46" s="21"/>
      <c r="H46" s="665"/>
      <c r="I46" s="665"/>
      <c r="J46" s="665"/>
      <c r="K46" s="665"/>
      <c r="L46" s="665"/>
      <c r="M46" s="665"/>
      <c r="N46" s="665"/>
      <c r="O46" s="665"/>
      <c r="P46" s="665"/>
      <c r="Q46" s="185"/>
    </row>
    <row r="47" spans="1:17" ht="9" customHeight="1">
      <c r="A47" s="19"/>
      <c r="C47" s="21"/>
      <c r="D47" s="21"/>
      <c r="E47" s="21"/>
      <c r="F47" s="21"/>
      <c r="G47" s="21"/>
      <c r="H47" s="665"/>
      <c r="I47" s="665"/>
      <c r="J47" s="665"/>
      <c r="K47" s="665"/>
      <c r="L47" s="665"/>
      <c r="M47" s="665"/>
      <c r="N47" s="665"/>
      <c r="O47" s="665"/>
      <c r="P47" s="665"/>
      <c r="Q47" s="185"/>
    </row>
    <row r="48" spans="1:17" ht="9" customHeight="1">
      <c r="A48" s="19"/>
      <c r="C48" s="21"/>
      <c r="D48" s="21"/>
      <c r="E48" s="21"/>
      <c r="F48" s="21"/>
      <c r="G48" s="21"/>
      <c r="H48" s="665"/>
      <c r="I48" s="665"/>
      <c r="J48" s="665"/>
      <c r="K48" s="665"/>
      <c r="L48" s="665"/>
      <c r="M48" s="665"/>
      <c r="N48" s="665"/>
      <c r="O48" s="665"/>
      <c r="P48" s="665"/>
      <c r="Q48" s="185"/>
    </row>
    <row r="49" spans="1:17" ht="9" customHeight="1">
      <c r="A49" s="19"/>
      <c r="C49" s="21"/>
      <c r="D49" s="21"/>
      <c r="E49" s="21"/>
      <c r="F49" s="21"/>
      <c r="G49" s="21"/>
      <c r="H49" s="665"/>
      <c r="I49" s="665"/>
      <c r="J49" s="665"/>
      <c r="K49" s="665"/>
      <c r="L49" s="665"/>
      <c r="M49" s="665"/>
      <c r="N49" s="665"/>
      <c r="O49" s="665"/>
      <c r="P49" s="665"/>
      <c r="Q49" s="185"/>
    </row>
    <row r="50" spans="1:17" ht="9" customHeight="1">
      <c r="A50" s="19"/>
      <c r="C50" s="21"/>
      <c r="D50" s="21"/>
      <c r="E50" s="21"/>
      <c r="F50" s="21"/>
      <c r="G50" s="21"/>
      <c r="H50" s="665"/>
      <c r="I50" s="665"/>
      <c r="J50" s="665"/>
      <c r="K50" s="665"/>
      <c r="L50" s="665"/>
      <c r="M50" s="665"/>
      <c r="N50" s="665"/>
      <c r="O50" s="665"/>
      <c r="P50" s="665"/>
      <c r="Q50" s="185"/>
    </row>
    <row r="51" spans="1:17" ht="9" customHeight="1">
      <c r="A51" s="159"/>
      <c r="C51" s="21"/>
      <c r="D51" s="21"/>
      <c r="E51" s="21"/>
      <c r="F51" s="21"/>
      <c r="G51" s="21"/>
      <c r="H51" s="665"/>
      <c r="I51" s="665"/>
      <c r="J51" s="665"/>
      <c r="K51" s="665"/>
      <c r="L51" s="665"/>
      <c r="M51" s="665"/>
      <c r="N51" s="665"/>
      <c r="O51" s="665"/>
      <c r="P51" s="665"/>
      <c r="Q51" s="185"/>
    </row>
    <row r="52" spans="1:17" ht="9" customHeight="1">
      <c r="A52" s="19"/>
      <c r="C52" s="21"/>
      <c r="D52" s="21"/>
      <c r="E52" s="21"/>
      <c r="F52" s="21"/>
      <c r="G52" s="21"/>
      <c r="H52" s="665"/>
      <c r="I52" s="665"/>
      <c r="J52" s="665"/>
      <c r="K52" s="665"/>
      <c r="L52" s="665"/>
      <c r="M52" s="665"/>
      <c r="N52" s="665"/>
      <c r="O52" s="665"/>
      <c r="P52" s="665"/>
      <c r="Q52" s="185"/>
    </row>
    <row r="53" spans="1:17" ht="9" customHeight="1">
      <c r="A53" s="19"/>
      <c r="C53" s="21"/>
      <c r="D53" s="21"/>
      <c r="E53" s="21"/>
      <c r="F53" s="21"/>
      <c r="G53" s="21"/>
      <c r="H53" s="665"/>
      <c r="I53" s="665"/>
      <c r="J53" s="665"/>
      <c r="K53" s="665"/>
      <c r="L53" s="665"/>
      <c r="M53" s="665"/>
      <c r="N53" s="665"/>
      <c r="O53" s="665"/>
      <c r="P53" s="665"/>
      <c r="Q53" s="185"/>
    </row>
    <row r="54" spans="1:17" ht="9" customHeight="1">
      <c r="A54" s="19"/>
      <c r="C54" s="21"/>
      <c r="D54" s="21"/>
      <c r="E54" s="21"/>
      <c r="F54" s="21"/>
      <c r="G54" s="21"/>
      <c r="H54" s="665"/>
      <c r="I54" s="665"/>
      <c r="J54" s="665"/>
      <c r="K54" s="665"/>
      <c r="L54" s="665"/>
      <c r="M54" s="665"/>
      <c r="N54" s="665"/>
      <c r="O54" s="665"/>
      <c r="P54" s="665"/>
      <c r="Q54" s="185"/>
    </row>
    <row r="55" spans="1:17" ht="9" customHeight="1">
      <c r="A55" s="19"/>
      <c r="C55" s="21"/>
      <c r="D55" s="21"/>
      <c r="E55" s="21"/>
      <c r="F55" s="21"/>
      <c r="G55" s="21"/>
      <c r="H55" s="665"/>
      <c r="I55" s="665"/>
      <c r="J55" s="665"/>
      <c r="K55" s="665"/>
      <c r="L55" s="665"/>
      <c r="M55" s="665"/>
      <c r="N55" s="665"/>
      <c r="O55" s="665"/>
      <c r="P55" s="665"/>
      <c r="Q55" s="185"/>
    </row>
    <row r="56" spans="1:17" ht="9" customHeight="1">
      <c r="A56" s="159"/>
      <c r="C56" s="21"/>
      <c r="D56" s="21"/>
      <c r="E56" s="21"/>
      <c r="F56" s="21"/>
      <c r="G56" s="21"/>
      <c r="H56" s="665"/>
      <c r="I56" s="665"/>
      <c r="J56" s="665"/>
      <c r="K56" s="665"/>
      <c r="L56" s="665"/>
      <c r="M56" s="665"/>
      <c r="N56" s="665"/>
      <c r="O56" s="665"/>
      <c r="P56" s="665"/>
      <c r="Q56" s="185"/>
    </row>
    <row r="57" spans="1:17" ht="9" customHeight="1">
      <c r="A57" s="160"/>
      <c r="C57" s="21"/>
      <c r="D57" s="21"/>
      <c r="E57" s="21"/>
      <c r="F57" s="21"/>
      <c r="G57" s="21"/>
      <c r="H57" s="665"/>
      <c r="I57" s="665"/>
      <c r="J57" s="665"/>
      <c r="K57" s="665"/>
      <c r="L57" s="665"/>
      <c r="M57" s="665"/>
      <c r="N57" s="665"/>
      <c r="O57" s="665"/>
      <c r="P57" s="665"/>
      <c r="Q57" s="185"/>
    </row>
    <row r="58" spans="1:17" ht="9" customHeight="1">
      <c r="A58" s="160"/>
      <c r="C58" s="21"/>
      <c r="D58" s="21"/>
      <c r="E58" s="21"/>
      <c r="F58" s="21"/>
      <c r="G58" s="21"/>
      <c r="H58" s="665"/>
      <c r="I58" s="665"/>
      <c r="J58" s="665"/>
      <c r="K58" s="665"/>
      <c r="L58" s="665"/>
      <c r="M58" s="665"/>
      <c r="N58" s="665"/>
      <c r="O58" s="665"/>
      <c r="P58" s="665"/>
      <c r="Q58" s="185"/>
    </row>
    <row r="59" spans="1:17" ht="9" customHeight="1">
      <c r="A59" s="160"/>
      <c r="C59" s="21"/>
      <c r="D59" s="21"/>
      <c r="E59" s="21"/>
      <c r="F59" s="21"/>
      <c r="G59" s="21"/>
      <c r="H59" s="665"/>
      <c r="I59" s="665"/>
      <c r="J59" s="665"/>
      <c r="K59" s="665"/>
      <c r="L59" s="665"/>
      <c r="M59" s="665"/>
      <c r="N59" s="665"/>
      <c r="O59" s="665"/>
      <c r="P59" s="665"/>
      <c r="Q59" s="185"/>
    </row>
    <row r="60" spans="1:17" ht="9" customHeight="1">
      <c r="A60" s="160"/>
      <c r="C60" s="21"/>
      <c r="D60" s="21"/>
      <c r="E60" s="21"/>
      <c r="F60" s="21"/>
      <c r="G60" s="21"/>
      <c r="H60" s="665"/>
      <c r="I60" s="665"/>
      <c r="J60" s="665"/>
      <c r="K60" s="665"/>
      <c r="L60" s="665"/>
      <c r="M60" s="665"/>
      <c r="N60" s="665"/>
      <c r="O60" s="665"/>
      <c r="P60" s="665"/>
      <c r="Q60" s="185"/>
    </row>
    <row r="61" spans="1:17" ht="9" customHeight="1">
      <c r="A61" s="161"/>
      <c r="C61" s="21"/>
      <c r="D61" s="21"/>
      <c r="E61" s="21"/>
      <c r="F61" s="21"/>
      <c r="G61" s="21"/>
      <c r="H61" s="665"/>
      <c r="I61" s="665"/>
      <c r="J61" s="665"/>
      <c r="K61" s="665"/>
      <c r="L61" s="665"/>
      <c r="M61" s="665"/>
      <c r="N61" s="665"/>
      <c r="O61" s="665"/>
      <c r="P61" s="665"/>
      <c r="Q61" s="185"/>
    </row>
    <row r="62" spans="1:17" ht="9" customHeight="1">
      <c r="A62" s="161"/>
      <c r="C62" s="21"/>
      <c r="D62" s="21"/>
      <c r="E62" s="21"/>
      <c r="F62" s="21"/>
      <c r="G62" s="21"/>
      <c r="H62" s="665"/>
      <c r="I62" s="665"/>
      <c r="J62" s="665"/>
      <c r="K62" s="665"/>
      <c r="L62" s="665"/>
      <c r="M62" s="665"/>
      <c r="N62" s="665"/>
      <c r="O62" s="665"/>
      <c r="P62" s="665"/>
      <c r="Q62" s="185"/>
    </row>
    <row r="63" spans="1:17" ht="9" customHeight="1">
      <c r="A63" s="162"/>
      <c r="C63" s="21"/>
      <c r="D63" s="21"/>
      <c r="E63" s="21"/>
      <c r="F63" s="21"/>
      <c r="G63" s="21"/>
      <c r="H63" s="665"/>
      <c r="I63" s="665"/>
      <c r="J63" s="665"/>
      <c r="K63" s="665"/>
      <c r="L63" s="665"/>
      <c r="M63" s="665"/>
      <c r="N63" s="665"/>
      <c r="O63" s="665"/>
      <c r="P63" s="665"/>
      <c r="Q63" s="185"/>
    </row>
    <row r="64" spans="1:17" ht="9" customHeight="1">
      <c r="A64" s="19"/>
      <c r="C64" s="21"/>
      <c r="D64" s="21"/>
      <c r="E64" s="21"/>
      <c r="F64" s="21"/>
      <c r="G64" s="21"/>
      <c r="H64" s="665"/>
      <c r="I64" s="665"/>
      <c r="J64" s="665"/>
      <c r="K64" s="665"/>
      <c r="L64" s="665"/>
      <c r="M64" s="665"/>
      <c r="N64" s="665"/>
      <c r="O64" s="665"/>
      <c r="P64" s="665"/>
      <c r="Q64" s="185"/>
    </row>
    <row r="65" spans="1:17" ht="9" customHeight="1">
      <c r="A65" s="19"/>
      <c r="C65" s="21"/>
      <c r="D65" s="21"/>
      <c r="E65" s="21"/>
      <c r="F65" s="21"/>
      <c r="G65" s="21"/>
      <c r="H65" s="665"/>
      <c r="I65" s="665"/>
      <c r="J65" s="665"/>
      <c r="K65" s="665"/>
      <c r="L65" s="665"/>
      <c r="M65" s="665"/>
      <c r="N65" s="665"/>
      <c r="O65" s="665"/>
      <c r="P65" s="665"/>
      <c r="Q65" s="185"/>
    </row>
    <row r="66" spans="1:17" ht="9" customHeight="1">
      <c r="A66" s="19"/>
      <c r="C66" s="21"/>
      <c r="D66" s="21"/>
      <c r="E66" s="21"/>
      <c r="F66" s="21"/>
      <c r="G66" s="21"/>
      <c r="H66" s="665"/>
      <c r="I66" s="665"/>
      <c r="J66" s="665"/>
      <c r="K66" s="665"/>
      <c r="L66" s="665"/>
      <c r="M66" s="665"/>
      <c r="N66" s="665"/>
      <c r="O66" s="665"/>
      <c r="P66" s="665"/>
      <c r="Q66" s="185"/>
    </row>
    <row r="67" spans="1:17" ht="9" customHeight="1">
      <c r="A67" s="19"/>
      <c r="C67" s="21"/>
      <c r="D67" s="21"/>
      <c r="E67" s="21"/>
      <c r="F67" s="21"/>
      <c r="G67" s="21"/>
      <c r="H67" s="665"/>
      <c r="I67" s="665"/>
      <c r="J67" s="665"/>
      <c r="K67" s="665"/>
      <c r="L67" s="665"/>
      <c r="M67" s="665"/>
      <c r="N67" s="665"/>
      <c r="O67" s="665"/>
      <c r="P67" s="665"/>
      <c r="Q67" s="185"/>
    </row>
    <row r="68" spans="1:17" ht="9" customHeight="1">
      <c r="A68" s="160"/>
      <c r="C68" s="21"/>
      <c r="D68" s="21"/>
      <c r="E68" s="21"/>
      <c r="F68" s="21"/>
      <c r="G68" s="21"/>
      <c r="H68" s="665"/>
      <c r="I68" s="665"/>
      <c r="J68" s="665"/>
      <c r="K68" s="665"/>
      <c r="L68" s="665"/>
      <c r="M68" s="665"/>
      <c r="N68" s="665"/>
      <c r="O68" s="665"/>
      <c r="P68" s="665"/>
      <c r="Q68" s="185"/>
    </row>
    <row r="69" spans="1:17" ht="9" customHeight="1">
      <c r="A69" s="162"/>
      <c r="C69" s="21"/>
      <c r="D69" s="21"/>
      <c r="E69" s="21"/>
      <c r="F69" s="21"/>
      <c r="G69" s="21"/>
      <c r="H69" s="665"/>
      <c r="I69" s="665"/>
      <c r="J69" s="665"/>
      <c r="K69" s="665"/>
      <c r="L69" s="665"/>
      <c r="M69" s="665"/>
      <c r="N69" s="665"/>
      <c r="O69" s="665"/>
      <c r="P69" s="665"/>
      <c r="Q69" s="185"/>
    </row>
    <row r="70" spans="1:17" ht="9" customHeight="1">
      <c r="A70" s="19"/>
      <c r="C70" s="21"/>
      <c r="D70" s="21"/>
      <c r="E70" s="21"/>
      <c r="F70" s="21"/>
      <c r="G70" s="21"/>
      <c r="H70" s="665"/>
      <c r="I70" s="665"/>
      <c r="J70" s="665"/>
      <c r="K70" s="665"/>
      <c r="L70" s="665"/>
      <c r="M70" s="665"/>
      <c r="N70" s="665"/>
      <c r="O70" s="665"/>
      <c r="P70" s="665"/>
      <c r="Q70" s="185"/>
    </row>
    <row r="71" spans="1:17" ht="9" customHeight="1">
      <c r="A71" s="19"/>
      <c r="C71" s="21"/>
      <c r="D71" s="21"/>
      <c r="E71" s="21"/>
      <c r="F71" s="21"/>
      <c r="G71" s="21"/>
      <c r="H71" s="665"/>
      <c r="I71" s="665"/>
      <c r="J71" s="665"/>
      <c r="K71" s="665"/>
      <c r="L71" s="665"/>
      <c r="M71" s="665"/>
      <c r="N71" s="665"/>
      <c r="O71" s="665"/>
      <c r="P71" s="665"/>
      <c r="Q71" s="185"/>
    </row>
    <row r="72" spans="1:17" ht="9" customHeight="1">
      <c r="A72" s="19"/>
      <c r="C72" s="21"/>
      <c r="D72" s="21"/>
      <c r="E72" s="21"/>
      <c r="F72" s="21"/>
      <c r="G72" s="21"/>
      <c r="H72" s="665"/>
      <c r="I72" s="665"/>
      <c r="J72" s="665"/>
      <c r="K72" s="665"/>
      <c r="L72" s="665"/>
      <c r="M72" s="665"/>
      <c r="N72" s="665"/>
      <c r="O72" s="665"/>
      <c r="P72" s="665"/>
      <c r="Q72" s="185"/>
    </row>
    <row r="73" spans="1:17" ht="9" customHeight="1">
      <c r="A73" s="19"/>
      <c r="C73" s="21"/>
      <c r="D73" s="21"/>
      <c r="E73" s="21"/>
      <c r="F73" s="21"/>
      <c r="G73" s="21"/>
      <c r="H73" s="665"/>
      <c r="I73" s="665"/>
      <c r="J73" s="665"/>
      <c r="K73" s="665"/>
      <c r="L73" s="665"/>
      <c r="M73" s="665"/>
      <c r="N73" s="665"/>
      <c r="O73" s="665"/>
      <c r="P73" s="665"/>
      <c r="Q73" s="185"/>
    </row>
    <row r="74" spans="1:17" ht="9" customHeight="1">
      <c r="A74" s="160"/>
      <c r="C74" s="21"/>
      <c r="D74" s="21"/>
      <c r="E74" s="21"/>
      <c r="F74" s="21"/>
      <c r="G74" s="21"/>
      <c r="H74" s="665"/>
      <c r="I74" s="665"/>
      <c r="J74" s="665"/>
      <c r="K74" s="665"/>
      <c r="L74" s="665"/>
      <c r="M74" s="665"/>
      <c r="N74" s="665"/>
      <c r="O74" s="665"/>
      <c r="P74" s="665"/>
      <c r="Q74" s="185"/>
    </row>
    <row r="75" spans="1:17" ht="9" customHeight="1">
      <c r="A75" s="162"/>
      <c r="C75" s="21"/>
      <c r="D75" s="21"/>
      <c r="E75" s="21"/>
      <c r="F75" s="21"/>
      <c r="G75" s="21"/>
      <c r="H75" s="665"/>
      <c r="I75" s="665"/>
      <c r="J75" s="665"/>
      <c r="K75" s="665"/>
      <c r="L75" s="665"/>
      <c r="M75" s="665"/>
      <c r="N75" s="665"/>
      <c r="O75" s="665"/>
      <c r="P75" s="665"/>
      <c r="Q75" s="185"/>
    </row>
    <row r="76" spans="1:17" ht="9" customHeight="1">
      <c r="A76" s="19"/>
      <c r="C76" s="21"/>
      <c r="D76" s="21"/>
      <c r="E76" s="21"/>
      <c r="F76" s="21"/>
      <c r="G76" s="21"/>
      <c r="H76" s="665"/>
      <c r="I76" s="665"/>
      <c r="J76" s="665"/>
      <c r="K76" s="665"/>
      <c r="L76" s="665"/>
      <c r="M76" s="665"/>
      <c r="N76" s="665"/>
      <c r="O76" s="665"/>
      <c r="P76" s="665"/>
      <c r="Q76" s="185"/>
    </row>
    <row r="77" spans="1:17" ht="9" customHeight="1">
      <c r="A77" s="19"/>
      <c r="C77" s="21"/>
      <c r="D77" s="21"/>
      <c r="E77" s="21"/>
      <c r="F77" s="21"/>
      <c r="G77" s="21"/>
      <c r="H77" s="665"/>
      <c r="I77" s="665"/>
      <c r="J77" s="665"/>
      <c r="K77" s="665"/>
      <c r="L77" s="665"/>
      <c r="M77" s="665"/>
      <c r="N77" s="665"/>
      <c r="O77" s="665"/>
      <c r="P77" s="665"/>
      <c r="Q77" s="185"/>
    </row>
    <row r="78" spans="1:17" ht="9" customHeight="1">
      <c r="A78" s="19"/>
      <c r="C78" s="666"/>
      <c r="D78" s="666"/>
      <c r="E78" s="666"/>
      <c r="F78" s="666"/>
      <c r="G78" s="666"/>
      <c r="Q78" s="676"/>
    </row>
    <row r="79" spans="1:17" ht="9" customHeight="1">
      <c r="A79" s="19"/>
      <c r="C79" s="666"/>
      <c r="D79" s="666"/>
      <c r="E79" s="666"/>
      <c r="F79" s="666"/>
      <c r="G79" s="666"/>
      <c r="Q79" s="676"/>
    </row>
    <row r="80" spans="1:17" ht="9" customHeight="1">
      <c r="A80" s="19"/>
      <c r="C80" s="666"/>
      <c r="D80" s="666"/>
      <c r="E80" s="666"/>
      <c r="F80" s="666"/>
      <c r="G80" s="666"/>
      <c r="Q80" s="676"/>
    </row>
    <row r="81" spans="1:17" ht="9" customHeight="1">
      <c r="A81" s="19"/>
      <c r="C81" s="666"/>
      <c r="D81" s="666"/>
      <c r="E81" s="666"/>
      <c r="F81" s="666"/>
      <c r="G81" s="666"/>
      <c r="Q81" s="676"/>
    </row>
    <row r="82" spans="1:17" ht="9" customHeight="1">
      <c r="A82" s="19"/>
      <c r="C82" s="666"/>
      <c r="D82" s="666"/>
      <c r="E82" s="666"/>
      <c r="F82" s="666"/>
      <c r="G82" s="666"/>
      <c r="Q82" s="676"/>
    </row>
    <row r="83" spans="1:17" ht="9" customHeight="1">
      <c r="A83" s="19"/>
      <c r="C83" s="666"/>
      <c r="D83" s="666"/>
      <c r="E83" s="666"/>
      <c r="F83" s="666"/>
      <c r="G83" s="666"/>
      <c r="Q83" s="676"/>
    </row>
    <row r="84" spans="1:17" ht="9" customHeight="1">
      <c r="A84" s="160"/>
      <c r="C84" s="666"/>
      <c r="D84" s="666"/>
      <c r="E84" s="666"/>
      <c r="F84" s="666"/>
      <c r="G84" s="666"/>
      <c r="Q84" s="676"/>
    </row>
    <row r="85" spans="1:17" ht="9" customHeight="1">
      <c r="A85" s="162"/>
      <c r="C85" s="666"/>
      <c r="D85" s="666"/>
      <c r="E85" s="666"/>
      <c r="F85" s="666"/>
      <c r="G85" s="666"/>
      <c r="Q85" s="676"/>
    </row>
    <row r="86" spans="1:17" ht="9" customHeight="1">
      <c r="A86" s="19"/>
      <c r="C86" s="666"/>
      <c r="D86" s="666"/>
      <c r="E86" s="666"/>
      <c r="F86" s="666"/>
      <c r="G86" s="666"/>
      <c r="Q86" s="676"/>
    </row>
    <row r="87" spans="1:17" ht="9" customHeight="1">
      <c r="A87" s="19"/>
      <c r="C87" s="666"/>
      <c r="D87" s="666"/>
      <c r="E87" s="666"/>
      <c r="F87" s="666"/>
      <c r="G87" s="666"/>
      <c r="Q87" s="676"/>
    </row>
    <row r="88" spans="1:17" ht="9" customHeight="1">
      <c r="A88" s="19"/>
      <c r="C88" s="666"/>
      <c r="D88" s="666"/>
      <c r="E88" s="666"/>
      <c r="F88" s="666"/>
      <c r="G88" s="666"/>
      <c r="Q88" s="676"/>
    </row>
    <row r="89" spans="1:17" ht="9" customHeight="1">
      <c r="A89" s="19"/>
      <c r="C89" s="666"/>
      <c r="D89" s="666"/>
      <c r="E89" s="666"/>
      <c r="F89" s="666"/>
      <c r="G89" s="666"/>
      <c r="Q89" s="676"/>
    </row>
    <row r="90" spans="1:17" ht="9" customHeight="1">
      <c r="A90" s="19"/>
      <c r="C90" s="666"/>
      <c r="D90" s="666"/>
      <c r="E90" s="666"/>
      <c r="F90" s="666"/>
      <c r="G90" s="666"/>
      <c r="Q90" s="676"/>
    </row>
    <row r="91" spans="1:17" ht="9" customHeight="1">
      <c r="A91" s="19"/>
      <c r="C91" s="666"/>
      <c r="D91" s="666"/>
      <c r="E91" s="666"/>
      <c r="F91" s="666"/>
      <c r="G91" s="666"/>
      <c r="Q91" s="676"/>
    </row>
    <row r="92" spans="1:17" ht="9" customHeight="1">
      <c r="A92" s="19"/>
      <c r="C92" s="666"/>
      <c r="D92" s="666"/>
      <c r="E92" s="666"/>
      <c r="F92" s="666"/>
      <c r="G92" s="666"/>
      <c r="Q92" s="676"/>
    </row>
    <row r="93" spans="1:17" ht="9" customHeight="1">
      <c r="A93" s="19"/>
      <c r="C93" s="666"/>
      <c r="D93" s="666"/>
      <c r="E93" s="666"/>
      <c r="F93" s="666"/>
      <c r="G93" s="666"/>
      <c r="Q93" s="676"/>
    </row>
    <row r="94" spans="1:17" ht="9" customHeight="1">
      <c r="A94" s="19"/>
      <c r="C94" s="666"/>
      <c r="D94" s="666"/>
      <c r="E94" s="666"/>
      <c r="F94" s="666"/>
      <c r="G94" s="666"/>
      <c r="Q94" s="676"/>
    </row>
    <row r="95" spans="1:17" ht="9" customHeight="1">
      <c r="A95" s="162"/>
      <c r="C95" s="666"/>
      <c r="D95" s="666"/>
      <c r="E95" s="666"/>
      <c r="F95" s="666"/>
      <c r="G95" s="666"/>
      <c r="Q95" s="676"/>
    </row>
    <row r="96" spans="1:17" ht="9" customHeight="1">
      <c r="A96" s="19"/>
      <c r="C96" s="666"/>
      <c r="D96" s="666"/>
      <c r="E96" s="666"/>
      <c r="F96" s="666"/>
      <c r="G96" s="666"/>
      <c r="Q96" s="676"/>
    </row>
    <row r="97" spans="1:17" ht="9" customHeight="1">
      <c r="A97" s="19"/>
      <c r="C97" s="666"/>
      <c r="D97" s="666"/>
      <c r="E97" s="666"/>
      <c r="F97" s="666"/>
      <c r="G97" s="666"/>
      <c r="Q97" s="676"/>
    </row>
    <row r="98" spans="1:17" ht="9" customHeight="1">
      <c r="A98" s="19"/>
      <c r="C98" s="666"/>
      <c r="D98" s="666"/>
      <c r="E98" s="666"/>
      <c r="F98" s="666"/>
      <c r="G98" s="666"/>
      <c r="Q98" s="676"/>
    </row>
    <row r="99" spans="1:17">
      <c r="A99" s="163"/>
      <c r="C99" s="666"/>
      <c r="D99" s="666"/>
      <c r="E99" s="666"/>
      <c r="F99" s="666"/>
      <c r="G99" s="666"/>
      <c r="Q99" s="676"/>
    </row>
    <row r="100" spans="1:17">
      <c r="A100" s="163"/>
      <c r="C100" s="666"/>
      <c r="D100" s="666"/>
      <c r="E100" s="666"/>
      <c r="F100" s="666"/>
      <c r="G100" s="666"/>
      <c r="Q100" s="676"/>
    </row>
    <row r="101" spans="1:17">
      <c r="A101" s="163"/>
      <c r="C101" s="666"/>
      <c r="D101" s="666"/>
      <c r="E101" s="666"/>
      <c r="F101" s="666"/>
      <c r="G101" s="666"/>
      <c r="Q101" s="676"/>
    </row>
    <row r="102" spans="1:17">
      <c r="A102" s="163"/>
      <c r="C102" s="666"/>
      <c r="D102" s="666"/>
      <c r="E102" s="666"/>
      <c r="F102" s="666"/>
      <c r="G102" s="666"/>
      <c r="Q102" s="676"/>
    </row>
    <row r="103" spans="1:17">
      <c r="A103" s="163"/>
      <c r="C103" s="666"/>
      <c r="D103" s="666"/>
      <c r="E103" s="666"/>
      <c r="F103" s="666"/>
      <c r="G103" s="666"/>
      <c r="Q103" s="676"/>
    </row>
    <row r="104" spans="1:17">
      <c r="A104" s="163"/>
      <c r="C104" s="666"/>
      <c r="D104" s="666"/>
      <c r="E104" s="666"/>
      <c r="F104" s="666"/>
      <c r="G104" s="666"/>
      <c r="Q104" s="676"/>
    </row>
    <row r="105" spans="1:17">
      <c r="A105" s="163"/>
      <c r="C105" s="666"/>
      <c r="D105" s="666"/>
      <c r="E105" s="666"/>
      <c r="F105" s="666"/>
      <c r="G105" s="666"/>
      <c r="Q105" s="676"/>
    </row>
    <row r="106" spans="1:17" ht="15.75">
      <c r="A106" s="164"/>
      <c r="C106" s="666"/>
      <c r="D106" s="666"/>
      <c r="E106" s="666"/>
      <c r="F106" s="666"/>
      <c r="G106" s="666"/>
      <c r="Q106" s="676"/>
    </row>
    <row r="107" spans="1:17" ht="15.75">
      <c r="A107" s="164"/>
      <c r="C107" s="666"/>
      <c r="D107" s="666"/>
      <c r="E107" s="666"/>
      <c r="F107" s="666"/>
      <c r="G107" s="666"/>
      <c r="Q107" s="676"/>
    </row>
    <row r="108" spans="1:17" ht="15.75">
      <c r="A108" s="164"/>
      <c r="C108" s="666"/>
      <c r="D108" s="666"/>
      <c r="E108" s="666"/>
      <c r="F108" s="666"/>
      <c r="G108" s="666"/>
      <c r="Q108" s="676"/>
    </row>
    <row r="109" spans="1:17" ht="15.75">
      <c r="A109" s="164"/>
      <c r="C109" s="666"/>
      <c r="D109" s="666"/>
      <c r="E109" s="666"/>
      <c r="F109" s="666"/>
      <c r="G109" s="666"/>
      <c r="Q109" s="676"/>
    </row>
    <row r="110" spans="1:17" ht="15.75">
      <c r="A110" s="164"/>
      <c r="C110" s="666"/>
      <c r="D110" s="666"/>
      <c r="E110" s="666"/>
      <c r="F110" s="666"/>
      <c r="G110" s="666"/>
      <c r="Q110" s="676"/>
    </row>
    <row r="111" spans="1:17" ht="15.75">
      <c r="A111" s="164"/>
      <c r="C111" s="666"/>
      <c r="D111" s="666"/>
      <c r="E111" s="666"/>
      <c r="F111" s="666"/>
      <c r="G111" s="666"/>
      <c r="Q111" s="676"/>
    </row>
    <row r="112" spans="1:17" ht="15.75">
      <c r="A112" s="164"/>
      <c r="C112" s="666"/>
      <c r="D112" s="666"/>
      <c r="E112" s="666"/>
      <c r="F112" s="666"/>
      <c r="G112" s="666"/>
      <c r="Q112" s="676"/>
    </row>
    <row r="113" spans="1:17" ht="15.75">
      <c r="A113" s="164"/>
      <c r="C113" s="666"/>
      <c r="D113" s="666"/>
      <c r="E113" s="666"/>
      <c r="F113" s="666"/>
      <c r="G113" s="666"/>
      <c r="Q113" s="676"/>
    </row>
    <row r="114" spans="1:17" ht="15.75">
      <c r="A114" s="164"/>
      <c r="C114" s="666"/>
      <c r="D114" s="666"/>
      <c r="E114" s="666"/>
      <c r="F114" s="666"/>
      <c r="G114" s="666"/>
      <c r="Q114" s="676"/>
    </row>
    <row r="115" spans="1:17" ht="15.75">
      <c r="A115" s="164"/>
      <c r="C115" s="666"/>
      <c r="D115" s="666"/>
      <c r="E115" s="666"/>
      <c r="F115" s="666"/>
      <c r="G115" s="666"/>
      <c r="Q115" s="676"/>
    </row>
    <row r="116" spans="1:17" ht="15.75">
      <c r="A116" s="164"/>
      <c r="C116" s="666"/>
      <c r="D116" s="666"/>
      <c r="E116" s="666"/>
      <c r="F116" s="666"/>
      <c r="G116" s="666"/>
      <c r="Q116" s="676"/>
    </row>
    <row r="117" spans="1:17" ht="15.75">
      <c r="A117" s="164"/>
      <c r="C117" s="666"/>
      <c r="D117" s="666"/>
      <c r="E117" s="666"/>
      <c r="F117" s="666"/>
      <c r="G117" s="666"/>
      <c r="Q117" s="676"/>
    </row>
    <row r="118" spans="1:17" ht="15.75">
      <c r="A118" s="164"/>
      <c r="C118" s="666"/>
      <c r="D118" s="666"/>
      <c r="E118" s="666"/>
      <c r="F118" s="666"/>
      <c r="G118" s="666"/>
      <c r="Q118" s="676"/>
    </row>
    <row r="119" spans="1:17" ht="15.75">
      <c r="A119" s="164"/>
      <c r="C119" s="666"/>
      <c r="D119" s="666"/>
      <c r="E119" s="666"/>
      <c r="F119" s="666"/>
      <c r="G119" s="666"/>
      <c r="Q119" s="676"/>
    </row>
    <row r="120" spans="1:17" ht="15.75">
      <c r="A120" s="164"/>
      <c r="C120" s="666"/>
      <c r="D120" s="666"/>
      <c r="E120" s="666"/>
      <c r="F120" s="666"/>
      <c r="G120" s="666"/>
      <c r="Q120" s="676"/>
    </row>
    <row r="121" spans="1:17" ht="15.75">
      <c r="A121" s="164"/>
      <c r="C121" s="666"/>
      <c r="D121" s="666"/>
      <c r="E121" s="666"/>
      <c r="F121" s="666"/>
      <c r="G121" s="666"/>
      <c r="Q121" s="676"/>
    </row>
    <row r="122" spans="1:17" ht="15.75">
      <c r="A122" s="164"/>
      <c r="C122" s="666"/>
      <c r="D122" s="666"/>
      <c r="E122" s="666"/>
      <c r="F122" s="666"/>
      <c r="G122" s="666"/>
      <c r="Q122" s="676"/>
    </row>
    <row r="123" spans="1:17" ht="15.75">
      <c r="A123" s="164"/>
      <c r="C123" s="666"/>
      <c r="D123" s="666"/>
      <c r="E123" s="666"/>
      <c r="F123" s="666"/>
      <c r="G123" s="666"/>
      <c r="Q123" s="676"/>
    </row>
    <row r="124" spans="1:17" ht="15.75">
      <c r="A124" s="164"/>
      <c r="C124" s="666"/>
      <c r="D124" s="666"/>
      <c r="E124" s="666"/>
      <c r="F124" s="666"/>
      <c r="G124" s="666"/>
      <c r="Q124" s="676"/>
    </row>
    <row r="125" spans="1:17" ht="15.75">
      <c r="A125" s="164"/>
      <c r="C125" s="666"/>
      <c r="D125" s="666"/>
      <c r="E125" s="666"/>
      <c r="F125" s="666"/>
      <c r="G125" s="666"/>
      <c r="Q125" s="676"/>
    </row>
    <row r="126" spans="1:17" ht="15.75">
      <c r="A126" s="164"/>
      <c r="C126" s="666"/>
      <c r="D126" s="666"/>
      <c r="E126" s="666"/>
      <c r="F126" s="666"/>
      <c r="G126" s="666"/>
      <c r="Q126" s="676"/>
    </row>
    <row r="127" spans="1:17" ht="15.75">
      <c r="A127" s="164"/>
      <c r="C127" s="666"/>
      <c r="D127" s="666"/>
      <c r="E127" s="666"/>
      <c r="F127" s="666"/>
      <c r="G127" s="666"/>
      <c r="Q127" s="676"/>
    </row>
    <row r="128" spans="1:17" ht="15.75">
      <c r="A128" s="164"/>
      <c r="C128" s="666"/>
      <c r="D128" s="666"/>
      <c r="E128" s="666"/>
      <c r="F128" s="666"/>
      <c r="G128" s="666"/>
      <c r="Q128" s="676"/>
    </row>
    <row r="129" spans="1:17" ht="15.75">
      <c r="A129" s="164"/>
      <c r="C129" s="666"/>
      <c r="D129" s="666"/>
      <c r="E129" s="666"/>
      <c r="F129" s="666"/>
      <c r="G129" s="666"/>
      <c r="Q129" s="676"/>
    </row>
    <row r="130" spans="1:17" ht="15.75">
      <c r="A130" s="164"/>
      <c r="C130" s="666"/>
      <c r="D130" s="666"/>
      <c r="E130" s="666"/>
      <c r="F130" s="666"/>
      <c r="G130" s="666"/>
      <c r="Q130" s="676"/>
    </row>
    <row r="131" spans="1:17" ht="15.75">
      <c r="A131" s="164"/>
      <c r="C131" s="666"/>
      <c r="D131" s="666"/>
      <c r="E131" s="666"/>
      <c r="F131" s="666"/>
      <c r="G131" s="666"/>
      <c r="Q131" s="676"/>
    </row>
    <row r="132" spans="1:17" ht="15.75">
      <c r="A132" s="164"/>
      <c r="C132" s="666"/>
      <c r="D132" s="666"/>
      <c r="E132" s="666"/>
      <c r="F132" s="666"/>
      <c r="G132" s="666"/>
      <c r="Q132" s="676"/>
    </row>
    <row r="133" spans="1:17" ht="15.75">
      <c r="A133" s="164"/>
      <c r="C133" s="666"/>
      <c r="D133" s="666"/>
      <c r="E133" s="666"/>
      <c r="F133" s="666"/>
      <c r="G133" s="666"/>
      <c r="Q133" s="676"/>
    </row>
    <row r="134" spans="1:17" ht="15.75">
      <c r="A134" s="164"/>
      <c r="C134" s="666"/>
      <c r="D134" s="666"/>
      <c r="E134" s="666"/>
      <c r="F134" s="666"/>
      <c r="G134" s="666"/>
      <c r="Q134" s="676"/>
    </row>
    <row r="135" spans="1:17" ht="15.75">
      <c r="A135" s="164"/>
      <c r="C135" s="666"/>
      <c r="D135" s="666"/>
      <c r="E135" s="666"/>
      <c r="F135" s="666"/>
      <c r="G135" s="666"/>
      <c r="Q135" s="676"/>
    </row>
    <row r="136" spans="1:17" ht="15.75">
      <c r="A136" s="164"/>
      <c r="C136" s="666"/>
      <c r="D136" s="666"/>
      <c r="E136" s="666"/>
      <c r="F136" s="666"/>
      <c r="G136" s="666"/>
      <c r="Q136" s="676"/>
    </row>
    <row r="137" spans="1:17" ht="15.75">
      <c r="A137" s="164"/>
      <c r="C137" s="666"/>
      <c r="D137" s="666"/>
      <c r="E137" s="666"/>
      <c r="F137" s="666"/>
      <c r="G137" s="666"/>
      <c r="Q137" s="676"/>
    </row>
    <row r="138" spans="1:17" ht="15.75">
      <c r="A138" s="164"/>
      <c r="C138" s="666"/>
      <c r="D138" s="666"/>
      <c r="E138" s="666"/>
      <c r="F138" s="666"/>
      <c r="G138" s="666"/>
      <c r="Q138" s="676"/>
    </row>
    <row r="139" spans="1:17" ht="15.75">
      <c r="A139" s="164"/>
      <c r="C139" s="666"/>
      <c r="D139" s="666"/>
      <c r="E139" s="666"/>
      <c r="F139" s="666"/>
      <c r="G139" s="666"/>
      <c r="Q139" s="676"/>
    </row>
    <row r="140" spans="1:17" ht="15.75">
      <c r="A140" s="164"/>
      <c r="C140" s="666"/>
      <c r="D140" s="666"/>
      <c r="E140" s="666"/>
      <c r="F140" s="666"/>
      <c r="G140" s="666"/>
      <c r="Q140" s="676"/>
    </row>
    <row r="141" spans="1:17" ht="15.75">
      <c r="A141" s="164"/>
      <c r="C141" s="666"/>
      <c r="D141" s="666"/>
      <c r="E141" s="666"/>
      <c r="F141" s="666"/>
      <c r="G141" s="666"/>
      <c r="Q141" s="676"/>
    </row>
    <row r="142" spans="1:17" ht="15.75">
      <c r="A142" s="164"/>
      <c r="C142" s="666"/>
      <c r="D142" s="666"/>
      <c r="E142" s="666"/>
      <c r="F142" s="666"/>
      <c r="G142" s="666"/>
      <c r="Q142" s="676"/>
    </row>
    <row r="143" spans="1:17" ht="15.75">
      <c r="A143" s="164"/>
      <c r="C143" s="666"/>
      <c r="D143" s="666"/>
      <c r="E143" s="666"/>
      <c r="F143" s="666"/>
      <c r="G143" s="666"/>
      <c r="Q143" s="676"/>
    </row>
    <row r="144" spans="1:17" ht="15.75">
      <c r="A144" s="164"/>
      <c r="C144" s="666"/>
      <c r="D144" s="666"/>
      <c r="E144" s="666"/>
      <c r="F144" s="666"/>
      <c r="G144" s="666"/>
      <c r="Q144" s="676"/>
    </row>
    <row r="145" spans="1:17" ht="15.75">
      <c r="A145" s="164"/>
      <c r="C145" s="666"/>
      <c r="D145" s="666"/>
      <c r="E145" s="666"/>
      <c r="F145" s="666"/>
      <c r="G145" s="666"/>
      <c r="Q145" s="676"/>
    </row>
    <row r="146" spans="1:17" ht="15.75">
      <c r="A146" s="164"/>
      <c r="C146" s="666"/>
      <c r="D146" s="666"/>
      <c r="E146" s="666"/>
      <c r="F146" s="666"/>
      <c r="G146" s="666"/>
      <c r="Q146" s="676"/>
    </row>
    <row r="147" spans="1:17" ht="15.75">
      <c r="A147" s="164"/>
      <c r="C147" s="666"/>
      <c r="D147" s="666"/>
      <c r="E147" s="666"/>
      <c r="F147" s="666"/>
      <c r="G147" s="666"/>
      <c r="Q147" s="676"/>
    </row>
    <row r="148" spans="1:17" ht="15.75">
      <c r="A148" s="164"/>
      <c r="C148" s="666"/>
      <c r="D148" s="666"/>
      <c r="E148" s="666"/>
      <c r="F148" s="666"/>
      <c r="G148" s="666"/>
      <c r="Q148" s="676"/>
    </row>
    <row r="149" spans="1:17" ht="15.75">
      <c r="A149" s="164"/>
      <c r="C149" s="666"/>
      <c r="D149" s="666"/>
      <c r="E149" s="666"/>
      <c r="F149" s="666"/>
      <c r="G149" s="666"/>
      <c r="Q149" s="676"/>
    </row>
    <row r="150" spans="1:17" ht="15.75">
      <c r="A150" s="164"/>
      <c r="C150" s="666"/>
      <c r="D150" s="666"/>
      <c r="E150" s="666"/>
      <c r="F150" s="666"/>
      <c r="G150" s="666"/>
      <c r="Q150" s="676"/>
    </row>
    <row r="151" spans="1:17" ht="15.75">
      <c r="A151" s="164"/>
      <c r="C151" s="666"/>
      <c r="D151" s="666"/>
      <c r="E151" s="666"/>
      <c r="F151" s="666"/>
      <c r="G151" s="666"/>
      <c r="Q151" s="676"/>
    </row>
    <row r="152" spans="1:17" ht="15.75">
      <c r="A152" s="164"/>
      <c r="C152" s="666"/>
      <c r="D152" s="666"/>
      <c r="E152" s="666"/>
      <c r="F152" s="666"/>
      <c r="G152" s="666"/>
      <c r="Q152" s="676"/>
    </row>
    <row r="153" spans="1:17" ht="15.75">
      <c r="A153" s="164"/>
      <c r="C153" s="666"/>
      <c r="D153" s="666"/>
      <c r="E153" s="666"/>
      <c r="F153" s="666"/>
      <c r="G153" s="666"/>
      <c r="Q153" s="676"/>
    </row>
    <row r="154" spans="1:17" ht="15.75">
      <c r="A154" s="164"/>
      <c r="C154" s="666"/>
      <c r="D154" s="666"/>
      <c r="E154" s="666"/>
      <c r="F154" s="666"/>
      <c r="G154" s="666"/>
      <c r="Q154" s="676"/>
    </row>
    <row r="155" spans="1:17" ht="15.75">
      <c r="A155" s="164"/>
      <c r="C155" s="666"/>
      <c r="D155" s="666"/>
      <c r="E155" s="666"/>
      <c r="F155" s="666"/>
      <c r="G155" s="666"/>
      <c r="Q155" s="676"/>
    </row>
    <row r="156" spans="1:17" ht="15.75">
      <c r="A156" s="164"/>
      <c r="C156" s="666"/>
      <c r="D156" s="666"/>
      <c r="E156" s="666"/>
      <c r="F156" s="666"/>
      <c r="G156" s="666"/>
      <c r="Q156" s="676"/>
    </row>
    <row r="157" spans="1:17" ht="15.75">
      <c r="A157" s="164"/>
      <c r="C157" s="666"/>
      <c r="D157" s="666"/>
      <c r="E157" s="666"/>
      <c r="F157" s="666"/>
      <c r="G157" s="666"/>
      <c r="Q157" s="676"/>
    </row>
    <row r="158" spans="1:17" ht="15.75">
      <c r="A158" s="164"/>
      <c r="C158" s="666"/>
      <c r="D158" s="666"/>
      <c r="E158" s="666"/>
      <c r="F158" s="666"/>
      <c r="G158" s="666"/>
      <c r="Q158" s="676"/>
    </row>
    <row r="159" spans="1:17" ht="15.75">
      <c r="A159" s="164"/>
      <c r="C159" s="666"/>
      <c r="D159" s="666"/>
      <c r="E159" s="666"/>
      <c r="F159" s="666"/>
      <c r="G159" s="666"/>
      <c r="Q159" s="676"/>
    </row>
    <row r="160" spans="1:17" ht="15.75">
      <c r="A160" s="164"/>
      <c r="C160" s="666"/>
      <c r="D160" s="666"/>
      <c r="E160" s="666"/>
      <c r="F160" s="666"/>
      <c r="G160" s="666"/>
      <c r="Q160" s="676"/>
    </row>
    <row r="161" spans="1:17" ht="15.75">
      <c r="A161" s="164"/>
      <c r="C161" s="666"/>
      <c r="D161" s="666"/>
      <c r="E161" s="666"/>
      <c r="F161" s="666"/>
      <c r="G161" s="666"/>
      <c r="Q161" s="676"/>
    </row>
    <row r="162" spans="1:17" ht="15.75">
      <c r="A162" s="164"/>
      <c r="C162" s="666"/>
      <c r="D162" s="666"/>
      <c r="E162" s="666"/>
      <c r="F162" s="666"/>
      <c r="G162" s="666"/>
      <c r="Q162" s="676"/>
    </row>
    <row r="163" spans="1:17" ht="15.75">
      <c r="A163" s="164"/>
      <c r="C163" s="666"/>
      <c r="D163" s="666"/>
      <c r="E163" s="666"/>
      <c r="F163" s="666"/>
      <c r="G163" s="666"/>
      <c r="Q163" s="676"/>
    </row>
    <row r="164" spans="1:17" ht="15.75">
      <c r="A164" s="164"/>
      <c r="C164" s="666"/>
      <c r="D164" s="666"/>
      <c r="E164" s="666"/>
      <c r="F164" s="666"/>
      <c r="G164" s="666"/>
      <c r="Q164" s="676"/>
    </row>
    <row r="165" spans="1:17" ht="15.75">
      <c r="A165" s="164"/>
      <c r="C165" s="666"/>
      <c r="D165" s="666"/>
      <c r="E165" s="666"/>
      <c r="F165" s="666"/>
      <c r="G165" s="666"/>
      <c r="Q165" s="676"/>
    </row>
    <row r="166" spans="1:17" ht="15.75">
      <c r="A166" s="164"/>
      <c r="C166" s="666"/>
      <c r="D166" s="666"/>
      <c r="E166" s="666"/>
      <c r="F166" s="666"/>
      <c r="G166" s="666"/>
      <c r="Q166" s="676"/>
    </row>
    <row r="167" spans="1:17" ht="15.75">
      <c r="A167" s="164"/>
      <c r="C167" s="666"/>
      <c r="D167" s="666"/>
      <c r="E167" s="666"/>
      <c r="F167" s="666"/>
      <c r="G167" s="666"/>
      <c r="Q167" s="676"/>
    </row>
    <row r="168" spans="1:17" ht="15.75">
      <c r="A168" s="164"/>
      <c r="C168" s="666"/>
      <c r="D168" s="666"/>
      <c r="E168" s="666"/>
      <c r="F168" s="666"/>
      <c r="G168" s="666"/>
      <c r="Q168" s="676"/>
    </row>
    <row r="169" spans="1:17" ht="15.75">
      <c r="A169" s="164"/>
      <c r="C169" s="666"/>
      <c r="D169" s="666"/>
      <c r="E169" s="666"/>
      <c r="F169" s="666"/>
      <c r="G169" s="666"/>
      <c r="Q169" s="676"/>
    </row>
    <row r="170" spans="1:17" ht="15.75">
      <c r="A170" s="164"/>
      <c r="C170" s="666"/>
      <c r="D170" s="666"/>
      <c r="E170" s="666"/>
      <c r="F170" s="666"/>
      <c r="G170" s="666"/>
      <c r="Q170" s="676"/>
    </row>
    <row r="171" spans="1:17" ht="15.75">
      <c r="A171" s="164"/>
      <c r="C171" s="666"/>
      <c r="D171" s="666"/>
      <c r="E171" s="666"/>
      <c r="F171" s="666"/>
      <c r="G171" s="666"/>
      <c r="Q171" s="676"/>
    </row>
    <row r="172" spans="1:17" ht="15.75">
      <c r="A172" s="164"/>
      <c r="C172" s="666"/>
      <c r="D172" s="666"/>
      <c r="E172" s="666"/>
      <c r="F172" s="666"/>
      <c r="G172" s="666"/>
      <c r="Q172" s="676"/>
    </row>
    <row r="173" spans="1:17" ht="15.75">
      <c r="A173" s="164"/>
      <c r="C173" s="666"/>
      <c r="D173" s="666"/>
      <c r="E173" s="666"/>
      <c r="F173" s="666"/>
      <c r="G173" s="666"/>
      <c r="Q173" s="676"/>
    </row>
    <row r="174" spans="1:17" ht="15.75">
      <c r="A174" s="164"/>
      <c r="C174" s="666"/>
      <c r="D174" s="666"/>
      <c r="E174" s="666"/>
      <c r="F174" s="666"/>
      <c r="G174" s="666"/>
      <c r="Q174" s="676"/>
    </row>
    <row r="175" spans="1:17" ht="15.75">
      <c r="A175" s="164"/>
      <c r="C175" s="666"/>
      <c r="D175" s="666"/>
      <c r="E175" s="666"/>
      <c r="F175" s="666"/>
      <c r="G175" s="666"/>
      <c r="Q175" s="676"/>
    </row>
    <row r="176" spans="1:17" ht="15.75">
      <c r="A176" s="164"/>
      <c r="C176" s="666"/>
      <c r="D176" s="666"/>
      <c r="E176" s="666"/>
      <c r="F176" s="666"/>
      <c r="G176" s="666"/>
      <c r="Q176" s="676"/>
    </row>
    <row r="177" spans="1:17" ht="15.75">
      <c r="A177" s="164"/>
      <c r="C177" s="666"/>
      <c r="D177" s="666"/>
      <c r="E177" s="666"/>
      <c r="F177" s="666"/>
      <c r="G177" s="666"/>
      <c r="Q177" s="676"/>
    </row>
    <row r="178" spans="1:17" ht="15.75">
      <c r="A178" s="164"/>
      <c r="C178" s="666"/>
      <c r="D178" s="666"/>
      <c r="E178" s="666"/>
      <c r="F178" s="666"/>
      <c r="G178" s="666"/>
      <c r="Q178" s="676"/>
    </row>
    <row r="179" spans="1:17" ht="15.75">
      <c r="A179" s="164"/>
      <c r="C179" s="666"/>
      <c r="D179" s="666"/>
      <c r="E179" s="666"/>
      <c r="F179" s="666"/>
      <c r="G179" s="666"/>
      <c r="Q179" s="676"/>
    </row>
    <row r="180" spans="1:17" ht="15.75">
      <c r="A180" s="164"/>
      <c r="C180" s="666"/>
      <c r="D180" s="666"/>
      <c r="E180" s="666"/>
      <c r="F180" s="666"/>
      <c r="G180" s="666"/>
      <c r="Q180" s="676"/>
    </row>
    <row r="181" spans="1:17" ht="15.75">
      <c r="A181" s="164"/>
      <c r="C181" s="666"/>
      <c r="D181" s="666"/>
      <c r="E181" s="666"/>
      <c r="F181" s="666"/>
      <c r="G181" s="666"/>
      <c r="Q181" s="676"/>
    </row>
    <row r="182" spans="1:17" ht="15.75">
      <c r="A182" s="164"/>
      <c r="C182" s="666"/>
      <c r="D182" s="666"/>
      <c r="E182" s="666"/>
      <c r="F182" s="666"/>
      <c r="G182" s="666"/>
      <c r="Q182" s="676"/>
    </row>
    <row r="183" spans="1:17" ht="15.75">
      <c r="A183" s="164"/>
      <c r="C183" s="666"/>
      <c r="D183" s="666"/>
      <c r="E183" s="666"/>
      <c r="F183" s="666"/>
      <c r="G183" s="666"/>
      <c r="Q183" s="676"/>
    </row>
    <row r="184" spans="1:17" ht="15.75">
      <c r="A184" s="164"/>
      <c r="C184" s="666"/>
      <c r="D184" s="666"/>
      <c r="E184" s="666"/>
      <c r="F184" s="666"/>
      <c r="G184" s="666"/>
      <c r="Q184" s="676"/>
    </row>
    <row r="185" spans="1:17" ht="15.75">
      <c r="A185" s="164"/>
      <c r="C185" s="666"/>
      <c r="D185" s="666"/>
      <c r="E185" s="666"/>
      <c r="F185" s="666"/>
      <c r="G185" s="666"/>
      <c r="Q185" s="676"/>
    </row>
    <row r="186" spans="1:17" ht="15.75">
      <c r="A186" s="164"/>
      <c r="C186" s="666"/>
      <c r="D186" s="666"/>
      <c r="E186" s="666"/>
      <c r="F186" s="666"/>
      <c r="G186" s="666"/>
      <c r="Q186" s="676"/>
    </row>
    <row r="187" spans="1:17" ht="15.75">
      <c r="A187" s="164"/>
      <c r="C187" s="666"/>
      <c r="D187" s="666"/>
      <c r="E187" s="666"/>
      <c r="F187" s="666"/>
      <c r="G187" s="666"/>
      <c r="Q187" s="676"/>
    </row>
    <row r="188" spans="1:17" ht="15.75">
      <c r="A188" s="164"/>
      <c r="C188" s="666"/>
      <c r="D188" s="666"/>
      <c r="E188" s="666"/>
      <c r="F188" s="666"/>
      <c r="G188" s="666"/>
      <c r="Q188" s="676"/>
    </row>
    <row r="189" spans="1:17" ht="15.75">
      <c r="A189" s="164"/>
      <c r="C189" s="666"/>
      <c r="D189" s="666"/>
      <c r="E189" s="666"/>
      <c r="F189" s="666"/>
      <c r="G189" s="666"/>
      <c r="Q189" s="676"/>
    </row>
    <row r="190" spans="1:17" ht="15.75">
      <c r="A190" s="164"/>
      <c r="C190" s="666"/>
      <c r="D190" s="666"/>
      <c r="E190" s="666"/>
      <c r="F190" s="666"/>
      <c r="G190" s="666"/>
      <c r="Q190" s="676"/>
    </row>
    <row r="191" spans="1:17" ht="15.75">
      <c r="A191" s="164"/>
      <c r="C191" s="666"/>
      <c r="D191" s="666"/>
      <c r="E191" s="666"/>
      <c r="F191" s="666"/>
      <c r="G191" s="666"/>
      <c r="Q191" s="676"/>
    </row>
    <row r="192" spans="1:17" ht="15.75">
      <c r="A192" s="164"/>
      <c r="C192" s="666"/>
      <c r="D192" s="666"/>
      <c r="E192" s="666"/>
      <c r="F192" s="666"/>
      <c r="G192" s="666"/>
      <c r="Q192" s="676"/>
    </row>
    <row r="193" spans="1:17" ht="15.75">
      <c r="A193" s="164"/>
      <c r="C193" s="666"/>
      <c r="D193" s="666"/>
      <c r="E193" s="666"/>
      <c r="F193" s="666"/>
      <c r="G193" s="666"/>
      <c r="Q193" s="676"/>
    </row>
    <row r="194" spans="1:17" ht="15.75">
      <c r="A194" s="164"/>
      <c r="C194" s="666"/>
      <c r="D194" s="666"/>
      <c r="E194" s="666"/>
      <c r="F194" s="666"/>
      <c r="G194" s="666"/>
      <c r="Q194" s="676"/>
    </row>
    <row r="195" spans="1:17" ht="15.75">
      <c r="A195" s="164"/>
      <c r="C195" s="666"/>
      <c r="D195" s="666"/>
      <c r="E195" s="666"/>
      <c r="F195" s="666"/>
      <c r="G195" s="666"/>
      <c r="Q195" s="676"/>
    </row>
    <row r="196" spans="1:17" ht="15.75">
      <c r="A196" s="164"/>
      <c r="C196" s="666"/>
      <c r="D196" s="666"/>
      <c r="E196" s="666"/>
      <c r="F196" s="666"/>
      <c r="G196" s="666"/>
      <c r="Q196" s="676"/>
    </row>
    <row r="197" spans="1:17" ht="15.75">
      <c r="A197" s="22"/>
      <c r="C197" s="666"/>
      <c r="D197" s="666"/>
      <c r="E197" s="666"/>
      <c r="F197" s="666"/>
      <c r="G197" s="666"/>
      <c r="Q197" s="676"/>
    </row>
    <row r="198" spans="1:17" ht="15.75">
      <c r="A198" s="22"/>
      <c r="C198" s="666"/>
      <c r="D198" s="666"/>
      <c r="E198" s="666"/>
      <c r="F198" s="666"/>
      <c r="G198" s="666"/>
      <c r="Q198" s="676"/>
    </row>
    <row r="199" spans="1:17" ht="15.75">
      <c r="A199" s="22"/>
      <c r="C199" s="666"/>
      <c r="D199" s="666"/>
      <c r="E199" s="666"/>
      <c r="F199" s="666"/>
      <c r="G199" s="666"/>
      <c r="Q199" s="676"/>
    </row>
    <row r="200" spans="1:17" ht="15.75">
      <c r="A200" s="22"/>
      <c r="C200" s="666"/>
      <c r="D200" s="666"/>
      <c r="E200" s="666"/>
      <c r="F200" s="666"/>
      <c r="G200" s="666"/>
    </row>
    <row r="201" spans="1:17" ht="15.75">
      <c r="A201" s="22"/>
      <c r="C201" s="666"/>
      <c r="D201" s="666"/>
      <c r="E201" s="666"/>
      <c r="F201" s="666"/>
      <c r="G201" s="666"/>
    </row>
    <row r="202" spans="1:17" ht="15.75">
      <c r="A202" s="22"/>
      <c r="C202" s="666"/>
      <c r="D202" s="666"/>
      <c r="E202" s="666"/>
      <c r="F202" s="666"/>
      <c r="G202" s="666"/>
    </row>
    <row r="203" spans="1:17" ht="15.75">
      <c r="A203" s="22"/>
      <c r="C203" s="666"/>
      <c r="D203" s="666"/>
      <c r="E203" s="666"/>
      <c r="F203" s="666"/>
      <c r="G203" s="666"/>
    </row>
    <row r="204" spans="1:17" ht="15.75">
      <c r="A204" s="22"/>
      <c r="C204" s="666"/>
      <c r="D204" s="666"/>
      <c r="E204" s="666"/>
      <c r="F204" s="666"/>
      <c r="G204" s="666"/>
    </row>
    <row r="205" spans="1:17" ht="15.75">
      <c r="A205" s="22"/>
      <c r="C205" s="666"/>
      <c r="D205" s="666"/>
      <c r="E205" s="666"/>
      <c r="F205" s="666"/>
      <c r="G205" s="666"/>
    </row>
    <row r="206" spans="1:17" ht="15.75">
      <c r="A206" s="22"/>
      <c r="C206" s="666"/>
      <c r="D206" s="666"/>
      <c r="E206" s="666"/>
      <c r="F206" s="666"/>
      <c r="G206" s="666"/>
    </row>
    <row r="207" spans="1:17" ht="15.75">
      <c r="A207" s="22"/>
      <c r="C207" s="666"/>
      <c r="D207" s="666"/>
      <c r="E207" s="666"/>
      <c r="F207" s="666"/>
      <c r="G207" s="666"/>
    </row>
    <row r="208" spans="1:17" ht="15.75">
      <c r="A208" s="22"/>
      <c r="C208" s="666"/>
      <c r="D208" s="666"/>
      <c r="E208" s="666"/>
      <c r="F208" s="666"/>
      <c r="G208" s="666"/>
    </row>
    <row r="209" spans="1:7" ht="15.75">
      <c r="A209" s="22"/>
      <c r="C209" s="666"/>
      <c r="D209" s="666"/>
      <c r="E209" s="666"/>
      <c r="F209" s="666"/>
      <c r="G209" s="666"/>
    </row>
    <row r="210" spans="1:7" ht="15.75">
      <c r="A210" s="22"/>
      <c r="C210" s="666"/>
      <c r="D210" s="666"/>
      <c r="E210" s="666"/>
      <c r="F210" s="666"/>
      <c r="G210" s="666"/>
    </row>
    <row r="211" spans="1:7" ht="15.75">
      <c r="A211" s="22"/>
      <c r="C211" s="666"/>
      <c r="D211" s="666"/>
      <c r="E211" s="666"/>
      <c r="F211" s="666"/>
      <c r="G211" s="666"/>
    </row>
    <row r="212" spans="1:7" ht="15.75">
      <c r="A212" s="22"/>
      <c r="C212" s="666"/>
      <c r="D212" s="666"/>
      <c r="E212" s="666"/>
      <c r="F212" s="666"/>
      <c r="G212" s="666"/>
    </row>
    <row r="213" spans="1:7" ht="15.75">
      <c r="A213" s="22"/>
      <c r="C213" s="666"/>
      <c r="D213" s="666"/>
      <c r="E213" s="666"/>
      <c r="F213" s="666"/>
      <c r="G213" s="666"/>
    </row>
    <row r="214" spans="1:7" ht="15.75">
      <c r="A214" s="22"/>
      <c r="C214" s="666"/>
      <c r="D214" s="666"/>
      <c r="E214" s="666"/>
      <c r="F214" s="666"/>
      <c r="G214" s="666"/>
    </row>
    <row r="215" spans="1:7" ht="15.75">
      <c r="A215" s="22"/>
      <c r="C215" s="666"/>
      <c r="D215" s="666"/>
      <c r="E215" s="666"/>
      <c r="F215" s="666"/>
      <c r="G215" s="666"/>
    </row>
    <row r="216" spans="1:7" ht="15.75">
      <c r="A216" s="22"/>
      <c r="C216" s="666"/>
      <c r="D216" s="666"/>
      <c r="E216" s="666"/>
      <c r="F216" s="666"/>
      <c r="G216" s="666"/>
    </row>
    <row r="217" spans="1:7" ht="15.75">
      <c r="A217" s="22"/>
      <c r="C217" s="666"/>
      <c r="D217" s="666"/>
      <c r="E217" s="666"/>
      <c r="F217" s="666"/>
      <c r="G217" s="666"/>
    </row>
    <row r="218" spans="1:7" ht="15.75">
      <c r="A218" s="22"/>
      <c r="C218" s="666"/>
      <c r="D218" s="666"/>
      <c r="E218" s="666"/>
      <c r="F218" s="666"/>
      <c r="G218" s="666"/>
    </row>
    <row r="219" spans="1:7" ht="15.75">
      <c r="A219" s="22"/>
      <c r="C219" s="666"/>
      <c r="D219" s="666"/>
      <c r="E219" s="666"/>
      <c r="F219" s="666"/>
      <c r="G219" s="666"/>
    </row>
    <row r="220" spans="1:7" ht="15.75">
      <c r="A220" s="22"/>
      <c r="C220" s="666"/>
      <c r="D220" s="666"/>
      <c r="E220" s="666"/>
      <c r="F220" s="666"/>
      <c r="G220" s="666"/>
    </row>
    <row r="221" spans="1:7" ht="15.75">
      <c r="A221" s="22"/>
      <c r="C221" s="666"/>
      <c r="D221" s="666"/>
      <c r="E221" s="666"/>
      <c r="F221" s="666"/>
      <c r="G221" s="666"/>
    </row>
    <row r="222" spans="1:7" ht="15.75">
      <c r="A222" s="22"/>
      <c r="C222" s="666"/>
      <c r="D222" s="666"/>
      <c r="E222" s="666"/>
      <c r="F222" s="666"/>
      <c r="G222" s="666"/>
    </row>
    <row r="223" spans="1:7" ht="15.75">
      <c r="A223" s="22"/>
      <c r="C223" s="666"/>
      <c r="D223" s="666"/>
      <c r="E223" s="666"/>
      <c r="F223" s="666"/>
      <c r="G223" s="666"/>
    </row>
    <row r="224" spans="1:7" ht="15.75">
      <c r="A224" s="22"/>
      <c r="C224" s="666"/>
      <c r="D224" s="666"/>
      <c r="E224" s="666"/>
      <c r="F224" s="666"/>
      <c r="G224" s="666"/>
    </row>
    <row r="225" spans="1:7" ht="15.75">
      <c r="A225" s="22"/>
      <c r="C225" s="666"/>
      <c r="D225" s="666"/>
      <c r="E225" s="666"/>
      <c r="F225" s="666"/>
      <c r="G225" s="666"/>
    </row>
    <row r="226" spans="1:7" ht="15.75">
      <c r="A226" s="22"/>
      <c r="C226" s="666"/>
      <c r="D226" s="666"/>
      <c r="E226" s="666"/>
      <c r="F226" s="666"/>
      <c r="G226" s="666"/>
    </row>
    <row r="227" spans="1:7" ht="15.75">
      <c r="A227" s="22"/>
      <c r="C227" s="666"/>
      <c r="D227" s="666"/>
      <c r="E227" s="666"/>
      <c r="F227" s="666"/>
      <c r="G227" s="666"/>
    </row>
    <row r="228" spans="1:7" ht="15.75">
      <c r="A228" s="22"/>
      <c r="C228" s="666"/>
      <c r="D228" s="666"/>
      <c r="E228" s="666"/>
      <c r="F228" s="666"/>
      <c r="G228" s="666"/>
    </row>
    <row r="229" spans="1:7" ht="15.75">
      <c r="A229" s="22"/>
      <c r="C229" s="666"/>
      <c r="D229" s="666"/>
      <c r="E229" s="666"/>
      <c r="F229" s="666"/>
      <c r="G229" s="666"/>
    </row>
    <row r="230" spans="1:7" ht="15.75">
      <c r="A230" s="22"/>
      <c r="C230" s="666"/>
      <c r="D230" s="666"/>
      <c r="E230" s="666"/>
      <c r="F230" s="666"/>
      <c r="G230" s="666"/>
    </row>
    <row r="231" spans="1:7" ht="15.75">
      <c r="A231" s="22"/>
      <c r="C231" s="666"/>
      <c r="D231" s="666"/>
      <c r="E231" s="666"/>
      <c r="F231" s="666"/>
      <c r="G231" s="666"/>
    </row>
    <row r="232" spans="1:7" ht="15.75">
      <c r="A232" s="22"/>
      <c r="C232" s="666"/>
      <c r="D232" s="666"/>
      <c r="E232" s="666"/>
      <c r="F232" s="666"/>
      <c r="G232" s="666"/>
    </row>
    <row r="233" spans="1:7" ht="15.75">
      <c r="A233" s="22"/>
      <c r="C233" s="666"/>
      <c r="D233" s="666"/>
      <c r="E233" s="666"/>
      <c r="F233" s="666"/>
      <c r="G233" s="666"/>
    </row>
    <row r="234" spans="1:7" ht="15.75">
      <c r="A234" s="22"/>
      <c r="C234" s="666"/>
      <c r="D234" s="666"/>
      <c r="E234" s="666"/>
      <c r="F234" s="666"/>
      <c r="G234" s="666"/>
    </row>
    <row r="235" spans="1:7" ht="15.75">
      <c r="A235" s="22"/>
      <c r="C235" s="666"/>
      <c r="D235" s="666"/>
      <c r="E235" s="666"/>
      <c r="F235" s="666"/>
      <c r="G235" s="666"/>
    </row>
    <row r="236" spans="1:7" ht="15.75">
      <c r="A236" s="22"/>
      <c r="C236" s="666"/>
      <c r="D236" s="666"/>
      <c r="E236" s="666"/>
      <c r="F236" s="666"/>
      <c r="G236" s="666"/>
    </row>
    <row r="237" spans="1:7" ht="15.75">
      <c r="A237" s="22"/>
      <c r="C237" s="666"/>
      <c r="D237" s="666"/>
      <c r="E237" s="666"/>
      <c r="F237" s="666"/>
      <c r="G237" s="666"/>
    </row>
    <row r="238" spans="1:7" ht="15.75">
      <c r="A238" s="22"/>
      <c r="C238" s="666"/>
      <c r="D238" s="666"/>
      <c r="E238" s="666"/>
      <c r="F238" s="666"/>
      <c r="G238" s="666"/>
    </row>
    <row r="239" spans="1:7" ht="15.75">
      <c r="A239" s="22"/>
      <c r="C239" s="666"/>
      <c r="D239" s="666"/>
      <c r="E239" s="666"/>
      <c r="F239" s="666"/>
      <c r="G239" s="666"/>
    </row>
    <row r="240" spans="1:7" ht="15.75">
      <c r="A240" s="22"/>
      <c r="C240" s="666"/>
      <c r="D240" s="666"/>
      <c r="E240" s="666"/>
      <c r="F240" s="666"/>
      <c r="G240" s="666"/>
    </row>
    <row r="241" spans="1:7" ht="15.75">
      <c r="A241" s="22"/>
      <c r="C241" s="666"/>
      <c r="D241" s="666"/>
      <c r="E241" s="666"/>
      <c r="F241" s="666"/>
      <c r="G241" s="666"/>
    </row>
    <row r="242" spans="1:7" ht="15.75">
      <c r="A242" s="22"/>
      <c r="C242" s="666"/>
      <c r="D242" s="666"/>
      <c r="E242" s="666"/>
      <c r="F242" s="666"/>
      <c r="G242" s="666"/>
    </row>
    <row r="243" spans="1:7" ht="15.75">
      <c r="A243" s="22"/>
      <c r="C243" s="666"/>
      <c r="D243" s="666"/>
      <c r="E243" s="666"/>
      <c r="F243" s="666"/>
      <c r="G243" s="666"/>
    </row>
    <row r="244" spans="1:7" ht="15.75">
      <c r="A244" s="22"/>
      <c r="C244" s="666"/>
      <c r="D244" s="666"/>
      <c r="E244" s="666"/>
      <c r="F244" s="666"/>
      <c r="G244" s="666"/>
    </row>
    <row r="245" spans="1:7" ht="15.75">
      <c r="A245" s="22"/>
      <c r="C245" s="666"/>
      <c r="D245" s="666"/>
      <c r="E245" s="666"/>
      <c r="F245" s="666"/>
      <c r="G245" s="666"/>
    </row>
    <row r="246" spans="1:7" ht="15.75">
      <c r="A246" s="22"/>
      <c r="C246" s="666"/>
      <c r="D246" s="666"/>
      <c r="E246" s="666"/>
      <c r="F246" s="666"/>
      <c r="G246" s="666"/>
    </row>
    <row r="247" spans="1:7" ht="15.75">
      <c r="A247" s="22"/>
      <c r="C247" s="666"/>
      <c r="D247" s="666"/>
      <c r="E247" s="666"/>
      <c r="F247" s="666"/>
      <c r="G247" s="666"/>
    </row>
    <row r="248" spans="1:7" ht="15.75">
      <c r="A248" s="22"/>
      <c r="C248" s="666"/>
      <c r="D248" s="666"/>
      <c r="E248" s="666"/>
      <c r="F248" s="666"/>
      <c r="G248" s="666"/>
    </row>
    <row r="249" spans="1:7" ht="15.75">
      <c r="A249" s="22"/>
      <c r="C249" s="666"/>
      <c r="D249" s="666"/>
      <c r="E249" s="666"/>
      <c r="F249" s="666"/>
      <c r="G249" s="666"/>
    </row>
    <row r="250" spans="1:7" ht="15.75">
      <c r="A250" s="22"/>
      <c r="C250" s="666"/>
      <c r="D250" s="666"/>
      <c r="E250" s="666"/>
      <c r="F250" s="666"/>
      <c r="G250" s="666"/>
    </row>
    <row r="251" spans="1:7" ht="15.75">
      <c r="A251" s="22"/>
      <c r="C251" s="666"/>
      <c r="D251" s="666"/>
      <c r="E251" s="666"/>
      <c r="F251" s="666"/>
      <c r="G251" s="666"/>
    </row>
    <row r="252" spans="1:7" ht="15.75">
      <c r="A252" s="22"/>
      <c r="C252" s="666"/>
      <c r="D252" s="666"/>
      <c r="E252" s="666"/>
      <c r="F252" s="666"/>
      <c r="G252" s="666"/>
    </row>
    <row r="253" spans="1:7" ht="15.75">
      <c r="A253" s="22"/>
      <c r="C253" s="666"/>
      <c r="D253" s="666"/>
      <c r="E253" s="666"/>
      <c r="F253" s="666"/>
      <c r="G253" s="666"/>
    </row>
    <row r="254" spans="1:7" ht="15.75">
      <c r="A254" s="22"/>
      <c r="C254" s="666"/>
      <c r="D254" s="666"/>
      <c r="E254" s="666"/>
      <c r="F254" s="666"/>
      <c r="G254" s="666"/>
    </row>
    <row r="255" spans="1:7" ht="15.75">
      <c r="A255" s="22"/>
      <c r="C255" s="666"/>
      <c r="D255" s="666"/>
      <c r="E255" s="666"/>
      <c r="F255" s="666"/>
      <c r="G255" s="666"/>
    </row>
    <row r="256" spans="1:7" ht="15.75">
      <c r="A256" s="22"/>
      <c r="C256" s="666"/>
      <c r="D256" s="666"/>
      <c r="E256" s="666"/>
      <c r="F256" s="666"/>
      <c r="G256" s="666"/>
    </row>
    <row r="257" spans="1:7" ht="15.75">
      <c r="A257" s="22"/>
      <c r="C257" s="666"/>
      <c r="D257" s="666"/>
      <c r="E257" s="666"/>
      <c r="F257" s="666"/>
      <c r="G257" s="666"/>
    </row>
    <row r="258" spans="1:7" ht="15.75">
      <c r="A258" s="22"/>
      <c r="C258" s="666"/>
      <c r="D258" s="666"/>
      <c r="E258" s="666"/>
      <c r="F258" s="666"/>
      <c r="G258" s="666"/>
    </row>
    <row r="259" spans="1:7" ht="15.75">
      <c r="A259" s="22"/>
      <c r="C259" s="666"/>
      <c r="D259" s="666"/>
      <c r="E259" s="666"/>
      <c r="F259" s="666"/>
      <c r="G259" s="666"/>
    </row>
    <row r="260" spans="1:7" ht="15.75">
      <c r="A260" s="22"/>
      <c r="C260" s="666"/>
      <c r="D260" s="666"/>
      <c r="E260" s="666"/>
      <c r="F260" s="666"/>
      <c r="G260" s="666"/>
    </row>
    <row r="261" spans="1:7" ht="15.75">
      <c r="A261" s="22"/>
      <c r="C261" s="666"/>
      <c r="D261" s="666"/>
      <c r="E261" s="666"/>
      <c r="F261" s="666"/>
      <c r="G261" s="666"/>
    </row>
    <row r="262" spans="1:7" ht="15.75">
      <c r="A262" s="22"/>
      <c r="C262" s="666"/>
      <c r="D262" s="666"/>
      <c r="E262" s="666"/>
      <c r="F262" s="666"/>
      <c r="G262" s="666"/>
    </row>
    <row r="263" spans="1:7" ht="15.75">
      <c r="A263" s="22"/>
      <c r="C263" s="666"/>
      <c r="D263" s="666"/>
      <c r="E263" s="666"/>
      <c r="F263" s="666"/>
      <c r="G263" s="666"/>
    </row>
    <row r="264" spans="1:7" ht="15.75">
      <c r="A264" s="22"/>
      <c r="C264" s="666"/>
      <c r="D264" s="666"/>
      <c r="E264" s="666"/>
      <c r="F264" s="666"/>
      <c r="G264" s="666"/>
    </row>
    <row r="265" spans="1:7" ht="15.75">
      <c r="A265" s="22"/>
      <c r="C265" s="666"/>
      <c r="D265" s="666"/>
      <c r="E265" s="666"/>
      <c r="F265" s="666"/>
      <c r="G265" s="666"/>
    </row>
    <row r="266" spans="1:7" ht="15.75">
      <c r="A266" s="22"/>
      <c r="C266" s="666"/>
      <c r="D266" s="666"/>
      <c r="E266" s="666"/>
      <c r="F266" s="666"/>
      <c r="G266" s="666"/>
    </row>
    <row r="267" spans="1:7" ht="15.75">
      <c r="A267" s="22"/>
      <c r="C267" s="666"/>
      <c r="D267" s="666"/>
      <c r="E267" s="666"/>
      <c r="F267" s="666"/>
      <c r="G267" s="666"/>
    </row>
    <row r="268" spans="1:7" ht="15.75">
      <c r="A268" s="22"/>
      <c r="C268" s="666"/>
      <c r="D268" s="666"/>
      <c r="E268" s="666"/>
      <c r="F268" s="666"/>
      <c r="G268" s="666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A3" sqref="A3:M3"/>
    </sheetView>
  </sheetViews>
  <sheetFormatPr defaultRowHeight="15"/>
  <cols>
    <col min="1" max="1" width="118.42578125" style="23" customWidth="1"/>
    <col min="2" max="2" width="24.42578125" style="506" customWidth="1"/>
    <col min="3" max="3" width="23.7109375" style="506" customWidth="1"/>
    <col min="4" max="4" width="22.28515625" style="506" customWidth="1"/>
    <col min="5" max="5" width="26" style="506" customWidth="1"/>
    <col min="6" max="6" width="23" style="506" customWidth="1"/>
    <col min="7" max="7" width="23.5703125" style="506" customWidth="1"/>
    <col min="8" max="8" width="22.42578125" style="506" customWidth="1"/>
    <col min="9" max="9" width="25" style="506" customWidth="1"/>
    <col min="10" max="10" width="22.28515625" style="506" customWidth="1"/>
    <col min="11" max="11" width="23.7109375" style="506" customWidth="1"/>
    <col min="12" max="12" width="26.28515625" style="506" customWidth="1"/>
    <col min="13" max="13" width="23.85546875" style="506" customWidth="1"/>
    <col min="14" max="14" width="4.5703125" style="165" customWidth="1"/>
    <col min="15" max="256" width="9.140625" style="506"/>
    <col min="257" max="257" width="118.42578125" style="506" customWidth="1"/>
    <col min="258" max="258" width="20.140625" style="506" customWidth="1"/>
    <col min="259" max="259" width="23.7109375" style="506" customWidth="1"/>
    <col min="260" max="260" width="22.28515625" style="506" customWidth="1"/>
    <col min="261" max="261" width="22" style="506" customWidth="1"/>
    <col min="262" max="262" width="20.140625" style="506" customWidth="1"/>
    <col min="263" max="263" width="23.5703125" style="506" customWidth="1"/>
    <col min="264" max="264" width="22.42578125" style="506" customWidth="1"/>
    <col min="265" max="265" width="21.7109375" style="506" customWidth="1"/>
    <col min="266" max="266" width="20.140625" style="506" customWidth="1"/>
    <col min="267" max="267" width="23.7109375" style="506" customWidth="1"/>
    <col min="268" max="268" width="22.28515625" style="506" customWidth="1"/>
    <col min="269" max="269" width="21.7109375" style="506" customWidth="1"/>
    <col min="270" max="270" width="4.5703125" style="506" customWidth="1"/>
    <col min="271" max="512" width="9.140625" style="506"/>
    <col min="513" max="513" width="118.42578125" style="506" customWidth="1"/>
    <col min="514" max="514" width="20.140625" style="506" customWidth="1"/>
    <col min="515" max="515" width="23.7109375" style="506" customWidth="1"/>
    <col min="516" max="516" width="22.28515625" style="506" customWidth="1"/>
    <col min="517" max="517" width="22" style="506" customWidth="1"/>
    <col min="518" max="518" width="20.140625" style="506" customWidth="1"/>
    <col min="519" max="519" width="23.5703125" style="506" customWidth="1"/>
    <col min="520" max="520" width="22.42578125" style="506" customWidth="1"/>
    <col min="521" max="521" width="21.7109375" style="506" customWidth="1"/>
    <col min="522" max="522" width="20.140625" style="506" customWidth="1"/>
    <col min="523" max="523" width="23.7109375" style="506" customWidth="1"/>
    <col min="524" max="524" width="22.28515625" style="506" customWidth="1"/>
    <col min="525" max="525" width="21.7109375" style="506" customWidth="1"/>
    <col min="526" max="526" width="4.5703125" style="506" customWidth="1"/>
    <col min="527" max="768" width="9.140625" style="506"/>
    <col min="769" max="769" width="118.42578125" style="506" customWidth="1"/>
    <col min="770" max="770" width="20.140625" style="506" customWidth="1"/>
    <col min="771" max="771" width="23.7109375" style="506" customWidth="1"/>
    <col min="772" max="772" width="22.28515625" style="506" customWidth="1"/>
    <col min="773" max="773" width="22" style="506" customWidth="1"/>
    <col min="774" max="774" width="20.140625" style="506" customWidth="1"/>
    <col min="775" max="775" width="23.5703125" style="506" customWidth="1"/>
    <col min="776" max="776" width="22.42578125" style="506" customWidth="1"/>
    <col min="777" max="777" width="21.7109375" style="506" customWidth="1"/>
    <col min="778" max="778" width="20.140625" style="506" customWidth="1"/>
    <col min="779" max="779" width="23.7109375" style="506" customWidth="1"/>
    <col min="780" max="780" width="22.28515625" style="506" customWidth="1"/>
    <col min="781" max="781" width="21.7109375" style="506" customWidth="1"/>
    <col min="782" max="782" width="4.5703125" style="506" customWidth="1"/>
    <col min="783" max="1024" width="9.140625" style="506"/>
    <col min="1025" max="1025" width="118.42578125" style="506" customWidth="1"/>
    <col min="1026" max="1026" width="20.140625" style="506" customWidth="1"/>
    <col min="1027" max="1027" width="23.7109375" style="506" customWidth="1"/>
    <col min="1028" max="1028" width="22.28515625" style="506" customWidth="1"/>
    <col min="1029" max="1029" width="22" style="506" customWidth="1"/>
    <col min="1030" max="1030" width="20.140625" style="506" customWidth="1"/>
    <col min="1031" max="1031" width="23.5703125" style="506" customWidth="1"/>
    <col min="1032" max="1032" width="22.42578125" style="506" customWidth="1"/>
    <col min="1033" max="1033" width="21.7109375" style="506" customWidth="1"/>
    <col min="1034" max="1034" width="20.140625" style="506" customWidth="1"/>
    <col min="1035" max="1035" width="23.7109375" style="506" customWidth="1"/>
    <col min="1036" max="1036" width="22.28515625" style="506" customWidth="1"/>
    <col min="1037" max="1037" width="21.7109375" style="506" customWidth="1"/>
    <col min="1038" max="1038" width="4.5703125" style="506" customWidth="1"/>
    <col min="1039" max="1280" width="9.140625" style="506"/>
    <col min="1281" max="1281" width="118.42578125" style="506" customWidth="1"/>
    <col min="1282" max="1282" width="20.140625" style="506" customWidth="1"/>
    <col min="1283" max="1283" width="23.7109375" style="506" customWidth="1"/>
    <col min="1284" max="1284" width="22.28515625" style="506" customWidth="1"/>
    <col min="1285" max="1285" width="22" style="506" customWidth="1"/>
    <col min="1286" max="1286" width="20.140625" style="506" customWidth="1"/>
    <col min="1287" max="1287" width="23.5703125" style="506" customWidth="1"/>
    <col min="1288" max="1288" width="22.42578125" style="506" customWidth="1"/>
    <col min="1289" max="1289" width="21.7109375" style="506" customWidth="1"/>
    <col min="1290" max="1290" width="20.140625" style="506" customWidth="1"/>
    <col min="1291" max="1291" width="23.7109375" style="506" customWidth="1"/>
    <col min="1292" max="1292" width="22.28515625" style="506" customWidth="1"/>
    <col min="1293" max="1293" width="21.7109375" style="506" customWidth="1"/>
    <col min="1294" max="1294" width="4.5703125" style="506" customWidth="1"/>
    <col min="1295" max="1536" width="9.140625" style="506"/>
    <col min="1537" max="1537" width="118.42578125" style="506" customWidth="1"/>
    <col min="1538" max="1538" width="20.140625" style="506" customWidth="1"/>
    <col min="1539" max="1539" width="23.7109375" style="506" customWidth="1"/>
    <col min="1540" max="1540" width="22.28515625" style="506" customWidth="1"/>
    <col min="1541" max="1541" width="22" style="506" customWidth="1"/>
    <col min="1542" max="1542" width="20.140625" style="506" customWidth="1"/>
    <col min="1543" max="1543" width="23.5703125" style="506" customWidth="1"/>
    <col min="1544" max="1544" width="22.42578125" style="506" customWidth="1"/>
    <col min="1545" max="1545" width="21.7109375" style="506" customWidth="1"/>
    <col min="1546" max="1546" width="20.140625" style="506" customWidth="1"/>
    <col min="1547" max="1547" width="23.7109375" style="506" customWidth="1"/>
    <col min="1548" max="1548" width="22.28515625" style="506" customWidth="1"/>
    <col min="1549" max="1549" width="21.7109375" style="506" customWidth="1"/>
    <col min="1550" max="1550" width="4.5703125" style="506" customWidth="1"/>
    <col min="1551" max="1792" width="9.140625" style="506"/>
    <col min="1793" max="1793" width="118.42578125" style="506" customWidth="1"/>
    <col min="1794" max="1794" width="20.140625" style="506" customWidth="1"/>
    <col min="1795" max="1795" width="23.7109375" style="506" customWidth="1"/>
    <col min="1796" max="1796" width="22.28515625" style="506" customWidth="1"/>
    <col min="1797" max="1797" width="22" style="506" customWidth="1"/>
    <col min="1798" max="1798" width="20.140625" style="506" customWidth="1"/>
    <col min="1799" max="1799" width="23.5703125" style="506" customWidth="1"/>
    <col min="1800" max="1800" width="22.42578125" style="506" customWidth="1"/>
    <col min="1801" max="1801" width="21.7109375" style="506" customWidth="1"/>
    <col min="1802" max="1802" width="20.140625" style="506" customWidth="1"/>
    <col min="1803" max="1803" width="23.7109375" style="506" customWidth="1"/>
    <col min="1804" max="1804" width="22.28515625" style="506" customWidth="1"/>
    <col min="1805" max="1805" width="21.7109375" style="506" customWidth="1"/>
    <col min="1806" max="1806" width="4.5703125" style="506" customWidth="1"/>
    <col min="1807" max="2048" width="9.140625" style="506"/>
    <col min="2049" max="2049" width="118.42578125" style="506" customWidth="1"/>
    <col min="2050" max="2050" width="20.140625" style="506" customWidth="1"/>
    <col min="2051" max="2051" width="23.7109375" style="506" customWidth="1"/>
    <col min="2052" max="2052" width="22.28515625" style="506" customWidth="1"/>
    <col min="2053" max="2053" width="22" style="506" customWidth="1"/>
    <col min="2054" max="2054" width="20.140625" style="506" customWidth="1"/>
    <col min="2055" max="2055" width="23.5703125" style="506" customWidth="1"/>
    <col min="2056" max="2056" width="22.42578125" style="506" customWidth="1"/>
    <col min="2057" max="2057" width="21.7109375" style="506" customWidth="1"/>
    <col min="2058" max="2058" width="20.140625" style="506" customWidth="1"/>
    <col min="2059" max="2059" width="23.7109375" style="506" customWidth="1"/>
    <col min="2060" max="2060" width="22.28515625" style="506" customWidth="1"/>
    <col min="2061" max="2061" width="21.7109375" style="506" customWidth="1"/>
    <col min="2062" max="2062" width="4.5703125" style="506" customWidth="1"/>
    <col min="2063" max="2304" width="9.140625" style="506"/>
    <col min="2305" max="2305" width="118.42578125" style="506" customWidth="1"/>
    <col min="2306" max="2306" width="20.140625" style="506" customWidth="1"/>
    <col min="2307" max="2307" width="23.7109375" style="506" customWidth="1"/>
    <col min="2308" max="2308" width="22.28515625" style="506" customWidth="1"/>
    <col min="2309" max="2309" width="22" style="506" customWidth="1"/>
    <col min="2310" max="2310" width="20.140625" style="506" customWidth="1"/>
    <col min="2311" max="2311" width="23.5703125" style="506" customWidth="1"/>
    <col min="2312" max="2312" width="22.42578125" style="506" customWidth="1"/>
    <col min="2313" max="2313" width="21.7109375" style="506" customWidth="1"/>
    <col min="2314" max="2314" width="20.140625" style="506" customWidth="1"/>
    <col min="2315" max="2315" width="23.7109375" style="506" customWidth="1"/>
    <col min="2316" max="2316" width="22.28515625" style="506" customWidth="1"/>
    <col min="2317" max="2317" width="21.7109375" style="506" customWidth="1"/>
    <col min="2318" max="2318" width="4.5703125" style="506" customWidth="1"/>
    <col min="2319" max="2560" width="9.140625" style="506"/>
    <col min="2561" max="2561" width="118.42578125" style="506" customWidth="1"/>
    <col min="2562" max="2562" width="20.140625" style="506" customWidth="1"/>
    <col min="2563" max="2563" width="23.7109375" style="506" customWidth="1"/>
    <col min="2564" max="2564" width="22.28515625" style="506" customWidth="1"/>
    <col min="2565" max="2565" width="22" style="506" customWidth="1"/>
    <col min="2566" max="2566" width="20.140625" style="506" customWidth="1"/>
    <col min="2567" max="2567" width="23.5703125" style="506" customWidth="1"/>
    <col min="2568" max="2568" width="22.42578125" style="506" customWidth="1"/>
    <col min="2569" max="2569" width="21.7109375" style="506" customWidth="1"/>
    <col min="2570" max="2570" width="20.140625" style="506" customWidth="1"/>
    <col min="2571" max="2571" width="23.7109375" style="506" customWidth="1"/>
    <col min="2572" max="2572" width="22.28515625" style="506" customWidth="1"/>
    <col min="2573" max="2573" width="21.7109375" style="506" customWidth="1"/>
    <col min="2574" max="2574" width="4.5703125" style="506" customWidth="1"/>
    <col min="2575" max="2816" width="9.140625" style="506"/>
    <col min="2817" max="2817" width="118.42578125" style="506" customWidth="1"/>
    <col min="2818" max="2818" width="20.140625" style="506" customWidth="1"/>
    <col min="2819" max="2819" width="23.7109375" style="506" customWidth="1"/>
    <col min="2820" max="2820" width="22.28515625" style="506" customWidth="1"/>
    <col min="2821" max="2821" width="22" style="506" customWidth="1"/>
    <col min="2822" max="2822" width="20.140625" style="506" customWidth="1"/>
    <col min="2823" max="2823" width="23.5703125" style="506" customWidth="1"/>
    <col min="2824" max="2824" width="22.42578125" style="506" customWidth="1"/>
    <col min="2825" max="2825" width="21.7109375" style="506" customWidth="1"/>
    <col min="2826" max="2826" width="20.140625" style="506" customWidth="1"/>
    <col min="2827" max="2827" width="23.7109375" style="506" customWidth="1"/>
    <col min="2828" max="2828" width="22.28515625" style="506" customWidth="1"/>
    <col min="2829" max="2829" width="21.7109375" style="506" customWidth="1"/>
    <col min="2830" max="2830" width="4.5703125" style="506" customWidth="1"/>
    <col min="2831" max="3072" width="9.140625" style="506"/>
    <col min="3073" max="3073" width="118.42578125" style="506" customWidth="1"/>
    <col min="3074" max="3074" width="20.140625" style="506" customWidth="1"/>
    <col min="3075" max="3075" width="23.7109375" style="506" customWidth="1"/>
    <col min="3076" max="3076" width="22.28515625" style="506" customWidth="1"/>
    <col min="3077" max="3077" width="22" style="506" customWidth="1"/>
    <col min="3078" max="3078" width="20.140625" style="506" customWidth="1"/>
    <col min="3079" max="3079" width="23.5703125" style="506" customWidth="1"/>
    <col min="3080" max="3080" width="22.42578125" style="506" customWidth="1"/>
    <col min="3081" max="3081" width="21.7109375" style="506" customWidth="1"/>
    <col min="3082" max="3082" width="20.140625" style="506" customWidth="1"/>
    <col min="3083" max="3083" width="23.7109375" style="506" customWidth="1"/>
    <col min="3084" max="3084" width="22.28515625" style="506" customWidth="1"/>
    <col min="3085" max="3085" width="21.7109375" style="506" customWidth="1"/>
    <col min="3086" max="3086" width="4.5703125" style="506" customWidth="1"/>
    <col min="3087" max="3328" width="9.140625" style="506"/>
    <col min="3329" max="3329" width="118.42578125" style="506" customWidth="1"/>
    <col min="3330" max="3330" width="20.140625" style="506" customWidth="1"/>
    <col min="3331" max="3331" width="23.7109375" style="506" customWidth="1"/>
    <col min="3332" max="3332" width="22.28515625" style="506" customWidth="1"/>
    <col min="3333" max="3333" width="22" style="506" customWidth="1"/>
    <col min="3334" max="3334" width="20.140625" style="506" customWidth="1"/>
    <col min="3335" max="3335" width="23.5703125" style="506" customWidth="1"/>
    <col min="3336" max="3336" width="22.42578125" style="506" customWidth="1"/>
    <col min="3337" max="3337" width="21.7109375" style="506" customWidth="1"/>
    <col min="3338" max="3338" width="20.140625" style="506" customWidth="1"/>
    <col min="3339" max="3339" width="23.7109375" style="506" customWidth="1"/>
    <col min="3340" max="3340" width="22.28515625" style="506" customWidth="1"/>
    <col min="3341" max="3341" width="21.7109375" style="506" customWidth="1"/>
    <col min="3342" max="3342" width="4.5703125" style="506" customWidth="1"/>
    <col min="3343" max="3584" width="9.140625" style="506"/>
    <col min="3585" max="3585" width="118.42578125" style="506" customWidth="1"/>
    <col min="3586" max="3586" width="20.140625" style="506" customWidth="1"/>
    <col min="3587" max="3587" width="23.7109375" style="506" customWidth="1"/>
    <col min="3588" max="3588" width="22.28515625" style="506" customWidth="1"/>
    <col min="3589" max="3589" width="22" style="506" customWidth="1"/>
    <col min="3590" max="3590" width="20.140625" style="506" customWidth="1"/>
    <col min="3591" max="3591" width="23.5703125" style="506" customWidth="1"/>
    <col min="3592" max="3592" width="22.42578125" style="506" customWidth="1"/>
    <col min="3593" max="3593" width="21.7109375" style="506" customWidth="1"/>
    <col min="3594" max="3594" width="20.140625" style="506" customWidth="1"/>
    <col min="3595" max="3595" width="23.7109375" style="506" customWidth="1"/>
    <col min="3596" max="3596" width="22.28515625" style="506" customWidth="1"/>
    <col min="3597" max="3597" width="21.7109375" style="506" customWidth="1"/>
    <col min="3598" max="3598" width="4.5703125" style="506" customWidth="1"/>
    <col min="3599" max="3840" width="9.140625" style="506"/>
    <col min="3841" max="3841" width="118.42578125" style="506" customWidth="1"/>
    <col min="3842" max="3842" width="20.140625" style="506" customWidth="1"/>
    <col min="3843" max="3843" width="23.7109375" style="506" customWidth="1"/>
    <col min="3844" max="3844" width="22.28515625" style="506" customWidth="1"/>
    <col min="3845" max="3845" width="22" style="506" customWidth="1"/>
    <col min="3846" max="3846" width="20.140625" style="506" customWidth="1"/>
    <col min="3847" max="3847" width="23.5703125" style="506" customWidth="1"/>
    <col min="3848" max="3848" width="22.42578125" style="506" customWidth="1"/>
    <col min="3849" max="3849" width="21.7109375" style="506" customWidth="1"/>
    <col min="3850" max="3850" width="20.140625" style="506" customWidth="1"/>
    <col min="3851" max="3851" width="23.7109375" style="506" customWidth="1"/>
    <col min="3852" max="3852" width="22.28515625" style="506" customWidth="1"/>
    <col min="3853" max="3853" width="21.7109375" style="506" customWidth="1"/>
    <col min="3854" max="3854" width="4.5703125" style="506" customWidth="1"/>
    <col min="3855" max="4096" width="9.140625" style="506"/>
    <col min="4097" max="4097" width="118.42578125" style="506" customWidth="1"/>
    <col min="4098" max="4098" width="20.140625" style="506" customWidth="1"/>
    <col min="4099" max="4099" width="23.7109375" style="506" customWidth="1"/>
    <col min="4100" max="4100" width="22.28515625" style="506" customWidth="1"/>
    <col min="4101" max="4101" width="22" style="506" customWidth="1"/>
    <col min="4102" max="4102" width="20.140625" style="506" customWidth="1"/>
    <col min="4103" max="4103" width="23.5703125" style="506" customWidth="1"/>
    <col min="4104" max="4104" width="22.42578125" style="506" customWidth="1"/>
    <col min="4105" max="4105" width="21.7109375" style="506" customWidth="1"/>
    <col min="4106" max="4106" width="20.140625" style="506" customWidth="1"/>
    <col min="4107" max="4107" width="23.7109375" style="506" customWidth="1"/>
    <col min="4108" max="4108" width="22.28515625" style="506" customWidth="1"/>
    <col min="4109" max="4109" width="21.7109375" style="506" customWidth="1"/>
    <col min="4110" max="4110" width="4.5703125" style="506" customWidth="1"/>
    <col min="4111" max="4352" width="9.140625" style="506"/>
    <col min="4353" max="4353" width="118.42578125" style="506" customWidth="1"/>
    <col min="4354" max="4354" width="20.140625" style="506" customWidth="1"/>
    <col min="4355" max="4355" width="23.7109375" style="506" customWidth="1"/>
    <col min="4356" max="4356" width="22.28515625" style="506" customWidth="1"/>
    <col min="4357" max="4357" width="22" style="506" customWidth="1"/>
    <col min="4358" max="4358" width="20.140625" style="506" customWidth="1"/>
    <col min="4359" max="4359" width="23.5703125" style="506" customWidth="1"/>
    <col min="4360" max="4360" width="22.42578125" style="506" customWidth="1"/>
    <col min="4361" max="4361" width="21.7109375" style="506" customWidth="1"/>
    <col min="4362" max="4362" width="20.140625" style="506" customWidth="1"/>
    <col min="4363" max="4363" width="23.7109375" style="506" customWidth="1"/>
    <col min="4364" max="4364" width="22.28515625" style="506" customWidth="1"/>
    <col min="4365" max="4365" width="21.7109375" style="506" customWidth="1"/>
    <col min="4366" max="4366" width="4.5703125" style="506" customWidth="1"/>
    <col min="4367" max="4608" width="9.140625" style="506"/>
    <col min="4609" max="4609" width="118.42578125" style="506" customWidth="1"/>
    <col min="4610" max="4610" width="20.140625" style="506" customWidth="1"/>
    <col min="4611" max="4611" width="23.7109375" style="506" customWidth="1"/>
    <col min="4612" max="4612" width="22.28515625" style="506" customWidth="1"/>
    <col min="4613" max="4613" width="22" style="506" customWidth="1"/>
    <col min="4614" max="4614" width="20.140625" style="506" customWidth="1"/>
    <col min="4615" max="4615" width="23.5703125" style="506" customWidth="1"/>
    <col min="4616" max="4616" width="22.42578125" style="506" customWidth="1"/>
    <col min="4617" max="4617" width="21.7109375" style="506" customWidth="1"/>
    <col min="4618" max="4618" width="20.140625" style="506" customWidth="1"/>
    <col min="4619" max="4619" width="23.7109375" style="506" customWidth="1"/>
    <col min="4620" max="4620" width="22.28515625" style="506" customWidth="1"/>
    <col min="4621" max="4621" width="21.7109375" style="506" customWidth="1"/>
    <col min="4622" max="4622" width="4.5703125" style="506" customWidth="1"/>
    <col min="4623" max="4864" width="9.140625" style="506"/>
    <col min="4865" max="4865" width="118.42578125" style="506" customWidth="1"/>
    <col min="4866" max="4866" width="20.140625" style="506" customWidth="1"/>
    <col min="4867" max="4867" width="23.7109375" style="506" customWidth="1"/>
    <col min="4868" max="4868" width="22.28515625" style="506" customWidth="1"/>
    <col min="4869" max="4869" width="22" style="506" customWidth="1"/>
    <col min="4870" max="4870" width="20.140625" style="506" customWidth="1"/>
    <col min="4871" max="4871" width="23.5703125" style="506" customWidth="1"/>
    <col min="4872" max="4872" width="22.42578125" style="506" customWidth="1"/>
    <col min="4873" max="4873" width="21.7109375" style="506" customWidth="1"/>
    <col min="4874" max="4874" width="20.140625" style="506" customWidth="1"/>
    <col min="4875" max="4875" width="23.7109375" style="506" customWidth="1"/>
    <col min="4876" max="4876" width="22.28515625" style="506" customWidth="1"/>
    <col min="4877" max="4877" width="21.7109375" style="506" customWidth="1"/>
    <col min="4878" max="4878" width="4.5703125" style="506" customWidth="1"/>
    <col min="4879" max="5120" width="9.140625" style="506"/>
    <col min="5121" max="5121" width="118.42578125" style="506" customWidth="1"/>
    <col min="5122" max="5122" width="20.140625" style="506" customWidth="1"/>
    <col min="5123" max="5123" width="23.7109375" style="506" customWidth="1"/>
    <col min="5124" max="5124" width="22.28515625" style="506" customWidth="1"/>
    <col min="5125" max="5125" width="22" style="506" customWidth="1"/>
    <col min="5126" max="5126" width="20.140625" style="506" customWidth="1"/>
    <col min="5127" max="5127" width="23.5703125" style="506" customWidth="1"/>
    <col min="5128" max="5128" width="22.42578125" style="506" customWidth="1"/>
    <col min="5129" max="5129" width="21.7109375" style="506" customWidth="1"/>
    <col min="5130" max="5130" width="20.140625" style="506" customWidth="1"/>
    <col min="5131" max="5131" width="23.7109375" style="506" customWidth="1"/>
    <col min="5132" max="5132" width="22.28515625" style="506" customWidth="1"/>
    <col min="5133" max="5133" width="21.7109375" style="506" customWidth="1"/>
    <col min="5134" max="5134" width="4.5703125" style="506" customWidth="1"/>
    <col min="5135" max="5376" width="9.140625" style="506"/>
    <col min="5377" max="5377" width="118.42578125" style="506" customWidth="1"/>
    <col min="5378" max="5378" width="20.140625" style="506" customWidth="1"/>
    <col min="5379" max="5379" width="23.7109375" style="506" customWidth="1"/>
    <col min="5380" max="5380" width="22.28515625" style="506" customWidth="1"/>
    <col min="5381" max="5381" width="22" style="506" customWidth="1"/>
    <col min="5382" max="5382" width="20.140625" style="506" customWidth="1"/>
    <col min="5383" max="5383" width="23.5703125" style="506" customWidth="1"/>
    <col min="5384" max="5384" width="22.42578125" style="506" customWidth="1"/>
    <col min="5385" max="5385" width="21.7109375" style="506" customWidth="1"/>
    <col min="5386" max="5386" width="20.140625" style="506" customWidth="1"/>
    <col min="5387" max="5387" width="23.7109375" style="506" customWidth="1"/>
    <col min="5388" max="5388" width="22.28515625" style="506" customWidth="1"/>
    <col min="5389" max="5389" width="21.7109375" style="506" customWidth="1"/>
    <col min="5390" max="5390" width="4.5703125" style="506" customWidth="1"/>
    <col min="5391" max="5632" width="9.140625" style="506"/>
    <col min="5633" max="5633" width="118.42578125" style="506" customWidth="1"/>
    <col min="5634" max="5634" width="20.140625" style="506" customWidth="1"/>
    <col min="5635" max="5635" width="23.7109375" style="506" customWidth="1"/>
    <col min="5636" max="5636" width="22.28515625" style="506" customWidth="1"/>
    <col min="5637" max="5637" width="22" style="506" customWidth="1"/>
    <col min="5638" max="5638" width="20.140625" style="506" customWidth="1"/>
    <col min="5639" max="5639" width="23.5703125" style="506" customWidth="1"/>
    <col min="5640" max="5640" width="22.42578125" style="506" customWidth="1"/>
    <col min="5641" max="5641" width="21.7109375" style="506" customWidth="1"/>
    <col min="5642" max="5642" width="20.140625" style="506" customWidth="1"/>
    <col min="5643" max="5643" width="23.7109375" style="506" customWidth="1"/>
    <col min="5644" max="5644" width="22.28515625" style="506" customWidth="1"/>
    <col min="5645" max="5645" width="21.7109375" style="506" customWidth="1"/>
    <col min="5646" max="5646" width="4.5703125" style="506" customWidth="1"/>
    <col min="5647" max="5888" width="9.140625" style="506"/>
    <col min="5889" max="5889" width="118.42578125" style="506" customWidth="1"/>
    <col min="5890" max="5890" width="20.140625" style="506" customWidth="1"/>
    <col min="5891" max="5891" width="23.7109375" style="506" customWidth="1"/>
    <col min="5892" max="5892" width="22.28515625" style="506" customWidth="1"/>
    <col min="5893" max="5893" width="22" style="506" customWidth="1"/>
    <col min="5894" max="5894" width="20.140625" style="506" customWidth="1"/>
    <col min="5895" max="5895" width="23.5703125" style="506" customWidth="1"/>
    <col min="5896" max="5896" width="22.42578125" style="506" customWidth="1"/>
    <col min="5897" max="5897" width="21.7109375" style="506" customWidth="1"/>
    <col min="5898" max="5898" width="20.140625" style="506" customWidth="1"/>
    <col min="5899" max="5899" width="23.7109375" style="506" customWidth="1"/>
    <col min="5900" max="5900" width="22.28515625" style="506" customWidth="1"/>
    <col min="5901" max="5901" width="21.7109375" style="506" customWidth="1"/>
    <col min="5902" max="5902" width="4.5703125" style="506" customWidth="1"/>
    <col min="5903" max="6144" width="9.140625" style="506"/>
    <col min="6145" max="6145" width="118.42578125" style="506" customWidth="1"/>
    <col min="6146" max="6146" width="20.140625" style="506" customWidth="1"/>
    <col min="6147" max="6147" width="23.7109375" style="506" customWidth="1"/>
    <col min="6148" max="6148" width="22.28515625" style="506" customWidth="1"/>
    <col min="6149" max="6149" width="22" style="506" customWidth="1"/>
    <col min="6150" max="6150" width="20.140625" style="506" customWidth="1"/>
    <col min="6151" max="6151" width="23.5703125" style="506" customWidth="1"/>
    <col min="6152" max="6152" width="22.42578125" style="506" customWidth="1"/>
    <col min="6153" max="6153" width="21.7109375" style="506" customWidth="1"/>
    <col min="6154" max="6154" width="20.140625" style="506" customWidth="1"/>
    <col min="6155" max="6155" width="23.7109375" style="506" customWidth="1"/>
    <col min="6156" max="6156" width="22.28515625" style="506" customWidth="1"/>
    <col min="6157" max="6157" width="21.7109375" style="506" customWidth="1"/>
    <col min="6158" max="6158" width="4.5703125" style="506" customWidth="1"/>
    <col min="6159" max="6400" width="9.140625" style="506"/>
    <col min="6401" max="6401" width="118.42578125" style="506" customWidth="1"/>
    <col min="6402" max="6402" width="20.140625" style="506" customWidth="1"/>
    <col min="6403" max="6403" width="23.7109375" style="506" customWidth="1"/>
    <col min="6404" max="6404" width="22.28515625" style="506" customWidth="1"/>
    <col min="6405" max="6405" width="22" style="506" customWidth="1"/>
    <col min="6406" max="6406" width="20.140625" style="506" customWidth="1"/>
    <col min="6407" max="6407" width="23.5703125" style="506" customWidth="1"/>
    <col min="6408" max="6408" width="22.42578125" style="506" customWidth="1"/>
    <col min="6409" max="6409" width="21.7109375" style="506" customWidth="1"/>
    <col min="6410" max="6410" width="20.140625" style="506" customWidth="1"/>
    <col min="6411" max="6411" width="23.7109375" style="506" customWidth="1"/>
    <col min="6412" max="6412" width="22.28515625" style="506" customWidth="1"/>
    <col min="6413" max="6413" width="21.7109375" style="506" customWidth="1"/>
    <col min="6414" max="6414" width="4.5703125" style="506" customWidth="1"/>
    <col min="6415" max="6656" width="9.140625" style="506"/>
    <col min="6657" max="6657" width="118.42578125" style="506" customWidth="1"/>
    <col min="6658" max="6658" width="20.140625" style="506" customWidth="1"/>
    <col min="6659" max="6659" width="23.7109375" style="506" customWidth="1"/>
    <col min="6660" max="6660" width="22.28515625" style="506" customWidth="1"/>
    <col min="6661" max="6661" width="22" style="506" customWidth="1"/>
    <col min="6662" max="6662" width="20.140625" style="506" customWidth="1"/>
    <col min="6663" max="6663" width="23.5703125" style="506" customWidth="1"/>
    <col min="6664" max="6664" width="22.42578125" style="506" customWidth="1"/>
    <col min="6665" max="6665" width="21.7109375" style="506" customWidth="1"/>
    <col min="6666" max="6666" width="20.140625" style="506" customWidth="1"/>
    <col min="6667" max="6667" width="23.7109375" style="506" customWidth="1"/>
    <col min="6668" max="6668" width="22.28515625" style="506" customWidth="1"/>
    <col min="6669" max="6669" width="21.7109375" style="506" customWidth="1"/>
    <col min="6670" max="6670" width="4.5703125" style="506" customWidth="1"/>
    <col min="6671" max="6912" width="9.140625" style="506"/>
    <col min="6913" max="6913" width="118.42578125" style="506" customWidth="1"/>
    <col min="6914" max="6914" width="20.140625" style="506" customWidth="1"/>
    <col min="6915" max="6915" width="23.7109375" style="506" customWidth="1"/>
    <col min="6916" max="6916" width="22.28515625" style="506" customWidth="1"/>
    <col min="6917" max="6917" width="22" style="506" customWidth="1"/>
    <col min="6918" max="6918" width="20.140625" style="506" customWidth="1"/>
    <col min="6919" max="6919" width="23.5703125" style="506" customWidth="1"/>
    <col min="6920" max="6920" width="22.42578125" style="506" customWidth="1"/>
    <col min="6921" max="6921" width="21.7109375" style="506" customWidth="1"/>
    <col min="6922" max="6922" width="20.140625" style="506" customWidth="1"/>
    <col min="6923" max="6923" width="23.7109375" style="506" customWidth="1"/>
    <col min="6924" max="6924" width="22.28515625" style="506" customWidth="1"/>
    <col min="6925" max="6925" width="21.7109375" style="506" customWidth="1"/>
    <col min="6926" max="6926" width="4.5703125" style="506" customWidth="1"/>
    <col min="6927" max="7168" width="9.140625" style="506"/>
    <col min="7169" max="7169" width="118.42578125" style="506" customWidth="1"/>
    <col min="7170" max="7170" width="20.140625" style="506" customWidth="1"/>
    <col min="7171" max="7171" width="23.7109375" style="506" customWidth="1"/>
    <col min="7172" max="7172" width="22.28515625" style="506" customWidth="1"/>
    <col min="7173" max="7173" width="22" style="506" customWidth="1"/>
    <col min="7174" max="7174" width="20.140625" style="506" customWidth="1"/>
    <col min="7175" max="7175" width="23.5703125" style="506" customWidth="1"/>
    <col min="7176" max="7176" width="22.42578125" style="506" customWidth="1"/>
    <col min="7177" max="7177" width="21.7109375" style="506" customWidth="1"/>
    <col min="7178" max="7178" width="20.140625" style="506" customWidth="1"/>
    <col min="7179" max="7179" width="23.7109375" style="506" customWidth="1"/>
    <col min="7180" max="7180" width="22.28515625" style="506" customWidth="1"/>
    <col min="7181" max="7181" width="21.7109375" style="506" customWidth="1"/>
    <col min="7182" max="7182" width="4.5703125" style="506" customWidth="1"/>
    <col min="7183" max="7424" width="9.140625" style="506"/>
    <col min="7425" max="7425" width="118.42578125" style="506" customWidth="1"/>
    <col min="7426" max="7426" width="20.140625" style="506" customWidth="1"/>
    <col min="7427" max="7427" width="23.7109375" style="506" customWidth="1"/>
    <col min="7428" max="7428" width="22.28515625" style="506" customWidth="1"/>
    <col min="7429" max="7429" width="22" style="506" customWidth="1"/>
    <col min="7430" max="7430" width="20.140625" style="506" customWidth="1"/>
    <col min="7431" max="7431" width="23.5703125" style="506" customWidth="1"/>
    <col min="7432" max="7432" width="22.42578125" style="506" customWidth="1"/>
    <col min="7433" max="7433" width="21.7109375" style="506" customWidth="1"/>
    <col min="7434" max="7434" width="20.140625" style="506" customWidth="1"/>
    <col min="7435" max="7435" width="23.7109375" style="506" customWidth="1"/>
    <col min="7436" max="7436" width="22.28515625" style="506" customWidth="1"/>
    <col min="7437" max="7437" width="21.7109375" style="506" customWidth="1"/>
    <col min="7438" max="7438" width="4.5703125" style="506" customWidth="1"/>
    <col min="7439" max="7680" width="9.140625" style="506"/>
    <col min="7681" max="7681" width="118.42578125" style="506" customWidth="1"/>
    <col min="7682" max="7682" width="20.140625" style="506" customWidth="1"/>
    <col min="7683" max="7683" width="23.7109375" style="506" customWidth="1"/>
    <col min="7684" max="7684" width="22.28515625" style="506" customWidth="1"/>
    <col min="7685" max="7685" width="22" style="506" customWidth="1"/>
    <col min="7686" max="7686" width="20.140625" style="506" customWidth="1"/>
    <col min="7687" max="7687" width="23.5703125" style="506" customWidth="1"/>
    <col min="7688" max="7688" width="22.42578125" style="506" customWidth="1"/>
    <col min="7689" max="7689" width="21.7109375" style="506" customWidth="1"/>
    <col min="7690" max="7690" width="20.140625" style="506" customWidth="1"/>
    <col min="7691" max="7691" width="23.7109375" style="506" customWidth="1"/>
    <col min="7692" max="7692" width="22.28515625" style="506" customWidth="1"/>
    <col min="7693" max="7693" width="21.7109375" style="506" customWidth="1"/>
    <col min="7694" max="7694" width="4.5703125" style="506" customWidth="1"/>
    <col min="7695" max="7936" width="9.140625" style="506"/>
    <col min="7937" max="7937" width="118.42578125" style="506" customWidth="1"/>
    <col min="7938" max="7938" width="20.140625" style="506" customWidth="1"/>
    <col min="7939" max="7939" width="23.7109375" style="506" customWidth="1"/>
    <col min="7940" max="7940" width="22.28515625" style="506" customWidth="1"/>
    <col min="7941" max="7941" width="22" style="506" customWidth="1"/>
    <col min="7942" max="7942" width="20.140625" style="506" customWidth="1"/>
    <col min="7943" max="7943" width="23.5703125" style="506" customWidth="1"/>
    <col min="7944" max="7944" width="22.42578125" style="506" customWidth="1"/>
    <col min="7945" max="7945" width="21.7109375" style="506" customWidth="1"/>
    <col min="7946" max="7946" width="20.140625" style="506" customWidth="1"/>
    <col min="7947" max="7947" width="23.7109375" style="506" customWidth="1"/>
    <col min="7948" max="7948" width="22.28515625" style="506" customWidth="1"/>
    <col min="7949" max="7949" width="21.7109375" style="506" customWidth="1"/>
    <col min="7950" max="7950" width="4.5703125" style="506" customWidth="1"/>
    <col min="7951" max="8192" width="9.140625" style="506"/>
    <col min="8193" max="8193" width="118.42578125" style="506" customWidth="1"/>
    <col min="8194" max="8194" width="20.140625" style="506" customWidth="1"/>
    <col min="8195" max="8195" width="23.7109375" style="506" customWidth="1"/>
    <col min="8196" max="8196" width="22.28515625" style="506" customWidth="1"/>
    <col min="8197" max="8197" width="22" style="506" customWidth="1"/>
    <col min="8198" max="8198" width="20.140625" style="506" customWidth="1"/>
    <col min="8199" max="8199" width="23.5703125" style="506" customWidth="1"/>
    <col min="8200" max="8200" width="22.42578125" style="506" customWidth="1"/>
    <col min="8201" max="8201" width="21.7109375" style="506" customWidth="1"/>
    <col min="8202" max="8202" width="20.140625" style="506" customWidth="1"/>
    <col min="8203" max="8203" width="23.7109375" style="506" customWidth="1"/>
    <col min="8204" max="8204" width="22.28515625" style="506" customWidth="1"/>
    <col min="8205" max="8205" width="21.7109375" style="506" customWidth="1"/>
    <col min="8206" max="8206" width="4.5703125" style="506" customWidth="1"/>
    <col min="8207" max="8448" width="9.140625" style="506"/>
    <col min="8449" max="8449" width="118.42578125" style="506" customWidth="1"/>
    <col min="8450" max="8450" width="20.140625" style="506" customWidth="1"/>
    <col min="8451" max="8451" width="23.7109375" style="506" customWidth="1"/>
    <col min="8452" max="8452" width="22.28515625" style="506" customWidth="1"/>
    <col min="8453" max="8453" width="22" style="506" customWidth="1"/>
    <col min="8454" max="8454" width="20.140625" style="506" customWidth="1"/>
    <col min="8455" max="8455" width="23.5703125" style="506" customWidth="1"/>
    <col min="8456" max="8456" width="22.42578125" style="506" customWidth="1"/>
    <col min="8457" max="8457" width="21.7109375" style="506" customWidth="1"/>
    <col min="8458" max="8458" width="20.140625" style="506" customWidth="1"/>
    <col min="8459" max="8459" width="23.7109375" style="506" customWidth="1"/>
    <col min="8460" max="8460" width="22.28515625" style="506" customWidth="1"/>
    <col min="8461" max="8461" width="21.7109375" style="506" customWidth="1"/>
    <col min="8462" max="8462" width="4.5703125" style="506" customWidth="1"/>
    <col min="8463" max="8704" width="9.140625" style="506"/>
    <col min="8705" max="8705" width="118.42578125" style="506" customWidth="1"/>
    <col min="8706" max="8706" width="20.140625" style="506" customWidth="1"/>
    <col min="8707" max="8707" width="23.7109375" style="506" customWidth="1"/>
    <col min="8708" max="8708" width="22.28515625" style="506" customWidth="1"/>
    <col min="8709" max="8709" width="22" style="506" customWidth="1"/>
    <col min="8710" max="8710" width="20.140625" style="506" customWidth="1"/>
    <col min="8711" max="8711" width="23.5703125" style="506" customWidth="1"/>
    <col min="8712" max="8712" width="22.42578125" style="506" customWidth="1"/>
    <col min="8713" max="8713" width="21.7109375" style="506" customWidth="1"/>
    <col min="8714" max="8714" width="20.140625" style="506" customWidth="1"/>
    <col min="8715" max="8715" width="23.7109375" style="506" customWidth="1"/>
    <col min="8716" max="8716" width="22.28515625" style="506" customWidth="1"/>
    <col min="8717" max="8717" width="21.7109375" style="506" customWidth="1"/>
    <col min="8718" max="8718" width="4.5703125" style="506" customWidth="1"/>
    <col min="8719" max="8960" width="9.140625" style="506"/>
    <col min="8961" max="8961" width="118.42578125" style="506" customWidth="1"/>
    <col min="8962" max="8962" width="20.140625" style="506" customWidth="1"/>
    <col min="8963" max="8963" width="23.7109375" style="506" customWidth="1"/>
    <col min="8964" max="8964" width="22.28515625" style="506" customWidth="1"/>
    <col min="8965" max="8965" width="22" style="506" customWidth="1"/>
    <col min="8966" max="8966" width="20.140625" style="506" customWidth="1"/>
    <col min="8967" max="8967" width="23.5703125" style="506" customWidth="1"/>
    <col min="8968" max="8968" width="22.42578125" style="506" customWidth="1"/>
    <col min="8969" max="8969" width="21.7109375" style="506" customWidth="1"/>
    <col min="8970" max="8970" width="20.140625" style="506" customWidth="1"/>
    <col min="8971" max="8971" width="23.7109375" style="506" customWidth="1"/>
    <col min="8972" max="8972" width="22.28515625" style="506" customWidth="1"/>
    <col min="8973" max="8973" width="21.7109375" style="506" customWidth="1"/>
    <col min="8974" max="8974" width="4.5703125" style="506" customWidth="1"/>
    <col min="8975" max="9216" width="9.140625" style="506"/>
    <col min="9217" max="9217" width="118.42578125" style="506" customWidth="1"/>
    <col min="9218" max="9218" width="20.140625" style="506" customWidth="1"/>
    <col min="9219" max="9219" width="23.7109375" style="506" customWidth="1"/>
    <col min="9220" max="9220" width="22.28515625" style="506" customWidth="1"/>
    <col min="9221" max="9221" width="22" style="506" customWidth="1"/>
    <col min="9222" max="9222" width="20.140625" style="506" customWidth="1"/>
    <col min="9223" max="9223" width="23.5703125" style="506" customWidth="1"/>
    <col min="9224" max="9224" width="22.42578125" style="506" customWidth="1"/>
    <col min="9225" max="9225" width="21.7109375" style="506" customWidth="1"/>
    <col min="9226" max="9226" width="20.140625" style="506" customWidth="1"/>
    <col min="9227" max="9227" width="23.7109375" style="506" customWidth="1"/>
    <col min="9228" max="9228" width="22.28515625" style="506" customWidth="1"/>
    <col min="9229" max="9229" width="21.7109375" style="506" customWidth="1"/>
    <col min="9230" max="9230" width="4.5703125" style="506" customWidth="1"/>
    <col min="9231" max="9472" width="9.140625" style="506"/>
    <col min="9473" max="9473" width="118.42578125" style="506" customWidth="1"/>
    <col min="9474" max="9474" width="20.140625" style="506" customWidth="1"/>
    <col min="9475" max="9475" width="23.7109375" style="506" customWidth="1"/>
    <col min="9476" max="9476" width="22.28515625" style="506" customWidth="1"/>
    <col min="9477" max="9477" width="22" style="506" customWidth="1"/>
    <col min="9478" max="9478" width="20.140625" style="506" customWidth="1"/>
    <col min="9479" max="9479" width="23.5703125" style="506" customWidth="1"/>
    <col min="9480" max="9480" width="22.42578125" style="506" customWidth="1"/>
    <col min="9481" max="9481" width="21.7109375" style="506" customWidth="1"/>
    <col min="9482" max="9482" width="20.140625" style="506" customWidth="1"/>
    <col min="9483" max="9483" width="23.7109375" style="506" customWidth="1"/>
    <col min="9484" max="9484" width="22.28515625" style="506" customWidth="1"/>
    <col min="9485" max="9485" width="21.7109375" style="506" customWidth="1"/>
    <col min="9486" max="9486" width="4.5703125" style="506" customWidth="1"/>
    <col min="9487" max="9728" width="9.140625" style="506"/>
    <col min="9729" max="9729" width="118.42578125" style="506" customWidth="1"/>
    <col min="9730" max="9730" width="20.140625" style="506" customWidth="1"/>
    <col min="9731" max="9731" width="23.7109375" style="506" customWidth="1"/>
    <col min="9732" max="9732" width="22.28515625" style="506" customWidth="1"/>
    <col min="9733" max="9733" width="22" style="506" customWidth="1"/>
    <col min="9734" max="9734" width="20.140625" style="506" customWidth="1"/>
    <col min="9735" max="9735" width="23.5703125" style="506" customWidth="1"/>
    <col min="9736" max="9736" width="22.42578125" style="506" customWidth="1"/>
    <col min="9737" max="9737" width="21.7109375" style="506" customWidth="1"/>
    <col min="9738" max="9738" width="20.140625" style="506" customWidth="1"/>
    <col min="9739" max="9739" width="23.7109375" style="506" customWidth="1"/>
    <col min="9740" max="9740" width="22.28515625" style="506" customWidth="1"/>
    <col min="9741" max="9741" width="21.7109375" style="506" customWidth="1"/>
    <col min="9742" max="9742" width="4.5703125" style="506" customWidth="1"/>
    <col min="9743" max="9984" width="9.140625" style="506"/>
    <col min="9985" max="9985" width="118.42578125" style="506" customWidth="1"/>
    <col min="9986" max="9986" width="20.140625" style="506" customWidth="1"/>
    <col min="9987" max="9987" width="23.7109375" style="506" customWidth="1"/>
    <col min="9988" max="9988" width="22.28515625" style="506" customWidth="1"/>
    <col min="9989" max="9989" width="22" style="506" customWidth="1"/>
    <col min="9990" max="9990" width="20.140625" style="506" customWidth="1"/>
    <col min="9991" max="9991" width="23.5703125" style="506" customWidth="1"/>
    <col min="9992" max="9992" width="22.42578125" style="506" customWidth="1"/>
    <col min="9993" max="9993" width="21.7109375" style="506" customWidth="1"/>
    <col min="9994" max="9994" width="20.140625" style="506" customWidth="1"/>
    <col min="9995" max="9995" width="23.7109375" style="506" customWidth="1"/>
    <col min="9996" max="9996" width="22.28515625" style="506" customWidth="1"/>
    <col min="9997" max="9997" width="21.7109375" style="506" customWidth="1"/>
    <col min="9998" max="9998" width="4.5703125" style="506" customWidth="1"/>
    <col min="9999" max="10240" width="9.140625" style="506"/>
    <col min="10241" max="10241" width="118.42578125" style="506" customWidth="1"/>
    <col min="10242" max="10242" width="20.140625" style="506" customWidth="1"/>
    <col min="10243" max="10243" width="23.7109375" style="506" customWidth="1"/>
    <col min="10244" max="10244" width="22.28515625" style="506" customWidth="1"/>
    <col min="10245" max="10245" width="22" style="506" customWidth="1"/>
    <col min="10246" max="10246" width="20.140625" style="506" customWidth="1"/>
    <col min="10247" max="10247" width="23.5703125" style="506" customWidth="1"/>
    <col min="10248" max="10248" width="22.42578125" style="506" customWidth="1"/>
    <col min="10249" max="10249" width="21.7109375" style="506" customWidth="1"/>
    <col min="10250" max="10250" width="20.140625" style="506" customWidth="1"/>
    <col min="10251" max="10251" width="23.7109375" style="506" customWidth="1"/>
    <col min="10252" max="10252" width="22.28515625" style="506" customWidth="1"/>
    <col min="10253" max="10253" width="21.7109375" style="506" customWidth="1"/>
    <col min="10254" max="10254" width="4.5703125" style="506" customWidth="1"/>
    <col min="10255" max="10496" width="9.140625" style="506"/>
    <col min="10497" max="10497" width="118.42578125" style="506" customWidth="1"/>
    <col min="10498" max="10498" width="20.140625" style="506" customWidth="1"/>
    <col min="10499" max="10499" width="23.7109375" style="506" customWidth="1"/>
    <col min="10500" max="10500" width="22.28515625" style="506" customWidth="1"/>
    <col min="10501" max="10501" width="22" style="506" customWidth="1"/>
    <col min="10502" max="10502" width="20.140625" style="506" customWidth="1"/>
    <col min="10503" max="10503" width="23.5703125" style="506" customWidth="1"/>
    <col min="10504" max="10504" width="22.42578125" style="506" customWidth="1"/>
    <col min="10505" max="10505" width="21.7109375" style="506" customWidth="1"/>
    <col min="10506" max="10506" width="20.140625" style="506" customWidth="1"/>
    <col min="10507" max="10507" width="23.7109375" style="506" customWidth="1"/>
    <col min="10508" max="10508" width="22.28515625" style="506" customWidth="1"/>
    <col min="10509" max="10509" width="21.7109375" style="506" customWidth="1"/>
    <col min="10510" max="10510" width="4.5703125" style="506" customWidth="1"/>
    <col min="10511" max="10752" width="9.140625" style="506"/>
    <col min="10753" max="10753" width="118.42578125" style="506" customWidth="1"/>
    <col min="10754" max="10754" width="20.140625" style="506" customWidth="1"/>
    <col min="10755" max="10755" width="23.7109375" style="506" customWidth="1"/>
    <col min="10756" max="10756" width="22.28515625" style="506" customWidth="1"/>
    <col min="10757" max="10757" width="22" style="506" customWidth="1"/>
    <col min="10758" max="10758" width="20.140625" style="506" customWidth="1"/>
    <col min="10759" max="10759" width="23.5703125" style="506" customWidth="1"/>
    <col min="10760" max="10760" width="22.42578125" style="506" customWidth="1"/>
    <col min="10761" max="10761" width="21.7109375" style="506" customWidth="1"/>
    <col min="10762" max="10762" width="20.140625" style="506" customWidth="1"/>
    <col min="10763" max="10763" width="23.7109375" style="506" customWidth="1"/>
    <col min="10764" max="10764" width="22.28515625" style="506" customWidth="1"/>
    <col min="10765" max="10765" width="21.7109375" style="506" customWidth="1"/>
    <col min="10766" max="10766" width="4.5703125" style="506" customWidth="1"/>
    <col min="10767" max="11008" width="9.140625" style="506"/>
    <col min="11009" max="11009" width="118.42578125" style="506" customWidth="1"/>
    <col min="11010" max="11010" width="20.140625" style="506" customWidth="1"/>
    <col min="11011" max="11011" width="23.7109375" style="506" customWidth="1"/>
    <col min="11012" max="11012" width="22.28515625" style="506" customWidth="1"/>
    <col min="11013" max="11013" width="22" style="506" customWidth="1"/>
    <col min="11014" max="11014" width="20.140625" style="506" customWidth="1"/>
    <col min="11015" max="11015" width="23.5703125" style="506" customWidth="1"/>
    <col min="11016" max="11016" width="22.42578125" style="506" customWidth="1"/>
    <col min="11017" max="11017" width="21.7109375" style="506" customWidth="1"/>
    <col min="11018" max="11018" width="20.140625" style="506" customWidth="1"/>
    <col min="11019" max="11019" width="23.7109375" style="506" customWidth="1"/>
    <col min="11020" max="11020" width="22.28515625" style="506" customWidth="1"/>
    <col min="11021" max="11021" width="21.7109375" style="506" customWidth="1"/>
    <col min="11022" max="11022" width="4.5703125" style="506" customWidth="1"/>
    <col min="11023" max="11264" width="9.140625" style="506"/>
    <col min="11265" max="11265" width="118.42578125" style="506" customWidth="1"/>
    <col min="11266" max="11266" width="20.140625" style="506" customWidth="1"/>
    <col min="11267" max="11267" width="23.7109375" style="506" customWidth="1"/>
    <col min="11268" max="11268" width="22.28515625" style="506" customWidth="1"/>
    <col min="11269" max="11269" width="22" style="506" customWidth="1"/>
    <col min="11270" max="11270" width="20.140625" style="506" customWidth="1"/>
    <col min="11271" max="11271" width="23.5703125" style="506" customWidth="1"/>
    <col min="11272" max="11272" width="22.42578125" style="506" customWidth="1"/>
    <col min="11273" max="11273" width="21.7109375" style="506" customWidth="1"/>
    <col min="11274" max="11274" width="20.140625" style="506" customWidth="1"/>
    <col min="11275" max="11275" width="23.7109375" style="506" customWidth="1"/>
    <col min="11276" max="11276" width="22.28515625" style="506" customWidth="1"/>
    <col min="11277" max="11277" width="21.7109375" style="506" customWidth="1"/>
    <col min="11278" max="11278" width="4.5703125" style="506" customWidth="1"/>
    <col min="11279" max="11520" width="9.140625" style="506"/>
    <col min="11521" max="11521" width="118.42578125" style="506" customWidth="1"/>
    <col min="11522" max="11522" width="20.140625" style="506" customWidth="1"/>
    <col min="11523" max="11523" width="23.7109375" style="506" customWidth="1"/>
    <col min="11524" max="11524" width="22.28515625" style="506" customWidth="1"/>
    <col min="11525" max="11525" width="22" style="506" customWidth="1"/>
    <col min="11526" max="11526" width="20.140625" style="506" customWidth="1"/>
    <col min="11527" max="11527" width="23.5703125" style="506" customWidth="1"/>
    <col min="11528" max="11528" width="22.42578125" style="506" customWidth="1"/>
    <col min="11529" max="11529" width="21.7109375" style="506" customWidth="1"/>
    <col min="11530" max="11530" width="20.140625" style="506" customWidth="1"/>
    <col min="11531" max="11531" width="23.7109375" style="506" customWidth="1"/>
    <col min="11532" max="11532" width="22.28515625" style="506" customWidth="1"/>
    <col min="11533" max="11533" width="21.7109375" style="506" customWidth="1"/>
    <col min="11534" max="11534" width="4.5703125" style="506" customWidth="1"/>
    <col min="11535" max="11776" width="9.140625" style="506"/>
    <col min="11777" max="11777" width="118.42578125" style="506" customWidth="1"/>
    <col min="11778" max="11778" width="20.140625" style="506" customWidth="1"/>
    <col min="11779" max="11779" width="23.7109375" style="506" customWidth="1"/>
    <col min="11780" max="11780" width="22.28515625" style="506" customWidth="1"/>
    <col min="11781" max="11781" width="22" style="506" customWidth="1"/>
    <col min="11782" max="11782" width="20.140625" style="506" customWidth="1"/>
    <col min="11783" max="11783" width="23.5703125" style="506" customWidth="1"/>
    <col min="11784" max="11784" width="22.42578125" style="506" customWidth="1"/>
    <col min="11785" max="11785" width="21.7109375" style="506" customWidth="1"/>
    <col min="11786" max="11786" width="20.140625" style="506" customWidth="1"/>
    <col min="11787" max="11787" width="23.7109375" style="506" customWidth="1"/>
    <col min="11788" max="11788" width="22.28515625" style="506" customWidth="1"/>
    <col min="11789" max="11789" width="21.7109375" style="506" customWidth="1"/>
    <col min="11790" max="11790" width="4.5703125" style="506" customWidth="1"/>
    <col min="11791" max="12032" width="9.140625" style="506"/>
    <col min="12033" max="12033" width="118.42578125" style="506" customWidth="1"/>
    <col min="12034" max="12034" width="20.140625" style="506" customWidth="1"/>
    <col min="12035" max="12035" width="23.7109375" style="506" customWidth="1"/>
    <col min="12036" max="12036" width="22.28515625" style="506" customWidth="1"/>
    <col min="12037" max="12037" width="22" style="506" customWidth="1"/>
    <col min="12038" max="12038" width="20.140625" style="506" customWidth="1"/>
    <col min="12039" max="12039" width="23.5703125" style="506" customWidth="1"/>
    <col min="12040" max="12040" width="22.42578125" style="506" customWidth="1"/>
    <col min="12041" max="12041" width="21.7109375" style="506" customWidth="1"/>
    <col min="12042" max="12042" width="20.140625" style="506" customWidth="1"/>
    <col min="12043" max="12043" width="23.7109375" style="506" customWidth="1"/>
    <col min="12044" max="12044" width="22.28515625" style="506" customWidth="1"/>
    <col min="12045" max="12045" width="21.7109375" style="506" customWidth="1"/>
    <col min="12046" max="12046" width="4.5703125" style="506" customWidth="1"/>
    <col min="12047" max="12288" width="9.140625" style="506"/>
    <col min="12289" max="12289" width="118.42578125" style="506" customWidth="1"/>
    <col min="12290" max="12290" width="20.140625" style="506" customWidth="1"/>
    <col min="12291" max="12291" width="23.7109375" style="506" customWidth="1"/>
    <col min="12292" max="12292" width="22.28515625" style="506" customWidth="1"/>
    <col min="12293" max="12293" width="22" style="506" customWidth="1"/>
    <col min="12294" max="12294" width="20.140625" style="506" customWidth="1"/>
    <col min="12295" max="12295" width="23.5703125" style="506" customWidth="1"/>
    <col min="12296" max="12296" width="22.42578125" style="506" customWidth="1"/>
    <col min="12297" max="12297" width="21.7109375" style="506" customWidth="1"/>
    <col min="12298" max="12298" width="20.140625" style="506" customWidth="1"/>
    <col min="12299" max="12299" width="23.7109375" style="506" customWidth="1"/>
    <col min="12300" max="12300" width="22.28515625" style="506" customWidth="1"/>
    <col min="12301" max="12301" width="21.7109375" style="506" customWidth="1"/>
    <col min="12302" max="12302" width="4.5703125" style="506" customWidth="1"/>
    <col min="12303" max="12544" width="9.140625" style="506"/>
    <col min="12545" max="12545" width="118.42578125" style="506" customWidth="1"/>
    <col min="12546" max="12546" width="20.140625" style="506" customWidth="1"/>
    <col min="12547" max="12547" width="23.7109375" style="506" customWidth="1"/>
    <col min="12548" max="12548" width="22.28515625" style="506" customWidth="1"/>
    <col min="12549" max="12549" width="22" style="506" customWidth="1"/>
    <col min="12550" max="12550" width="20.140625" style="506" customWidth="1"/>
    <col min="12551" max="12551" width="23.5703125" style="506" customWidth="1"/>
    <col min="12552" max="12552" width="22.42578125" style="506" customWidth="1"/>
    <col min="12553" max="12553" width="21.7109375" style="506" customWidth="1"/>
    <col min="12554" max="12554" width="20.140625" style="506" customWidth="1"/>
    <col min="12555" max="12555" width="23.7109375" style="506" customWidth="1"/>
    <col min="12556" max="12556" width="22.28515625" style="506" customWidth="1"/>
    <col min="12557" max="12557" width="21.7109375" style="506" customWidth="1"/>
    <col min="12558" max="12558" width="4.5703125" style="506" customWidth="1"/>
    <col min="12559" max="12800" width="9.140625" style="506"/>
    <col min="12801" max="12801" width="118.42578125" style="506" customWidth="1"/>
    <col min="12802" max="12802" width="20.140625" style="506" customWidth="1"/>
    <col min="12803" max="12803" width="23.7109375" style="506" customWidth="1"/>
    <col min="12804" max="12804" width="22.28515625" style="506" customWidth="1"/>
    <col min="12805" max="12805" width="22" style="506" customWidth="1"/>
    <col min="12806" max="12806" width="20.140625" style="506" customWidth="1"/>
    <col min="12807" max="12807" width="23.5703125" style="506" customWidth="1"/>
    <col min="12808" max="12808" width="22.42578125" style="506" customWidth="1"/>
    <col min="12809" max="12809" width="21.7109375" style="506" customWidth="1"/>
    <col min="12810" max="12810" width="20.140625" style="506" customWidth="1"/>
    <col min="12811" max="12811" width="23.7109375" style="506" customWidth="1"/>
    <col min="12812" max="12812" width="22.28515625" style="506" customWidth="1"/>
    <col min="12813" max="12813" width="21.7109375" style="506" customWidth="1"/>
    <col min="12814" max="12814" width="4.5703125" style="506" customWidth="1"/>
    <col min="12815" max="13056" width="9.140625" style="506"/>
    <col min="13057" max="13057" width="118.42578125" style="506" customWidth="1"/>
    <col min="13058" max="13058" width="20.140625" style="506" customWidth="1"/>
    <col min="13059" max="13059" width="23.7109375" style="506" customWidth="1"/>
    <col min="13060" max="13060" width="22.28515625" style="506" customWidth="1"/>
    <col min="13061" max="13061" width="22" style="506" customWidth="1"/>
    <col min="13062" max="13062" width="20.140625" style="506" customWidth="1"/>
    <col min="13063" max="13063" width="23.5703125" style="506" customWidth="1"/>
    <col min="13064" max="13064" width="22.42578125" style="506" customWidth="1"/>
    <col min="13065" max="13065" width="21.7109375" style="506" customWidth="1"/>
    <col min="13066" max="13066" width="20.140625" style="506" customWidth="1"/>
    <col min="13067" max="13067" width="23.7109375" style="506" customWidth="1"/>
    <col min="13068" max="13068" width="22.28515625" style="506" customWidth="1"/>
    <col min="13069" max="13069" width="21.7109375" style="506" customWidth="1"/>
    <col min="13070" max="13070" width="4.5703125" style="506" customWidth="1"/>
    <col min="13071" max="13312" width="9.140625" style="506"/>
    <col min="13313" max="13313" width="118.42578125" style="506" customWidth="1"/>
    <col min="13314" max="13314" width="20.140625" style="506" customWidth="1"/>
    <col min="13315" max="13315" width="23.7109375" style="506" customWidth="1"/>
    <col min="13316" max="13316" width="22.28515625" style="506" customWidth="1"/>
    <col min="13317" max="13317" width="22" style="506" customWidth="1"/>
    <col min="13318" max="13318" width="20.140625" style="506" customWidth="1"/>
    <col min="13319" max="13319" width="23.5703125" style="506" customWidth="1"/>
    <col min="13320" max="13320" width="22.42578125" style="506" customWidth="1"/>
    <col min="13321" max="13321" width="21.7109375" style="506" customWidth="1"/>
    <col min="13322" max="13322" width="20.140625" style="506" customWidth="1"/>
    <col min="13323" max="13323" width="23.7109375" style="506" customWidth="1"/>
    <col min="13324" max="13324" width="22.28515625" style="506" customWidth="1"/>
    <col min="13325" max="13325" width="21.7109375" style="506" customWidth="1"/>
    <col min="13326" max="13326" width="4.5703125" style="506" customWidth="1"/>
    <col min="13327" max="13568" width="9.140625" style="506"/>
    <col min="13569" max="13569" width="118.42578125" style="506" customWidth="1"/>
    <col min="13570" max="13570" width="20.140625" style="506" customWidth="1"/>
    <col min="13571" max="13571" width="23.7109375" style="506" customWidth="1"/>
    <col min="13572" max="13572" width="22.28515625" style="506" customWidth="1"/>
    <col min="13573" max="13573" width="22" style="506" customWidth="1"/>
    <col min="13574" max="13574" width="20.140625" style="506" customWidth="1"/>
    <col min="13575" max="13575" width="23.5703125" style="506" customWidth="1"/>
    <col min="13576" max="13576" width="22.42578125" style="506" customWidth="1"/>
    <col min="13577" max="13577" width="21.7109375" style="506" customWidth="1"/>
    <col min="13578" max="13578" width="20.140625" style="506" customWidth="1"/>
    <col min="13579" max="13579" width="23.7109375" style="506" customWidth="1"/>
    <col min="13580" max="13580" width="22.28515625" style="506" customWidth="1"/>
    <col min="13581" max="13581" width="21.7109375" style="506" customWidth="1"/>
    <col min="13582" max="13582" width="4.5703125" style="506" customWidth="1"/>
    <col min="13583" max="13824" width="9.140625" style="506"/>
    <col min="13825" max="13825" width="118.42578125" style="506" customWidth="1"/>
    <col min="13826" max="13826" width="20.140625" style="506" customWidth="1"/>
    <col min="13827" max="13827" width="23.7109375" style="506" customWidth="1"/>
    <col min="13828" max="13828" width="22.28515625" style="506" customWidth="1"/>
    <col min="13829" max="13829" width="22" style="506" customWidth="1"/>
    <col min="13830" max="13830" width="20.140625" style="506" customWidth="1"/>
    <col min="13831" max="13831" width="23.5703125" style="506" customWidth="1"/>
    <col min="13832" max="13832" width="22.42578125" style="506" customWidth="1"/>
    <col min="13833" max="13833" width="21.7109375" style="506" customWidth="1"/>
    <col min="13834" max="13834" width="20.140625" style="506" customWidth="1"/>
    <col min="13835" max="13835" width="23.7109375" style="506" customWidth="1"/>
    <col min="13836" max="13836" width="22.28515625" style="506" customWidth="1"/>
    <col min="13837" max="13837" width="21.7109375" style="506" customWidth="1"/>
    <col min="13838" max="13838" width="4.5703125" style="506" customWidth="1"/>
    <col min="13839" max="14080" width="9.140625" style="506"/>
    <col min="14081" max="14081" width="118.42578125" style="506" customWidth="1"/>
    <col min="14082" max="14082" width="20.140625" style="506" customWidth="1"/>
    <col min="14083" max="14083" width="23.7109375" style="506" customWidth="1"/>
    <col min="14084" max="14084" width="22.28515625" style="506" customWidth="1"/>
    <col min="14085" max="14085" width="22" style="506" customWidth="1"/>
    <col min="14086" max="14086" width="20.140625" style="506" customWidth="1"/>
    <col min="14087" max="14087" width="23.5703125" style="506" customWidth="1"/>
    <col min="14088" max="14088" width="22.42578125" style="506" customWidth="1"/>
    <col min="14089" max="14089" width="21.7109375" style="506" customWidth="1"/>
    <col min="14090" max="14090" width="20.140625" style="506" customWidth="1"/>
    <col min="14091" max="14091" width="23.7109375" style="506" customWidth="1"/>
    <col min="14092" max="14092" width="22.28515625" style="506" customWidth="1"/>
    <col min="14093" max="14093" width="21.7109375" style="506" customWidth="1"/>
    <col min="14094" max="14094" width="4.5703125" style="506" customWidth="1"/>
    <col min="14095" max="14336" width="9.140625" style="506"/>
    <col min="14337" max="14337" width="118.42578125" style="506" customWidth="1"/>
    <col min="14338" max="14338" width="20.140625" style="506" customWidth="1"/>
    <col min="14339" max="14339" width="23.7109375" style="506" customWidth="1"/>
    <col min="14340" max="14340" width="22.28515625" style="506" customWidth="1"/>
    <col min="14341" max="14341" width="22" style="506" customWidth="1"/>
    <col min="14342" max="14342" width="20.140625" style="506" customWidth="1"/>
    <col min="14343" max="14343" width="23.5703125" style="506" customWidth="1"/>
    <col min="14344" max="14344" width="22.42578125" style="506" customWidth="1"/>
    <col min="14345" max="14345" width="21.7109375" style="506" customWidth="1"/>
    <col min="14346" max="14346" width="20.140625" style="506" customWidth="1"/>
    <col min="14347" max="14347" width="23.7109375" style="506" customWidth="1"/>
    <col min="14348" max="14348" width="22.28515625" style="506" customWidth="1"/>
    <col min="14349" max="14349" width="21.7109375" style="506" customWidth="1"/>
    <col min="14350" max="14350" width="4.5703125" style="506" customWidth="1"/>
    <col min="14351" max="14592" width="9.140625" style="506"/>
    <col min="14593" max="14593" width="118.42578125" style="506" customWidth="1"/>
    <col min="14594" max="14594" width="20.140625" style="506" customWidth="1"/>
    <col min="14595" max="14595" width="23.7109375" style="506" customWidth="1"/>
    <col min="14596" max="14596" width="22.28515625" style="506" customWidth="1"/>
    <col min="14597" max="14597" width="22" style="506" customWidth="1"/>
    <col min="14598" max="14598" width="20.140625" style="506" customWidth="1"/>
    <col min="14599" max="14599" width="23.5703125" style="506" customWidth="1"/>
    <col min="14600" max="14600" width="22.42578125" style="506" customWidth="1"/>
    <col min="14601" max="14601" width="21.7109375" style="506" customWidth="1"/>
    <col min="14602" max="14602" width="20.140625" style="506" customWidth="1"/>
    <col min="14603" max="14603" width="23.7109375" style="506" customWidth="1"/>
    <col min="14604" max="14604" width="22.28515625" style="506" customWidth="1"/>
    <col min="14605" max="14605" width="21.7109375" style="506" customWidth="1"/>
    <col min="14606" max="14606" width="4.5703125" style="506" customWidth="1"/>
    <col min="14607" max="14848" width="9.140625" style="506"/>
    <col min="14849" max="14849" width="118.42578125" style="506" customWidth="1"/>
    <col min="14850" max="14850" width="20.140625" style="506" customWidth="1"/>
    <col min="14851" max="14851" width="23.7109375" style="506" customWidth="1"/>
    <col min="14852" max="14852" width="22.28515625" style="506" customWidth="1"/>
    <col min="14853" max="14853" width="22" style="506" customWidth="1"/>
    <col min="14854" max="14854" width="20.140625" style="506" customWidth="1"/>
    <col min="14855" max="14855" width="23.5703125" style="506" customWidth="1"/>
    <col min="14856" max="14856" width="22.42578125" style="506" customWidth="1"/>
    <col min="14857" max="14857" width="21.7109375" style="506" customWidth="1"/>
    <col min="14858" max="14858" width="20.140625" style="506" customWidth="1"/>
    <col min="14859" max="14859" width="23.7109375" style="506" customWidth="1"/>
    <col min="14860" max="14860" width="22.28515625" style="506" customWidth="1"/>
    <col min="14861" max="14861" width="21.7109375" style="506" customWidth="1"/>
    <col min="14862" max="14862" width="4.5703125" style="506" customWidth="1"/>
    <col min="14863" max="15104" width="9.140625" style="506"/>
    <col min="15105" max="15105" width="118.42578125" style="506" customWidth="1"/>
    <col min="15106" max="15106" width="20.140625" style="506" customWidth="1"/>
    <col min="15107" max="15107" width="23.7109375" style="506" customWidth="1"/>
    <col min="15108" max="15108" width="22.28515625" style="506" customWidth="1"/>
    <col min="15109" max="15109" width="22" style="506" customWidth="1"/>
    <col min="15110" max="15110" width="20.140625" style="506" customWidth="1"/>
    <col min="15111" max="15111" width="23.5703125" style="506" customWidth="1"/>
    <col min="15112" max="15112" width="22.42578125" style="506" customWidth="1"/>
    <col min="15113" max="15113" width="21.7109375" style="506" customWidth="1"/>
    <col min="15114" max="15114" width="20.140625" style="506" customWidth="1"/>
    <col min="15115" max="15115" width="23.7109375" style="506" customWidth="1"/>
    <col min="15116" max="15116" width="22.28515625" style="506" customWidth="1"/>
    <col min="15117" max="15117" width="21.7109375" style="506" customWidth="1"/>
    <col min="15118" max="15118" width="4.5703125" style="506" customWidth="1"/>
    <col min="15119" max="15360" width="9.140625" style="506"/>
    <col min="15361" max="15361" width="118.42578125" style="506" customWidth="1"/>
    <col min="15362" max="15362" width="20.140625" style="506" customWidth="1"/>
    <col min="15363" max="15363" width="23.7109375" style="506" customWidth="1"/>
    <col min="15364" max="15364" width="22.28515625" style="506" customWidth="1"/>
    <col min="15365" max="15365" width="22" style="506" customWidth="1"/>
    <col min="15366" max="15366" width="20.140625" style="506" customWidth="1"/>
    <col min="15367" max="15367" width="23.5703125" style="506" customWidth="1"/>
    <col min="15368" max="15368" width="22.42578125" style="506" customWidth="1"/>
    <col min="15369" max="15369" width="21.7109375" style="506" customWidth="1"/>
    <col min="15370" max="15370" width="20.140625" style="506" customWidth="1"/>
    <col min="15371" max="15371" width="23.7109375" style="506" customWidth="1"/>
    <col min="15372" max="15372" width="22.28515625" style="506" customWidth="1"/>
    <col min="15373" max="15373" width="21.7109375" style="506" customWidth="1"/>
    <col min="15374" max="15374" width="4.5703125" style="506" customWidth="1"/>
    <col min="15375" max="15616" width="9.140625" style="506"/>
    <col min="15617" max="15617" width="118.42578125" style="506" customWidth="1"/>
    <col min="15618" max="15618" width="20.140625" style="506" customWidth="1"/>
    <col min="15619" max="15619" width="23.7109375" style="506" customWidth="1"/>
    <col min="15620" max="15620" width="22.28515625" style="506" customWidth="1"/>
    <col min="15621" max="15621" width="22" style="506" customWidth="1"/>
    <col min="15622" max="15622" width="20.140625" style="506" customWidth="1"/>
    <col min="15623" max="15623" width="23.5703125" style="506" customWidth="1"/>
    <col min="15624" max="15624" width="22.42578125" style="506" customWidth="1"/>
    <col min="15625" max="15625" width="21.7109375" style="506" customWidth="1"/>
    <col min="15626" max="15626" width="20.140625" style="506" customWidth="1"/>
    <col min="15627" max="15627" width="23.7109375" style="506" customWidth="1"/>
    <col min="15628" max="15628" width="22.28515625" style="506" customWidth="1"/>
    <col min="15629" max="15629" width="21.7109375" style="506" customWidth="1"/>
    <col min="15630" max="15630" width="4.5703125" style="506" customWidth="1"/>
    <col min="15631" max="15872" width="9.140625" style="506"/>
    <col min="15873" max="15873" width="118.42578125" style="506" customWidth="1"/>
    <col min="15874" max="15874" width="20.140625" style="506" customWidth="1"/>
    <col min="15875" max="15875" width="23.7109375" style="506" customWidth="1"/>
    <col min="15876" max="15876" width="22.28515625" style="506" customWidth="1"/>
    <col min="15877" max="15877" width="22" style="506" customWidth="1"/>
    <col min="15878" max="15878" width="20.140625" style="506" customWidth="1"/>
    <col min="15879" max="15879" width="23.5703125" style="506" customWidth="1"/>
    <col min="15880" max="15880" width="22.42578125" style="506" customWidth="1"/>
    <col min="15881" max="15881" width="21.7109375" style="506" customWidth="1"/>
    <col min="15882" max="15882" width="20.140625" style="506" customWidth="1"/>
    <col min="15883" max="15883" width="23.7109375" style="506" customWidth="1"/>
    <col min="15884" max="15884" width="22.28515625" style="506" customWidth="1"/>
    <col min="15885" max="15885" width="21.7109375" style="506" customWidth="1"/>
    <col min="15886" max="15886" width="4.5703125" style="506" customWidth="1"/>
    <col min="15887" max="16128" width="9.140625" style="506"/>
    <col min="16129" max="16129" width="118.42578125" style="506" customWidth="1"/>
    <col min="16130" max="16130" width="20.140625" style="506" customWidth="1"/>
    <col min="16131" max="16131" width="23.7109375" style="506" customWidth="1"/>
    <col min="16132" max="16132" width="22.28515625" style="506" customWidth="1"/>
    <col min="16133" max="16133" width="22" style="506" customWidth="1"/>
    <col min="16134" max="16134" width="20.140625" style="506" customWidth="1"/>
    <col min="16135" max="16135" width="23.5703125" style="506" customWidth="1"/>
    <col min="16136" max="16136" width="22.42578125" style="506" customWidth="1"/>
    <col min="16137" max="16137" width="21.7109375" style="506" customWidth="1"/>
    <col min="16138" max="16138" width="20.140625" style="506" customWidth="1"/>
    <col min="16139" max="16139" width="23.7109375" style="506" customWidth="1"/>
    <col min="16140" max="16140" width="22.28515625" style="506" customWidth="1"/>
    <col min="16141" max="16141" width="21.7109375" style="506" customWidth="1"/>
    <col min="16142" max="16142" width="4.5703125" style="506" customWidth="1"/>
    <col min="16143" max="16384" width="9.140625" style="506"/>
  </cols>
  <sheetData>
    <row r="1" spans="1:26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1"/>
    </row>
    <row r="2" spans="1:26" s="2" customFormat="1" ht="78.7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197"/>
    </row>
    <row r="3" spans="1:26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197"/>
    </row>
    <row r="4" spans="1:26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197"/>
    </row>
    <row r="5" spans="1:26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198"/>
    </row>
    <row r="6" spans="1:26" ht="6" customHeight="1"/>
    <row r="7" spans="1:26" ht="7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02"/>
    </row>
    <row r="8" spans="1:26" s="205" customFormat="1" ht="45" customHeight="1">
      <c r="A8" s="203"/>
      <c r="B8" s="787" t="s">
        <v>47</v>
      </c>
      <c r="C8" s="787"/>
      <c r="D8" s="787"/>
      <c r="E8" s="787"/>
      <c r="F8" s="787" t="s">
        <v>53</v>
      </c>
      <c r="G8" s="787"/>
      <c r="H8" s="787"/>
      <c r="I8" s="787"/>
      <c r="J8" s="787" t="s">
        <v>182</v>
      </c>
      <c r="K8" s="787"/>
      <c r="L8" s="787"/>
      <c r="M8" s="787"/>
      <c r="N8" s="204"/>
      <c r="Y8" s="205">
        <v>1</v>
      </c>
      <c r="Z8" s="205">
        <v>1</v>
      </c>
    </row>
    <row r="9" spans="1:26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8"/>
      <c r="Y9" s="209">
        <v>1</v>
      </c>
      <c r="Z9" s="209">
        <v>1</v>
      </c>
    </row>
    <row r="10" spans="1:26" s="212" customFormat="1" ht="64.5" customHeight="1">
      <c r="A10" s="210" t="s">
        <v>163</v>
      </c>
      <c r="B10" s="211">
        <v>131692.3706962</v>
      </c>
      <c r="C10" s="211">
        <v>138078.444827</v>
      </c>
      <c r="D10" s="211">
        <v>414522.40987919999</v>
      </c>
      <c r="E10" s="211">
        <v>684293.22540240001</v>
      </c>
      <c r="F10" s="211">
        <v>93042.315669999996</v>
      </c>
      <c r="G10" s="211">
        <v>297835.10719760001</v>
      </c>
      <c r="H10" s="211">
        <v>412649.68038819998</v>
      </c>
      <c r="I10" s="211">
        <v>803527.10325579997</v>
      </c>
      <c r="J10" s="211">
        <v>185946.3373706</v>
      </c>
      <c r="K10" s="211">
        <v>115438.14469140001</v>
      </c>
      <c r="L10" s="211">
        <v>283503.02477060002</v>
      </c>
      <c r="M10" s="211">
        <v>584887.50683259999</v>
      </c>
      <c r="N10" s="204"/>
    </row>
    <row r="11" spans="1:26" s="212" customFormat="1" ht="64.5" customHeight="1">
      <c r="A11" s="210" t="s">
        <v>164</v>
      </c>
      <c r="B11" s="213">
        <v>0</v>
      </c>
      <c r="C11" s="213">
        <v>68.599999999999994</v>
      </c>
      <c r="D11" s="213">
        <v>0</v>
      </c>
      <c r="E11" s="213">
        <v>68.599999999999994</v>
      </c>
      <c r="F11" s="213">
        <v>3.1111</v>
      </c>
      <c r="G11" s="213">
        <v>4070.9318699999999</v>
      </c>
      <c r="H11" s="211">
        <v>3478.2964300000003</v>
      </c>
      <c r="I11" s="211">
        <v>7552.3394000000008</v>
      </c>
      <c r="J11" s="211">
        <v>3864.2102999999997</v>
      </c>
      <c r="K11" s="211">
        <v>298.13490999999999</v>
      </c>
      <c r="L11" s="211">
        <v>2689.22633</v>
      </c>
      <c r="M11" s="211">
        <v>6851.5715399999999</v>
      </c>
      <c r="N11" s="204"/>
    </row>
    <row r="12" spans="1:26" s="212" customFormat="1" ht="64.5" customHeight="1">
      <c r="A12" s="210" t="s">
        <v>165</v>
      </c>
      <c r="B12" s="213">
        <v>24029.875406800002</v>
      </c>
      <c r="C12" s="213">
        <v>74414.670158599998</v>
      </c>
      <c r="D12" s="213">
        <v>89.52</v>
      </c>
      <c r="E12" s="213">
        <v>98534.0655654</v>
      </c>
      <c r="F12" s="213">
        <v>1336.22308</v>
      </c>
      <c r="G12" s="213">
        <v>68062.037249999994</v>
      </c>
      <c r="H12" s="211">
        <v>0</v>
      </c>
      <c r="I12" s="211">
        <v>69398.260330000005</v>
      </c>
      <c r="J12" s="211">
        <v>27335.790841999999</v>
      </c>
      <c r="K12" s="211">
        <v>101383.8159646</v>
      </c>
      <c r="L12" s="211">
        <v>42.138080000000002</v>
      </c>
      <c r="M12" s="211">
        <v>128761.7448866</v>
      </c>
      <c r="N12" s="204"/>
    </row>
    <row r="13" spans="1:26" s="212" customFormat="1" ht="64.5" customHeight="1">
      <c r="A13" s="210" t="s">
        <v>166</v>
      </c>
      <c r="B13" s="211">
        <v>47769.57503</v>
      </c>
      <c r="C13" s="211">
        <v>12275.260420000001</v>
      </c>
      <c r="D13" s="211">
        <v>4179.1805199999999</v>
      </c>
      <c r="E13" s="211">
        <v>64224.01597</v>
      </c>
      <c r="F13" s="211">
        <v>1648.155</v>
      </c>
      <c r="G13" s="211">
        <v>7030.4824600000002</v>
      </c>
      <c r="H13" s="211">
        <v>21822.759260000003</v>
      </c>
      <c r="I13" s="211">
        <v>30501.396719999997</v>
      </c>
      <c r="J13" s="211">
        <v>0</v>
      </c>
      <c r="K13" s="211">
        <v>2037.96181</v>
      </c>
      <c r="L13" s="211">
        <v>34853.931569200002</v>
      </c>
      <c r="M13" s="211">
        <v>36891.893379199995</v>
      </c>
      <c r="N13" s="204"/>
    </row>
    <row r="14" spans="1:26" s="212" customFormat="1" ht="64.5" customHeight="1">
      <c r="A14" s="210" t="s">
        <v>167</v>
      </c>
      <c r="B14" s="211">
        <v>782737.72689619998</v>
      </c>
      <c r="C14" s="211">
        <v>608285.25042499998</v>
      </c>
      <c r="D14" s="211">
        <v>1300369.044279</v>
      </c>
      <c r="E14" s="211">
        <v>2691392.0216002003</v>
      </c>
      <c r="F14" s="211">
        <v>480876.83025279996</v>
      </c>
      <c r="G14" s="211">
        <v>349023.525372</v>
      </c>
      <c r="H14" s="211">
        <v>959625.06375299999</v>
      </c>
      <c r="I14" s="211">
        <v>1789525.4193778001</v>
      </c>
      <c r="J14" s="211">
        <v>405883.57557740004</v>
      </c>
      <c r="K14" s="211">
        <v>171334.16511860001</v>
      </c>
      <c r="L14" s="211">
        <v>1218289.6362971999</v>
      </c>
      <c r="M14" s="211">
        <v>1795507.3769932</v>
      </c>
      <c r="N14" s="204"/>
    </row>
    <row r="15" spans="1:26" s="212" customFormat="1" ht="64.5" customHeight="1">
      <c r="A15" s="210" t="s">
        <v>168</v>
      </c>
      <c r="B15" s="211">
        <v>18361.553889999999</v>
      </c>
      <c r="C15" s="211">
        <v>188892.65548059999</v>
      </c>
      <c r="D15" s="211">
        <v>55168.265780000002</v>
      </c>
      <c r="E15" s="211">
        <v>262422.47515059996</v>
      </c>
      <c r="F15" s="211">
        <v>50655.650365000001</v>
      </c>
      <c r="G15" s="211">
        <v>62088.432180799995</v>
      </c>
      <c r="H15" s="211">
        <v>335579.32409920002</v>
      </c>
      <c r="I15" s="211">
        <v>448323.40664499998</v>
      </c>
      <c r="J15" s="211">
        <v>56069.746590000002</v>
      </c>
      <c r="K15" s="211">
        <v>35745.495693999997</v>
      </c>
      <c r="L15" s="211">
        <v>5249.3949499999999</v>
      </c>
      <c r="M15" s="211">
        <v>97064.637233999994</v>
      </c>
      <c r="N15" s="204"/>
    </row>
    <row r="16" spans="1:26" s="212" customFormat="1" ht="64.5" customHeight="1">
      <c r="A16" s="210" t="s">
        <v>108</v>
      </c>
      <c r="B16" s="211">
        <v>1354391.1155438002</v>
      </c>
      <c r="C16" s="211">
        <v>1211133.3809276</v>
      </c>
      <c r="D16" s="211">
        <v>1223545.7649145999</v>
      </c>
      <c r="E16" s="211">
        <v>3789070.2613860001</v>
      </c>
      <c r="F16" s="211">
        <v>533044.87236479996</v>
      </c>
      <c r="G16" s="211">
        <v>1543932.6577895998</v>
      </c>
      <c r="H16" s="211">
        <v>523693.30019419995</v>
      </c>
      <c r="I16" s="211">
        <v>2600670.8303485997</v>
      </c>
      <c r="J16" s="211">
        <v>253386.01435659998</v>
      </c>
      <c r="K16" s="211">
        <v>513489.80682160001</v>
      </c>
      <c r="L16" s="211">
        <v>329438.20243040001</v>
      </c>
      <c r="M16" s="211">
        <v>1096314.0236085998</v>
      </c>
      <c r="N16" s="204"/>
    </row>
    <row r="17" spans="1:14" s="212" customFormat="1" ht="64.5" customHeight="1">
      <c r="A17" s="210" t="s">
        <v>169</v>
      </c>
      <c r="B17" s="211">
        <v>631314.25610200001</v>
      </c>
      <c r="C17" s="211">
        <v>520974.28710079996</v>
      </c>
      <c r="D17" s="211">
        <v>1195458.4608338</v>
      </c>
      <c r="E17" s="211">
        <v>2347747.0040366002</v>
      </c>
      <c r="F17" s="211">
        <v>387162.97892919998</v>
      </c>
      <c r="G17" s="211">
        <v>515313.46422560001</v>
      </c>
      <c r="H17" s="211">
        <v>1887712.7006504</v>
      </c>
      <c r="I17" s="211">
        <v>2790189.1438052002</v>
      </c>
      <c r="J17" s="211">
        <v>751863.79198920005</v>
      </c>
      <c r="K17" s="211">
        <v>288828.75918940001</v>
      </c>
      <c r="L17" s="211">
        <v>1846951.9392774</v>
      </c>
      <c r="M17" s="211">
        <v>2887644.490456</v>
      </c>
      <c r="N17" s="204"/>
    </row>
    <row r="18" spans="1:14" s="212" customFormat="1" ht="64.5" customHeight="1">
      <c r="A18" s="210" t="s">
        <v>170</v>
      </c>
      <c r="B18" s="211">
        <v>10575.513799599999</v>
      </c>
      <c r="C18" s="211">
        <v>33377.077190199998</v>
      </c>
      <c r="D18" s="211">
        <v>135735.51360939999</v>
      </c>
      <c r="E18" s="211">
        <v>179688.10459920001</v>
      </c>
      <c r="F18" s="211">
        <v>445.21401000000003</v>
      </c>
      <c r="G18" s="211">
        <v>13705.59728</v>
      </c>
      <c r="H18" s="211">
        <v>42242.470565800002</v>
      </c>
      <c r="I18" s="211">
        <v>56393.2818558</v>
      </c>
      <c r="J18" s="211">
        <v>5348.7599375999998</v>
      </c>
      <c r="K18" s="211">
        <v>2172.3412699999999</v>
      </c>
      <c r="L18" s="211">
        <v>130333.48144220001</v>
      </c>
      <c r="M18" s="211">
        <v>137854.5826498</v>
      </c>
      <c r="N18" s="204"/>
    </row>
    <row r="19" spans="1:14" s="212" customFormat="1" ht="64.5" customHeight="1">
      <c r="A19" s="210" t="s">
        <v>171</v>
      </c>
      <c r="B19" s="211">
        <v>48973.444551799999</v>
      </c>
      <c r="C19" s="211">
        <v>79034.551334800009</v>
      </c>
      <c r="D19" s="211">
        <v>148002.27312999999</v>
      </c>
      <c r="E19" s="211">
        <v>276010.26901660004</v>
      </c>
      <c r="F19" s="211">
        <v>45262.6388038</v>
      </c>
      <c r="G19" s="211">
        <v>42423.115340999997</v>
      </c>
      <c r="H19" s="211">
        <v>181501.84123339999</v>
      </c>
      <c r="I19" s="211">
        <v>269187.5953782</v>
      </c>
      <c r="J19" s="211">
        <v>42109.091424999999</v>
      </c>
      <c r="K19" s="211">
        <v>109315.2083192</v>
      </c>
      <c r="L19" s="211">
        <v>102180.5018246</v>
      </c>
      <c r="M19" s="211">
        <v>253604.8015688</v>
      </c>
      <c r="N19" s="204"/>
    </row>
    <row r="20" spans="1:14" s="212" customFormat="1" ht="64.5" customHeight="1">
      <c r="A20" s="210" t="s">
        <v>172</v>
      </c>
      <c r="B20" s="211">
        <v>409750.48970740003</v>
      </c>
      <c r="C20" s="211">
        <v>731037.26934599993</v>
      </c>
      <c r="D20" s="211">
        <v>267976.84312700003</v>
      </c>
      <c r="E20" s="211">
        <v>1408764.6021803999</v>
      </c>
      <c r="F20" s="211">
        <v>8967.8096600000008</v>
      </c>
      <c r="G20" s="211">
        <v>162319.66341859999</v>
      </c>
      <c r="H20" s="211">
        <v>17679.129342199998</v>
      </c>
      <c r="I20" s="211">
        <v>188966.60242079999</v>
      </c>
      <c r="J20" s="211">
        <v>712815.51944459998</v>
      </c>
      <c r="K20" s="211">
        <v>1753043.7336575999</v>
      </c>
      <c r="L20" s="211">
        <v>137389.51189879997</v>
      </c>
      <c r="M20" s="211">
        <v>2603248.7650009999</v>
      </c>
      <c r="N20" s="204"/>
    </row>
    <row r="21" spans="1:14" s="212" customFormat="1" ht="64.5" customHeight="1">
      <c r="A21" s="210" t="s">
        <v>173</v>
      </c>
      <c r="B21" s="211">
        <v>87446.843503800003</v>
      </c>
      <c r="C21" s="211">
        <v>246035.17118920002</v>
      </c>
      <c r="D21" s="211">
        <v>3165207.6754740002</v>
      </c>
      <c r="E21" s="211">
        <v>3498689.6901669996</v>
      </c>
      <c r="F21" s="211">
        <v>20310.494393199999</v>
      </c>
      <c r="G21" s="211">
        <v>397299.7106464</v>
      </c>
      <c r="H21" s="211">
        <v>2777081.3676662003</v>
      </c>
      <c r="I21" s="211">
        <v>3194691.5727058002</v>
      </c>
      <c r="J21" s="211">
        <v>28576.847223799999</v>
      </c>
      <c r="K21" s="211">
        <v>35128.208439999995</v>
      </c>
      <c r="L21" s="211">
        <v>7649900.3795338003</v>
      </c>
      <c r="M21" s="211">
        <v>7713605.4351976002</v>
      </c>
      <c r="N21" s="204"/>
    </row>
    <row r="22" spans="1:14" s="212" customFormat="1" ht="64.5" customHeight="1">
      <c r="A22" s="210" t="s">
        <v>174</v>
      </c>
      <c r="B22" s="211">
        <v>43.371580000000002</v>
      </c>
      <c r="C22" s="211">
        <v>213.10310999999999</v>
      </c>
      <c r="D22" s="211">
        <v>763.07071999999994</v>
      </c>
      <c r="E22" s="211">
        <v>1019.5454100000001</v>
      </c>
      <c r="F22" s="211">
        <v>516.16600000000005</v>
      </c>
      <c r="G22" s="211">
        <v>920.77209540000001</v>
      </c>
      <c r="H22" s="211">
        <v>186.4469368</v>
      </c>
      <c r="I22" s="211">
        <v>1623.3850322000001</v>
      </c>
      <c r="J22" s="211">
        <v>130.47399999999999</v>
      </c>
      <c r="K22" s="211">
        <v>280.7</v>
      </c>
      <c r="L22" s="211">
        <v>1833.4810567999998</v>
      </c>
      <c r="M22" s="211">
        <v>2244.6550567999998</v>
      </c>
      <c r="N22" s="204"/>
    </row>
    <row r="23" spans="1:14" s="212" customFormat="1" ht="64.5" customHeight="1">
      <c r="A23" s="210" t="s">
        <v>175</v>
      </c>
      <c r="B23" s="211">
        <v>571.50704000000007</v>
      </c>
      <c r="C23" s="211">
        <v>7200.9217654000004</v>
      </c>
      <c r="D23" s="211">
        <v>58566.146331399999</v>
      </c>
      <c r="E23" s="211">
        <v>66338.575136800006</v>
      </c>
      <c r="F23" s="211">
        <v>0</v>
      </c>
      <c r="G23" s="211">
        <v>190.87715</v>
      </c>
      <c r="H23" s="211">
        <v>1396.1433500000001</v>
      </c>
      <c r="I23" s="211">
        <v>1587.0205000000001</v>
      </c>
      <c r="J23" s="211">
        <v>35.2211608</v>
      </c>
      <c r="K23" s="211">
        <v>2450.8401200000003</v>
      </c>
      <c r="L23" s="211">
        <v>33058.722045399998</v>
      </c>
      <c r="M23" s="211">
        <v>35544.783326199999</v>
      </c>
      <c r="N23" s="204"/>
    </row>
    <row r="24" spans="1:14" s="212" customFormat="1" ht="64.5" customHeight="1">
      <c r="A24" s="210" t="s">
        <v>176</v>
      </c>
      <c r="B24" s="211">
        <v>41920.005979599999</v>
      </c>
      <c r="C24" s="211">
        <v>181676.10541299998</v>
      </c>
      <c r="D24" s="211">
        <v>362943.15874339995</v>
      </c>
      <c r="E24" s="211">
        <v>586539.27013600001</v>
      </c>
      <c r="F24" s="211">
        <v>1479.81871</v>
      </c>
      <c r="G24" s="211">
        <v>12238.282247199999</v>
      </c>
      <c r="H24" s="211">
        <v>22496.170588000001</v>
      </c>
      <c r="I24" s="211">
        <v>36214.271545199997</v>
      </c>
      <c r="J24" s="211">
        <v>11865.760900400001</v>
      </c>
      <c r="K24" s="211">
        <v>4848.6319592</v>
      </c>
      <c r="L24" s="211">
        <v>121507.3221142</v>
      </c>
      <c r="M24" s="211">
        <v>138221.7149738</v>
      </c>
      <c r="N24" s="204"/>
    </row>
    <row r="25" spans="1:14" s="212" customFormat="1" ht="64.5" customHeight="1">
      <c r="A25" s="210" t="s">
        <v>177</v>
      </c>
      <c r="B25" s="211">
        <v>0</v>
      </c>
      <c r="C25" s="211">
        <v>146.99779000000001</v>
      </c>
      <c r="D25" s="211">
        <v>0</v>
      </c>
      <c r="E25" s="211">
        <v>146.99779000000001</v>
      </c>
      <c r="F25" s="211">
        <v>10.5</v>
      </c>
      <c r="G25" s="211">
        <v>8.1824899999999996</v>
      </c>
      <c r="H25" s="211">
        <v>31.168610000000001</v>
      </c>
      <c r="I25" s="211">
        <v>49.851099999999995</v>
      </c>
      <c r="J25" s="211">
        <v>0</v>
      </c>
      <c r="K25" s="211">
        <v>0</v>
      </c>
      <c r="L25" s="211">
        <v>0</v>
      </c>
      <c r="M25" s="211">
        <v>0</v>
      </c>
      <c r="N25" s="204"/>
    </row>
    <row r="26" spans="1:14" s="212" customFormat="1" ht="64.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1139.6238797999999</v>
      </c>
      <c r="G26" s="211">
        <v>0</v>
      </c>
      <c r="H26" s="211">
        <v>0</v>
      </c>
      <c r="I26" s="211">
        <v>1139.6238797999999</v>
      </c>
      <c r="J26" s="211">
        <v>0</v>
      </c>
      <c r="K26" s="211">
        <v>274.39999999999998</v>
      </c>
      <c r="L26" s="211">
        <v>0</v>
      </c>
      <c r="M26" s="211">
        <v>274.39999999999998</v>
      </c>
      <c r="N26" s="204"/>
    </row>
    <row r="27" spans="1:14" s="217" customFormat="1" ht="98.25" customHeigh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0</v>
      </c>
      <c r="G27" s="215">
        <v>6.86</v>
      </c>
      <c r="H27" s="215">
        <v>21.707000000000001</v>
      </c>
      <c r="I27" s="215">
        <v>28.567</v>
      </c>
      <c r="J27" s="215">
        <v>0</v>
      </c>
      <c r="K27" s="215">
        <v>0</v>
      </c>
      <c r="L27" s="215">
        <v>7.3690200000000008</v>
      </c>
      <c r="M27" s="215">
        <v>7.3690200000000008</v>
      </c>
      <c r="N27" s="216"/>
    </row>
    <row r="28" spans="1:14" s="217" customFormat="1" ht="38.25" customHeight="1">
      <c r="A28" s="218" t="s">
        <v>193</v>
      </c>
      <c r="B28" s="219">
        <f>SUM(B10:B27)</f>
        <v>3589577.6497272002</v>
      </c>
      <c r="C28" s="219">
        <f t="shared" ref="C28:M28" si="0">SUM(C10:C27)</f>
        <v>4032843.7464782</v>
      </c>
      <c r="D28" s="219">
        <f t="shared" si="0"/>
        <v>8332527.3273417996</v>
      </c>
      <c r="E28" s="219">
        <f t="shared" si="0"/>
        <v>15954948.723547198</v>
      </c>
      <c r="F28" s="219">
        <f t="shared" si="0"/>
        <v>1625902.4022186</v>
      </c>
      <c r="G28" s="219">
        <f t="shared" si="0"/>
        <v>3476469.6990141994</v>
      </c>
      <c r="H28" s="219">
        <f t="shared" si="0"/>
        <v>7187197.5700674001</v>
      </c>
      <c r="I28" s="219">
        <f t="shared" si="0"/>
        <v>12289569.671300197</v>
      </c>
      <c r="J28" s="219">
        <f t="shared" si="0"/>
        <v>2485231.1411180007</v>
      </c>
      <c r="K28" s="219">
        <f t="shared" si="0"/>
        <v>3136070.3479656</v>
      </c>
      <c r="L28" s="219">
        <f t="shared" si="0"/>
        <v>11897228.262640599</v>
      </c>
      <c r="M28" s="219">
        <f t="shared" si="0"/>
        <v>17518529.751724198</v>
      </c>
      <c r="N28" s="216"/>
    </row>
    <row r="29" spans="1:14" ht="11.25" customHeight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s="226" customFormat="1" ht="27.75" customHeight="1" thickTop="1">
      <c r="A30" s="678" t="s">
        <v>728</v>
      </c>
      <c r="B30" s="224"/>
      <c r="C30" s="225"/>
      <c r="D30" s="225"/>
      <c r="E30" s="225"/>
      <c r="F30" s="225"/>
      <c r="G30" s="225"/>
      <c r="H30" s="224"/>
      <c r="I30" s="224"/>
      <c r="N30" s="227"/>
    </row>
    <row r="31" spans="1:14" ht="24.75" customHeight="1">
      <c r="A31" s="678" t="s">
        <v>729</v>
      </c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22.5" customHeight="1">
      <c r="A32" s="678" t="s">
        <v>878</v>
      </c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D17" sqref="D17"/>
    </sheetView>
  </sheetViews>
  <sheetFormatPr defaultRowHeight="15"/>
  <cols>
    <col min="1" max="1" width="118.42578125" style="23" customWidth="1"/>
    <col min="2" max="2" width="32.5703125" style="506" bestFit="1" customWidth="1"/>
    <col min="3" max="3" width="37.140625" style="506" bestFit="1" customWidth="1"/>
    <col min="4" max="4" width="32.140625" style="506" bestFit="1" customWidth="1"/>
    <col min="5" max="5" width="24.85546875" style="506" bestFit="1" customWidth="1"/>
    <col min="6" max="6" width="32.5703125" style="506" bestFit="1" customWidth="1"/>
    <col min="7" max="7" width="37.140625" style="506" bestFit="1" customWidth="1"/>
    <col min="8" max="8" width="32.140625" style="506" bestFit="1" customWidth="1"/>
    <col min="9" max="9" width="24.85546875" style="506" bestFit="1" customWidth="1"/>
    <col min="10" max="10" width="32.5703125" style="506" bestFit="1" customWidth="1"/>
    <col min="11" max="11" width="37.140625" style="506" bestFit="1" customWidth="1"/>
    <col min="12" max="12" width="32.140625" style="506" bestFit="1" customWidth="1"/>
    <col min="13" max="13" width="22.140625" style="506" bestFit="1" customWidth="1"/>
    <col min="14" max="14" width="4.5703125" style="165" customWidth="1"/>
    <col min="15" max="256" width="9.140625" style="506"/>
    <col min="257" max="257" width="118.42578125" style="506" customWidth="1"/>
    <col min="258" max="258" width="32.5703125" style="506" bestFit="1" customWidth="1"/>
    <col min="259" max="259" width="37.140625" style="506" bestFit="1" customWidth="1"/>
    <col min="260" max="260" width="32.140625" style="506" bestFit="1" customWidth="1"/>
    <col min="261" max="261" width="24.85546875" style="506" bestFit="1" customWidth="1"/>
    <col min="262" max="262" width="32.5703125" style="506" bestFit="1" customWidth="1"/>
    <col min="263" max="263" width="37.140625" style="506" bestFit="1" customWidth="1"/>
    <col min="264" max="264" width="32.140625" style="506" bestFit="1" customWidth="1"/>
    <col min="265" max="265" width="24.85546875" style="506" bestFit="1" customWidth="1"/>
    <col min="266" max="266" width="32.5703125" style="506" bestFit="1" customWidth="1"/>
    <col min="267" max="267" width="37.140625" style="506" bestFit="1" customWidth="1"/>
    <col min="268" max="268" width="32.140625" style="506" bestFit="1" customWidth="1"/>
    <col min="269" max="269" width="22.140625" style="506" bestFit="1" customWidth="1"/>
    <col min="270" max="270" width="4.5703125" style="506" customWidth="1"/>
    <col min="271" max="512" width="9.140625" style="506"/>
    <col min="513" max="513" width="118.42578125" style="506" customWidth="1"/>
    <col min="514" max="514" width="32.5703125" style="506" bestFit="1" customWidth="1"/>
    <col min="515" max="515" width="37.140625" style="506" bestFit="1" customWidth="1"/>
    <col min="516" max="516" width="32.140625" style="506" bestFit="1" customWidth="1"/>
    <col min="517" max="517" width="24.85546875" style="506" bestFit="1" customWidth="1"/>
    <col min="518" max="518" width="32.5703125" style="506" bestFit="1" customWidth="1"/>
    <col min="519" max="519" width="37.140625" style="506" bestFit="1" customWidth="1"/>
    <col min="520" max="520" width="32.140625" style="506" bestFit="1" customWidth="1"/>
    <col min="521" max="521" width="24.85546875" style="506" bestFit="1" customWidth="1"/>
    <col min="522" max="522" width="32.5703125" style="506" bestFit="1" customWidth="1"/>
    <col min="523" max="523" width="37.140625" style="506" bestFit="1" customWidth="1"/>
    <col min="524" max="524" width="32.140625" style="506" bestFit="1" customWidth="1"/>
    <col min="525" max="525" width="22.140625" style="506" bestFit="1" customWidth="1"/>
    <col min="526" max="526" width="4.5703125" style="506" customWidth="1"/>
    <col min="527" max="768" width="9.140625" style="506"/>
    <col min="769" max="769" width="118.42578125" style="506" customWidth="1"/>
    <col min="770" max="770" width="32.5703125" style="506" bestFit="1" customWidth="1"/>
    <col min="771" max="771" width="37.140625" style="506" bestFit="1" customWidth="1"/>
    <col min="772" max="772" width="32.140625" style="506" bestFit="1" customWidth="1"/>
    <col min="773" max="773" width="24.85546875" style="506" bestFit="1" customWidth="1"/>
    <col min="774" max="774" width="32.5703125" style="506" bestFit="1" customWidth="1"/>
    <col min="775" max="775" width="37.140625" style="506" bestFit="1" customWidth="1"/>
    <col min="776" max="776" width="32.140625" style="506" bestFit="1" customWidth="1"/>
    <col min="777" max="777" width="24.85546875" style="506" bestFit="1" customWidth="1"/>
    <col min="778" max="778" width="32.5703125" style="506" bestFit="1" customWidth="1"/>
    <col min="779" max="779" width="37.140625" style="506" bestFit="1" customWidth="1"/>
    <col min="780" max="780" width="32.140625" style="506" bestFit="1" customWidth="1"/>
    <col min="781" max="781" width="22.140625" style="506" bestFit="1" customWidth="1"/>
    <col min="782" max="782" width="4.5703125" style="506" customWidth="1"/>
    <col min="783" max="1024" width="9.140625" style="506"/>
    <col min="1025" max="1025" width="118.42578125" style="506" customWidth="1"/>
    <col min="1026" max="1026" width="32.5703125" style="506" bestFit="1" customWidth="1"/>
    <col min="1027" max="1027" width="37.140625" style="506" bestFit="1" customWidth="1"/>
    <col min="1028" max="1028" width="32.140625" style="506" bestFit="1" customWidth="1"/>
    <col min="1029" max="1029" width="24.85546875" style="506" bestFit="1" customWidth="1"/>
    <col min="1030" max="1030" width="32.5703125" style="506" bestFit="1" customWidth="1"/>
    <col min="1031" max="1031" width="37.140625" style="506" bestFit="1" customWidth="1"/>
    <col min="1032" max="1032" width="32.140625" style="506" bestFit="1" customWidth="1"/>
    <col min="1033" max="1033" width="24.85546875" style="506" bestFit="1" customWidth="1"/>
    <col min="1034" max="1034" width="32.5703125" style="506" bestFit="1" customWidth="1"/>
    <col min="1035" max="1035" width="37.140625" style="506" bestFit="1" customWidth="1"/>
    <col min="1036" max="1036" width="32.140625" style="506" bestFit="1" customWidth="1"/>
    <col min="1037" max="1037" width="22.140625" style="506" bestFit="1" customWidth="1"/>
    <col min="1038" max="1038" width="4.5703125" style="506" customWidth="1"/>
    <col min="1039" max="1280" width="9.140625" style="506"/>
    <col min="1281" max="1281" width="118.42578125" style="506" customWidth="1"/>
    <col min="1282" max="1282" width="32.5703125" style="506" bestFit="1" customWidth="1"/>
    <col min="1283" max="1283" width="37.140625" style="506" bestFit="1" customWidth="1"/>
    <col min="1284" max="1284" width="32.140625" style="506" bestFit="1" customWidth="1"/>
    <col min="1285" max="1285" width="24.85546875" style="506" bestFit="1" customWidth="1"/>
    <col min="1286" max="1286" width="32.5703125" style="506" bestFit="1" customWidth="1"/>
    <col min="1287" max="1287" width="37.140625" style="506" bestFit="1" customWidth="1"/>
    <col min="1288" max="1288" width="32.140625" style="506" bestFit="1" customWidth="1"/>
    <col min="1289" max="1289" width="24.85546875" style="506" bestFit="1" customWidth="1"/>
    <col min="1290" max="1290" width="32.5703125" style="506" bestFit="1" customWidth="1"/>
    <col min="1291" max="1291" width="37.140625" style="506" bestFit="1" customWidth="1"/>
    <col min="1292" max="1292" width="32.140625" style="506" bestFit="1" customWidth="1"/>
    <col min="1293" max="1293" width="22.140625" style="506" bestFit="1" customWidth="1"/>
    <col min="1294" max="1294" width="4.5703125" style="506" customWidth="1"/>
    <col min="1295" max="1536" width="9.140625" style="506"/>
    <col min="1537" max="1537" width="118.42578125" style="506" customWidth="1"/>
    <col min="1538" max="1538" width="32.5703125" style="506" bestFit="1" customWidth="1"/>
    <col min="1539" max="1539" width="37.140625" style="506" bestFit="1" customWidth="1"/>
    <col min="1540" max="1540" width="32.140625" style="506" bestFit="1" customWidth="1"/>
    <col min="1541" max="1541" width="24.85546875" style="506" bestFit="1" customWidth="1"/>
    <col min="1542" max="1542" width="32.5703125" style="506" bestFit="1" customWidth="1"/>
    <col min="1543" max="1543" width="37.140625" style="506" bestFit="1" customWidth="1"/>
    <col min="1544" max="1544" width="32.140625" style="506" bestFit="1" customWidth="1"/>
    <col min="1545" max="1545" width="24.85546875" style="506" bestFit="1" customWidth="1"/>
    <col min="1546" max="1546" width="32.5703125" style="506" bestFit="1" customWidth="1"/>
    <col min="1547" max="1547" width="37.140625" style="506" bestFit="1" customWidth="1"/>
    <col min="1548" max="1548" width="32.140625" style="506" bestFit="1" customWidth="1"/>
    <col min="1549" max="1549" width="22.140625" style="506" bestFit="1" customWidth="1"/>
    <col min="1550" max="1550" width="4.5703125" style="506" customWidth="1"/>
    <col min="1551" max="1792" width="9.140625" style="506"/>
    <col min="1793" max="1793" width="118.42578125" style="506" customWidth="1"/>
    <col min="1794" max="1794" width="32.5703125" style="506" bestFit="1" customWidth="1"/>
    <col min="1795" max="1795" width="37.140625" style="506" bestFit="1" customWidth="1"/>
    <col min="1796" max="1796" width="32.140625" style="506" bestFit="1" customWidth="1"/>
    <col min="1797" max="1797" width="24.85546875" style="506" bestFit="1" customWidth="1"/>
    <col min="1798" max="1798" width="32.5703125" style="506" bestFit="1" customWidth="1"/>
    <col min="1799" max="1799" width="37.140625" style="506" bestFit="1" customWidth="1"/>
    <col min="1800" max="1800" width="32.140625" style="506" bestFit="1" customWidth="1"/>
    <col min="1801" max="1801" width="24.85546875" style="506" bestFit="1" customWidth="1"/>
    <col min="1802" max="1802" width="32.5703125" style="506" bestFit="1" customWidth="1"/>
    <col min="1803" max="1803" width="37.140625" style="506" bestFit="1" customWidth="1"/>
    <col min="1804" max="1804" width="32.140625" style="506" bestFit="1" customWidth="1"/>
    <col min="1805" max="1805" width="22.140625" style="506" bestFit="1" customWidth="1"/>
    <col min="1806" max="1806" width="4.5703125" style="506" customWidth="1"/>
    <col min="1807" max="2048" width="9.140625" style="506"/>
    <col min="2049" max="2049" width="118.42578125" style="506" customWidth="1"/>
    <col min="2050" max="2050" width="32.5703125" style="506" bestFit="1" customWidth="1"/>
    <col min="2051" max="2051" width="37.140625" style="506" bestFit="1" customWidth="1"/>
    <col min="2052" max="2052" width="32.140625" style="506" bestFit="1" customWidth="1"/>
    <col min="2053" max="2053" width="24.85546875" style="506" bestFit="1" customWidth="1"/>
    <col min="2054" max="2054" width="32.5703125" style="506" bestFit="1" customWidth="1"/>
    <col min="2055" max="2055" width="37.140625" style="506" bestFit="1" customWidth="1"/>
    <col min="2056" max="2056" width="32.140625" style="506" bestFit="1" customWidth="1"/>
    <col min="2057" max="2057" width="24.85546875" style="506" bestFit="1" customWidth="1"/>
    <col min="2058" max="2058" width="32.5703125" style="506" bestFit="1" customWidth="1"/>
    <col min="2059" max="2059" width="37.140625" style="506" bestFit="1" customWidth="1"/>
    <col min="2060" max="2060" width="32.140625" style="506" bestFit="1" customWidth="1"/>
    <col min="2061" max="2061" width="22.140625" style="506" bestFit="1" customWidth="1"/>
    <col min="2062" max="2062" width="4.5703125" style="506" customWidth="1"/>
    <col min="2063" max="2304" width="9.140625" style="506"/>
    <col min="2305" max="2305" width="118.42578125" style="506" customWidth="1"/>
    <col min="2306" max="2306" width="32.5703125" style="506" bestFit="1" customWidth="1"/>
    <col min="2307" max="2307" width="37.140625" style="506" bestFit="1" customWidth="1"/>
    <col min="2308" max="2308" width="32.140625" style="506" bestFit="1" customWidth="1"/>
    <col min="2309" max="2309" width="24.85546875" style="506" bestFit="1" customWidth="1"/>
    <col min="2310" max="2310" width="32.5703125" style="506" bestFit="1" customWidth="1"/>
    <col min="2311" max="2311" width="37.140625" style="506" bestFit="1" customWidth="1"/>
    <col min="2312" max="2312" width="32.140625" style="506" bestFit="1" customWidth="1"/>
    <col min="2313" max="2313" width="24.85546875" style="506" bestFit="1" customWidth="1"/>
    <col min="2314" max="2314" width="32.5703125" style="506" bestFit="1" customWidth="1"/>
    <col min="2315" max="2315" width="37.140625" style="506" bestFit="1" customWidth="1"/>
    <col min="2316" max="2316" width="32.140625" style="506" bestFit="1" customWidth="1"/>
    <col min="2317" max="2317" width="22.140625" style="506" bestFit="1" customWidth="1"/>
    <col min="2318" max="2318" width="4.5703125" style="506" customWidth="1"/>
    <col min="2319" max="2560" width="9.140625" style="506"/>
    <col min="2561" max="2561" width="118.42578125" style="506" customWidth="1"/>
    <col min="2562" max="2562" width="32.5703125" style="506" bestFit="1" customWidth="1"/>
    <col min="2563" max="2563" width="37.140625" style="506" bestFit="1" customWidth="1"/>
    <col min="2564" max="2564" width="32.140625" style="506" bestFit="1" customWidth="1"/>
    <col min="2565" max="2565" width="24.85546875" style="506" bestFit="1" customWidth="1"/>
    <col min="2566" max="2566" width="32.5703125" style="506" bestFit="1" customWidth="1"/>
    <col min="2567" max="2567" width="37.140625" style="506" bestFit="1" customWidth="1"/>
    <col min="2568" max="2568" width="32.140625" style="506" bestFit="1" customWidth="1"/>
    <col min="2569" max="2569" width="24.85546875" style="506" bestFit="1" customWidth="1"/>
    <col min="2570" max="2570" width="32.5703125" style="506" bestFit="1" customWidth="1"/>
    <col min="2571" max="2571" width="37.140625" style="506" bestFit="1" customWidth="1"/>
    <col min="2572" max="2572" width="32.140625" style="506" bestFit="1" customWidth="1"/>
    <col min="2573" max="2573" width="22.140625" style="506" bestFit="1" customWidth="1"/>
    <col min="2574" max="2574" width="4.5703125" style="506" customWidth="1"/>
    <col min="2575" max="2816" width="9.140625" style="506"/>
    <col min="2817" max="2817" width="118.42578125" style="506" customWidth="1"/>
    <col min="2818" max="2818" width="32.5703125" style="506" bestFit="1" customWidth="1"/>
    <col min="2819" max="2819" width="37.140625" style="506" bestFit="1" customWidth="1"/>
    <col min="2820" max="2820" width="32.140625" style="506" bestFit="1" customWidth="1"/>
    <col min="2821" max="2821" width="24.85546875" style="506" bestFit="1" customWidth="1"/>
    <col min="2822" max="2822" width="32.5703125" style="506" bestFit="1" customWidth="1"/>
    <col min="2823" max="2823" width="37.140625" style="506" bestFit="1" customWidth="1"/>
    <col min="2824" max="2824" width="32.140625" style="506" bestFit="1" customWidth="1"/>
    <col min="2825" max="2825" width="24.85546875" style="506" bestFit="1" customWidth="1"/>
    <col min="2826" max="2826" width="32.5703125" style="506" bestFit="1" customWidth="1"/>
    <col min="2827" max="2827" width="37.140625" style="506" bestFit="1" customWidth="1"/>
    <col min="2828" max="2828" width="32.140625" style="506" bestFit="1" customWidth="1"/>
    <col min="2829" max="2829" width="22.140625" style="506" bestFit="1" customWidth="1"/>
    <col min="2830" max="2830" width="4.5703125" style="506" customWidth="1"/>
    <col min="2831" max="3072" width="9.140625" style="506"/>
    <col min="3073" max="3073" width="118.42578125" style="506" customWidth="1"/>
    <col min="3074" max="3074" width="32.5703125" style="506" bestFit="1" customWidth="1"/>
    <col min="3075" max="3075" width="37.140625" style="506" bestFit="1" customWidth="1"/>
    <col min="3076" max="3076" width="32.140625" style="506" bestFit="1" customWidth="1"/>
    <col min="3077" max="3077" width="24.85546875" style="506" bestFit="1" customWidth="1"/>
    <col min="3078" max="3078" width="32.5703125" style="506" bestFit="1" customWidth="1"/>
    <col min="3079" max="3079" width="37.140625" style="506" bestFit="1" customWidth="1"/>
    <col min="3080" max="3080" width="32.140625" style="506" bestFit="1" customWidth="1"/>
    <col min="3081" max="3081" width="24.85546875" style="506" bestFit="1" customWidth="1"/>
    <col min="3082" max="3082" width="32.5703125" style="506" bestFit="1" customWidth="1"/>
    <col min="3083" max="3083" width="37.140625" style="506" bestFit="1" customWidth="1"/>
    <col min="3084" max="3084" width="32.140625" style="506" bestFit="1" customWidth="1"/>
    <col min="3085" max="3085" width="22.140625" style="506" bestFit="1" customWidth="1"/>
    <col min="3086" max="3086" width="4.5703125" style="506" customWidth="1"/>
    <col min="3087" max="3328" width="9.140625" style="506"/>
    <col min="3329" max="3329" width="118.42578125" style="506" customWidth="1"/>
    <col min="3330" max="3330" width="32.5703125" style="506" bestFit="1" customWidth="1"/>
    <col min="3331" max="3331" width="37.140625" style="506" bestFit="1" customWidth="1"/>
    <col min="3332" max="3332" width="32.140625" style="506" bestFit="1" customWidth="1"/>
    <col min="3333" max="3333" width="24.85546875" style="506" bestFit="1" customWidth="1"/>
    <col min="3334" max="3334" width="32.5703125" style="506" bestFit="1" customWidth="1"/>
    <col min="3335" max="3335" width="37.140625" style="506" bestFit="1" customWidth="1"/>
    <col min="3336" max="3336" width="32.140625" style="506" bestFit="1" customWidth="1"/>
    <col min="3337" max="3337" width="24.85546875" style="506" bestFit="1" customWidth="1"/>
    <col min="3338" max="3338" width="32.5703125" style="506" bestFit="1" customWidth="1"/>
    <col min="3339" max="3339" width="37.140625" style="506" bestFit="1" customWidth="1"/>
    <col min="3340" max="3340" width="32.140625" style="506" bestFit="1" customWidth="1"/>
    <col min="3341" max="3341" width="22.140625" style="506" bestFit="1" customWidth="1"/>
    <col min="3342" max="3342" width="4.5703125" style="506" customWidth="1"/>
    <col min="3343" max="3584" width="9.140625" style="506"/>
    <col min="3585" max="3585" width="118.42578125" style="506" customWidth="1"/>
    <col min="3586" max="3586" width="32.5703125" style="506" bestFit="1" customWidth="1"/>
    <col min="3587" max="3587" width="37.140625" style="506" bestFit="1" customWidth="1"/>
    <col min="3588" max="3588" width="32.140625" style="506" bestFit="1" customWidth="1"/>
    <col min="3589" max="3589" width="24.85546875" style="506" bestFit="1" customWidth="1"/>
    <col min="3590" max="3590" width="32.5703125" style="506" bestFit="1" customWidth="1"/>
    <col min="3591" max="3591" width="37.140625" style="506" bestFit="1" customWidth="1"/>
    <col min="3592" max="3592" width="32.140625" style="506" bestFit="1" customWidth="1"/>
    <col min="3593" max="3593" width="24.85546875" style="506" bestFit="1" customWidth="1"/>
    <col min="3594" max="3594" width="32.5703125" style="506" bestFit="1" customWidth="1"/>
    <col min="3595" max="3595" width="37.140625" style="506" bestFit="1" customWidth="1"/>
    <col min="3596" max="3596" width="32.140625" style="506" bestFit="1" customWidth="1"/>
    <col min="3597" max="3597" width="22.140625" style="506" bestFit="1" customWidth="1"/>
    <col min="3598" max="3598" width="4.5703125" style="506" customWidth="1"/>
    <col min="3599" max="3840" width="9.140625" style="506"/>
    <col min="3841" max="3841" width="118.42578125" style="506" customWidth="1"/>
    <col min="3842" max="3842" width="32.5703125" style="506" bestFit="1" customWidth="1"/>
    <col min="3843" max="3843" width="37.140625" style="506" bestFit="1" customWidth="1"/>
    <col min="3844" max="3844" width="32.140625" style="506" bestFit="1" customWidth="1"/>
    <col min="3845" max="3845" width="24.85546875" style="506" bestFit="1" customWidth="1"/>
    <col min="3846" max="3846" width="32.5703125" style="506" bestFit="1" customWidth="1"/>
    <col min="3847" max="3847" width="37.140625" style="506" bestFit="1" customWidth="1"/>
    <col min="3848" max="3848" width="32.140625" style="506" bestFit="1" customWidth="1"/>
    <col min="3849" max="3849" width="24.85546875" style="506" bestFit="1" customWidth="1"/>
    <col min="3850" max="3850" width="32.5703125" style="506" bestFit="1" customWidth="1"/>
    <col min="3851" max="3851" width="37.140625" style="506" bestFit="1" customWidth="1"/>
    <col min="3852" max="3852" width="32.140625" style="506" bestFit="1" customWidth="1"/>
    <col min="3853" max="3853" width="22.140625" style="506" bestFit="1" customWidth="1"/>
    <col min="3854" max="3854" width="4.5703125" style="506" customWidth="1"/>
    <col min="3855" max="4096" width="9.140625" style="506"/>
    <col min="4097" max="4097" width="118.42578125" style="506" customWidth="1"/>
    <col min="4098" max="4098" width="32.5703125" style="506" bestFit="1" customWidth="1"/>
    <col min="4099" max="4099" width="37.140625" style="506" bestFit="1" customWidth="1"/>
    <col min="4100" max="4100" width="32.140625" style="506" bestFit="1" customWidth="1"/>
    <col min="4101" max="4101" width="24.85546875" style="506" bestFit="1" customWidth="1"/>
    <col min="4102" max="4102" width="32.5703125" style="506" bestFit="1" customWidth="1"/>
    <col min="4103" max="4103" width="37.140625" style="506" bestFit="1" customWidth="1"/>
    <col min="4104" max="4104" width="32.140625" style="506" bestFit="1" customWidth="1"/>
    <col min="4105" max="4105" width="24.85546875" style="506" bestFit="1" customWidth="1"/>
    <col min="4106" max="4106" width="32.5703125" style="506" bestFit="1" customWidth="1"/>
    <col min="4107" max="4107" width="37.140625" style="506" bestFit="1" customWidth="1"/>
    <col min="4108" max="4108" width="32.140625" style="506" bestFit="1" customWidth="1"/>
    <col min="4109" max="4109" width="22.140625" style="506" bestFit="1" customWidth="1"/>
    <col min="4110" max="4110" width="4.5703125" style="506" customWidth="1"/>
    <col min="4111" max="4352" width="9.140625" style="506"/>
    <col min="4353" max="4353" width="118.42578125" style="506" customWidth="1"/>
    <col min="4354" max="4354" width="32.5703125" style="506" bestFit="1" customWidth="1"/>
    <col min="4355" max="4355" width="37.140625" style="506" bestFit="1" customWidth="1"/>
    <col min="4356" max="4356" width="32.140625" style="506" bestFit="1" customWidth="1"/>
    <col min="4357" max="4357" width="24.85546875" style="506" bestFit="1" customWidth="1"/>
    <col min="4358" max="4358" width="32.5703125" style="506" bestFit="1" customWidth="1"/>
    <col min="4359" max="4359" width="37.140625" style="506" bestFit="1" customWidth="1"/>
    <col min="4360" max="4360" width="32.140625" style="506" bestFit="1" customWidth="1"/>
    <col min="4361" max="4361" width="24.85546875" style="506" bestFit="1" customWidth="1"/>
    <col min="4362" max="4362" width="32.5703125" style="506" bestFit="1" customWidth="1"/>
    <col min="4363" max="4363" width="37.140625" style="506" bestFit="1" customWidth="1"/>
    <col min="4364" max="4364" width="32.140625" style="506" bestFit="1" customWidth="1"/>
    <col min="4365" max="4365" width="22.140625" style="506" bestFit="1" customWidth="1"/>
    <col min="4366" max="4366" width="4.5703125" style="506" customWidth="1"/>
    <col min="4367" max="4608" width="9.140625" style="506"/>
    <col min="4609" max="4609" width="118.42578125" style="506" customWidth="1"/>
    <col min="4610" max="4610" width="32.5703125" style="506" bestFit="1" customWidth="1"/>
    <col min="4611" max="4611" width="37.140625" style="506" bestFit="1" customWidth="1"/>
    <col min="4612" max="4612" width="32.140625" style="506" bestFit="1" customWidth="1"/>
    <col min="4613" max="4613" width="24.85546875" style="506" bestFit="1" customWidth="1"/>
    <col min="4614" max="4614" width="32.5703125" style="506" bestFit="1" customWidth="1"/>
    <col min="4615" max="4615" width="37.140625" style="506" bestFit="1" customWidth="1"/>
    <col min="4616" max="4616" width="32.140625" style="506" bestFit="1" customWidth="1"/>
    <col min="4617" max="4617" width="24.85546875" style="506" bestFit="1" customWidth="1"/>
    <col min="4618" max="4618" width="32.5703125" style="506" bestFit="1" customWidth="1"/>
    <col min="4619" max="4619" width="37.140625" style="506" bestFit="1" customWidth="1"/>
    <col min="4620" max="4620" width="32.140625" style="506" bestFit="1" customWidth="1"/>
    <col min="4621" max="4621" width="22.140625" style="506" bestFit="1" customWidth="1"/>
    <col min="4622" max="4622" width="4.5703125" style="506" customWidth="1"/>
    <col min="4623" max="4864" width="9.140625" style="506"/>
    <col min="4865" max="4865" width="118.42578125" style="506" customWidth="1"/>
    <col min="4866" max="4866" width="32.5703125" style="506" bestFit="1" customWidth="1"/>
    <col min="4867" max="4867" width="37.140625" style="506" bestFit="1" customWidth="1"/>
    <col min="4868" max="4868" width="32.140625" style="506" bestFit="1" customWidth="1"/>
    <col min="4869" max="4869" width="24.85546875" style="506" bestFit="1" customWidth="1"/>
    <col min="4870" max="4870" width="32.5703125" style="506" bestFit="1" customWidth="1"/>
    <col min="4871" max="4871" width="37.140625" style="506" bestFit="1" customWidth="1"/>
    <col min="4872" max="4872" width="32.140625" style="506" bestFit="1" customWidth="1"/>
    <col min="4873" max="4873" width="24.85546875" style="506" bestFit="1" customWidth="1"/>
    <col min="4874" max="4874" width="32.5703125" style="506" bestFit="1" customWidth="1"/>
    <col min="4875" max="4875" width="37.140625" style="506" bestFit="1" customWidth="1"/>
    <col min="4876" max="4876" width="32.140625" style="506" bestFit="1" customWidth="1"/>
    <col min="4877" max="4877" width="22.140625" style="506" bestFit="1" customWidth="1"/>
    <col min="4878" max="4878" width="4.5703125" style="506" customWidth="1"/>
    <col min="4879" max="5120" width="9.140625" style="506"/>
    <col min="5121" max="5121" width="118.42578125" style="506" customWidth="1"/>
    <col min="5122" max="5122" width="32.5703125" style="506" bestFit="1" customWidth="1"/>
    <col min="5123" max="5123" width="37.140625" style="506" bestFit="1" customWidth="1"/>
    <col min="5124" max="5124" width="32.140625" style="506" bestFit="1" customWidth="1"/>
    <col min="5125" max="5125" width="24.85546875" style="506" bestFit="1" customWidth="1"/>
    <col min="5126" max="5126" width="32.5703125" style="506" bestFit="1" customWidth="1"/>
    <col min="5127" max="5127" width="37.140625" style="506" bestFit="1" customWidth="1"/>
    <col min="5128" max="5128" width="32.140625" style="506" bestFit="1" customWidth="1"/>
    <col min="5129" max="5129" width="24.85546875" style="506" bestFit="1" customWidth="1"/>
    <col min="5130" max="5130" width="32.5703125" style="506" bestFit="1" customWidth="1"/>
    <col min="5131" max="5131" width="37.140625" style="506" bestFit="1" customWidth="1"/>
    <col min="5132" max="5132" width="32.140625" style="506" bestFit="1" customWidth="1"/>
    <col min="5133" max="5133" width="22.140625" style="506" bestFit="1" customWidth="1"/>
    <col min="5134" max="5134" width="4.5703125" style="506" customWidth="1"/>
    <col min="5135" max="5376" width="9.140625" style="506"/>
    <col min="5377" max="5377" width="118.42578125" style="506" customWidth="1"/>
    <col min="5378" max="5378" width="32.5703125" style="506" bestFit="1" customWidth="1"/>
    <col min="5379" max="5379" width="37.140625" style="506" bestFit="1" customWidth="1"/>
    <col min="5380" max="5380" width="32.140625" style="506" bestFit="1" customWidth="1"/>
    <col min="5381" max="5381" width="24.85546875" style="506" bestFit="1" customWidth="1"/>
    <col min="5382" max="5382" width="32.5703125" style="506" bestFit="1" customWidth="1"/>
    <col min="5383" max="5383" width="37.140625" style="506" bestFit="1" customWidth="1"/>
    <col min="5384" max="5384" width="32.140625" style="506" bestFit="1" customWidth="1"/>
    <col min="5385" max="5385" width="24.85546875" style="506" bestFit="1" customWidth="1"/>
    <col min="5386" max="5386" width="32.5703125" style="506" bestFit="1" customWidth="1"/>
    <col min="5387" max="5387" width="37.140625" style="506" bestFit="1" customWidth="1"/>
    <col min="5388" max="5388" width="32.140625" style="506" bestFit="1" customWidth="1"/>
    <col min="5389" max="5389" width="22.140625" style="506" bestFit="1" customWidth="1"/>
    <col min="5390" max="5390" width="4.5703125" style="506" customWidth="1"/>
    <col min="5391" max="5632" width="9.140625" style="506"/>
    <col min="5633" max="5633" width="118.42578125" style="506" customWidth="1"/>
    <col min="5634" max="5634" width="32.5703125" style="506" bestFit="1" customWidth="1"/>
    <col min="5635" max="5635" width="37.140625" style="506" bestFit="1" customWidth="1"/>
    <col min="5636" max="5636" width="32.140625" style="506" bestFit="1" customWidth="1"/>
    <col min="5637" max="5637" width="24.85546875" style="506" bestFit="1" customWidth="1"/>
    <col min="5638" max="5638" width="32.5703125" style="506" bestFit="1" customWidth="1"/>
    <col min="5639" max="5639" width="37.140625" style="506" bestFit="1" customWidth="1"/>
    <col min="5640" max="5640" width="32.140625" style="506" bestFit="1" customWidth="1"/>
    <col min="5641" max="5641" width="24.85546875" style="506" bestFit="1" customWidth="1"/>
    <col min="5642" max="5642" width="32.5703125" style="506" bestFit="1" customWidth="1"/>
    <col min="5643" max="5643" width="37.140625" style="506" bestFit="1" customWidth="1"/>
    <col min="5644" max="5644" width="32.140625" style="506" bestFit="1" customWidth="1"/>
    <col min="5645" max="5645" width="22.140625" style="506" bestFit="1" customWidth="1"/>
    <col min="5646" max="5646" width="4.5703125" style="506" customWidth="1"/>
    <col min="5647" max="5888" width="9.140625" style="506"/>
    <col min="5889" max="5889" width="118.42578125" style="506" customWidth="1"/>
    <col min="5890" max="5890" width="32.5703125" style="506" bestFit="1" customWidth="1"/>
    <col min="5891" max="5891" width="37.140625" style="506" bestFit="1" customWidth="1"/>
    <col min="5892" max="5892" width="32.140625" style="506" bestFit="1" customWidth="1"/>
    <col min="5893" max="5893" width="24.85546875" style="506" bestFit="1" customWidth="1"/>
    <col min="5894" max="5894" width="32.5703125" style="506" bestFit="1" customWidth="1"/>
    <col min="5895" max="5895" width="37.140625" style="506" bestFit="1" customWidth="1"/>
    <col min="5896" max="5896" width="32.140625" style="506" bestFit="1" customWidth="1"/>
    <col min="5897" max="5897" width="24.85546875" style="506" bestFit="1" customWidth="1"/>
    <col min="5898" max="5898" width="32.5703125" style="506" bestFit="1" customWidth="1"/>
    <col min="5899" max="5899" width="37.140625" style="506" bestFit="1" customWidth="1"/>
    <col min="5900" max="5900" width="32.140625" style="506" bestFit="1" customWidth="1"/>
    <col min="5901" max="5901" width="22.140625" style="506" bestFit="1" customWidth="1"/>
    <col min="5902" max="5902" width="4.5703125" style="506" customWidth="1"/>
    <col min="5903" max="6144" width="9.140625" style="506"/>
    <col min="6145" max="6145" width="118.42578125" style="506" customWidth="1"/>
    <col min="6146" max="6146" width="32.5703125" style="506" bestFit="1" customWidth="1"/>
    <col min="6147" max="6147" width="37.140625" style="506" bestFit="1" customWidth="1"/>
    <col min="6148" max="6148" width="32.140625" style="506" bestFit="1" customWidth="1"/>
    <col min="6149" max="6149" width="24.85546875" style="506" bestFit="1" customWidth="1"/>
    <col min="6150" max="6150" width="32.5703125" style="506" bestFit="1" customWidth="1"/>
    <col min="6151" max="6151" width="37.140625" style="506" bestFit="1" customWidth="1"/>
    <col min="6152" max="6152" width="32.140625" style="506" bestFit="1" customWidth="1"/>
    <col min="6153" max="6153" width="24.85546875" style="506" bestFit="1" customWidth="1"/>
    <col min="6154" max="6154" width="32.5703125" style="506" bestFit="1" customWidth="1"/>
    <col min="6155" max="6155" width="37.140625" style="506" bestFit="1" customWidth="1"/>
    <col min="6156" max="6156" width="32.140625" style="506" bestFit="1" customWidth="1"/>
    <col min="6157" max="6157" width="22.140625" style="506" bestFit="1" customWidth="1"/>
    <col min="6158" max="6158" width="4.5703125" style="506" customWidth="1"/>
    <col min="6159" max="6400" width="9.140625" style="506"/>
    <col min="6401" max="6401" width="118.42578125" style="506" customWidth="1"/>
    <col min="6402" max="6402" width="32.5703125" style="506" bestFit="1" customWidth="1"/>
    <col min="6403" max="6403" width="37.140625" style="506" bestFit="1" customWidth="1"/>
    <col min="6404" max="6404" width="32.140625" style="506" bestFit="1" customWidth="1"/>
    <col min="6405" max="6405" width="24.85546875" style="506" bestFit="1" customWidth="1"/>
    <col min="6406" max="6406" width="32.5703125" style="506" bestFit="1" customWidth="1"/>
    <col min="6407" max="6407" width="37.140625" style="506" bestFit="1" customWidth="1"/>
    <col min="6408" max="6408" width="32.140625" style="506" bestFit="1" customWidth="1"/>
    <col min="6409" max="6409" width="24.85546875" style="506" bestFit="1" customWidth="1"/>
    <col min="6410" max="6410" width="32.5703125" style="506" bestFit="1" customWidth="1"/>
    <col min="6411" max="6411" width="37.140625" style="506" bestFit="1" customWidth="1"/>
    <col min="6412" max="6412" width="32.140625" style="506" bestFit="1" customWidth="1"/>
    <col min="6413" max="6413" width="22.140625" style="506" bestFit="1" customWidth="1"/>
    <col min="6414" max="6414" width="4.5703125" style="506" customWidth="1"/>
    <col min="6415" max="6656" width="9.140625" style="506"/>
    <col min="6657" max="6657" width="118.42578125" style="506" customWidth="1"/>
    <col min="6658" max="6658" width="32.5703125" style="506" bestFit="1" customWidth="1"/>
    <col min="6659" max="6659" width="37.140625" style="506" bestFit="1" customWidth="1"/>
    <col min="6660" max="6660" width="32.140625" style="506" bestFit="1" customWidth="1"/>
    <col min="6661" max="6661" width="24.85546875" style="506" bestFit="1" customWidth="1"/>
    <col min="6662" max="6662" width="32.5703125" style="506" bestFit="1" customWidth="1"/>
    <col min="6663" max="6663" width="37.140625" style="506" bestFit="1" customWidth="1"/>
    <col min="6664" max="6664" width="32.140625" style="506" bestFit="1" customWidth="1"/>
    <col min="6665" max="6665" width="24.85546875" style="506" bestFit="1" customWidth="1"/>
    <col min="6666" max="6666" width="32.5703125" style="506" bestFit="1" customWidth="1"/>
    <col min="6667" max="6667" width="37.140625" style="506" bestFit="1" customWidth="1"/>
    <col min="6668" max="6668" width="32.140625" style="506" bestFit="1" customWidth="1"/>
    <col min="6669" max="6669" width="22.140625" style="506" bestFit="1" customWidth="1"/>
    <col min="6670" max="6670" width="4.5703125" style="506" customWidth="1"/>
    <col min="6671" max="6912" width="9.140625" style="506"/>
    <col min="6913" max="6913" width="118.42578125" style="506" customWidth="1"/>
    <col min="6914" max="6914" width="32.5703125" style="506" bestFit="1" customWidth="1"/>
    <col min="6915" max="6915" width="37.140625" style="506" bestFit="1" customWidth="1"/>
    <col min="6916" max="6916" width="32.140625" style="506" bestFit="1" customWidth="1"/>
    <col min="6917" max="6917" width="24.85546875" style="506" bestFit="1" customWidth="1"/>
    <col min="6918" max="6918" width="32.5703125" style="506" bestFit="1" customWidth="1"/>
    <col min="6919" max="6919" width="37.140625" style="506" bestFit="1" customWidth="1"/>
    <col min="6920" max="6920" width="32.140625" style="506" bestFit="1" customWidth="1"/>
    <col min="6921" max="6921" width="24.85546875" style="506" bestFit="1" customWidth="1"/>
    <col min="6922" max="6922" width="32.5703125" style="506" bestFit="1" customWidth="1"/>
    <col min="6923" max="6923" width="37.140625" style="506" bestFit="1" customWidth="1"/>
    <col min="6924" max="6924" width="32.140625" style="506" bestFit="1" customWidth="1"/>
    <col min="6925" max="6925" width="22.140625" style="506" bestFit="1" customWidth="1"/>
    <col min="6926" max="6926" width="4.5703125" style="506" customWidth="1"/>
    <col min="6927" max="7168" width="9.140625" style="506"/>
    <col min="7169" max="7169" width="118.42578125" style="506" customWidth="1"/>
    <col min="7170" max="7170" width="32.5703125" style="506" bestFit="1" customWidth="1"/>
    <col min="7171" max="7171" width="37.140625" style="506" bestFit="1" customWidth="1"/>
    <col min="7172" max="7172" width="32.140625" style="506" bestFit="1" customWidth="1"/>
    <col min="7173" max="7173" width="24.85546875" style="506" bestFit="1" customWidth="1"/>
    <col min="7174" max="7174" width="32.5703125" style="506" bestFit="1" customWidth="1"/>
    <col min="7175" max="7175" width="37.140625" style="506" bestFit="1" customWidth="1"/>
    <col min="7176" max="7176" width="32.140625" style="506" bestFit="1" customWidth="1"/>
    <col min="7177" max="7177" width="24.85546875" style="506" bestFit="1" customWidth="1"/>
    <col min="7178" max="7178" width="32.5703125" style="506" bestFit="1" customWidth="1"/>
    <col min="7179" max="7179" width="37.140625" style="506" bestFit="1" customWidth="1"/>
    <col min="7180" max="7180" width="32.140625" style="506" bestFit="1" customWidth="1"/>
    <col min="7181" max="7181" width="22.140625" style="506" bestFit="1" customWidth="1"/>
    <col min="7182" max="7182" width="4.5703125" style="506" customWidth="1"/>
    <col min="7183" max="7424" width="9.140625" style="506"/>
    <col min="7425" max="7425" width="118.42578125" style="506" customWidth="1"/>
    <col min="7426" max="7426" width="32.5703125" style="506" bestFit="1" customWidth="1"/>
    <col min="7427" max="7427" width="37.140625" style="506" bestFit="1" customWidth="1"/>
    <col min="7428" max="7428" width="32.140625" style="506" bestFit="1" customWidth="1"/>
    <col min="7429" max="7429" width="24.85546875" style="506" bestFit="1" customWidth="1"/>
    <col min="7430" max="7430" width="32.5703125" style="506" bestFit="1" customWidth="1"/>
    <col min="7431" max="7431" width="37.140625" style="506" bestFit="1" customWidth="1"/>
    <col min="7432" max="7432" width="32.140625" style="506" bestFit="1" customWidth="1"/>
    <col min="7433" max="7433" width="24.85546875" style="506" bestFit="1" customWidth="1"/>
    <col min="7434" max="7434" width="32.5703125" style="506" bestFit="1" customWidth="1"/>
    <col min="7435" max="7435" width="37.140625" style="506" bestFit="1" customWidth="1"/>
    <col min="7436" max="7436" width="32.140625" style="506" bestFit="1" customWidth="1"/>
    <col min="7437" max="7437" width="22.140625" style="506" bestFit="1" customWidth="1"/>
    <col min="7438" max="7438" width="4.5703125" style="506" customWidth="1"/>
    <col min="7439" max="7680" width="9.140625" style="506"/>
    <col min="7681" max="7681" width="118.42578125" style="506" customWidth="1"/>
    <col min="7682" max="7682" width="32.5703125" style="506" bestFit="1" customWidth="1"/>
    <col min="7683" max="7683" width="37.140625" style="506" bestFit="1" customWidth="1"/>
    <col min="7684" max="7684" width="32.140625" style="506" bestFit="1" customWidth="1"/>
    <col min="7685" max="7685" width="24.85546875" style="506" bestFit="1" customWidth="1"/>
    <col min="7686" max="7686" width="32.5703125" style="506" bestFit="1" customWidth="1"/>
    <col min="7687" max="7687" width="37.140625" style="506" bestFit="1" customWidth="1"/>
    <col min="7688" max="7688" width="32.140625" style="506" bestFit="1" customWidth="1"/>
    <col min="7689" max="7689" width="24.85546875" style="506" bestFit="1" customWidth="1"/>
    <col min="7690" max="7690" width="32.5703125" style="506" bestFit="1" customWidth="1"/>
    <col min="7691" max="7691" width="37.140625" style="506" bestFit="1" customWidth="1"/>
    <col min="7692" max="7692" width="32.140625" style="506" bestFit="1" customWidth="1"/>
    <col min="7693" max="7693" width="22.140625" style="506" bestFit="1" customWidth="1"/>
    <col min="7694" max="7694" width="4.5703125" style="506" customWidth="1"/>
    <col min="7695" max="7936" width="9.140625" style="506"/>
    <col min="7937" max="7937" width="118.42578125" style="506" customWidth="1"/>
    <col min="7938" max="7938" width="32.5703125" style="506" bestFit="1" customWidth="1"/>
    <col min="7939" max="7939" width="37.140625" style="506" bestFit="1" customWidth="1"/>
    <col min="7940" max="7940" width="32.140625" style="506" bestFit="1" customWidth="1"/>
    <col min="7941" max="7941" width="24.85546875" style="506" bestFit="1" customWidth="1"/>
    <col min="7942" max="7942" width="32.5703125" style="506" bestFit="1" customWidth="1"/>
    <col min="7943" max="7943" width="37.140625" style="506" bestFit="1" customWidth="1"/>
    <col min="7944" max="7944" width="32.140625" style="506" bestFit="1" customWidth="1"/>
    <col min="7945" max="7945" width="24.85546875" style="506" bestFit="1" customWidth="1"/>
    <col min="7946" max="7946" width="32.5703125" style="506" bestFit="1" customWidth="1"/>
    <col min="7947" max="7947" width="37.140625" style="506" bestFit="1" customWidth="1"/>
    <col min="7948" max="7948" width="32.140625" style="506" bestFit="1" customWidth="1"/>
    <col min="7949" max="7949" width="22.140625" style="506" bestFit="1" customWidth="1"/>
    <col min="7950" max="7950" width="4.5703125" style="506" customWidth="1"/>
    <col min="7951" max="8192" width="9.140625" style="506"/>
    <col min="8193" max="8193" width="118.42578125" style="506" customWidth="1"/>
    <col min="8194" max="8194" width="32.5703125" style="506" bestFit="1" customWidth="1"/>
    <col min="8195" max="8195" width="37.140625" style="506" bestFit="1" customWidth="1"/>
    <col min="8196" max="8196" width="32.140625" style="506" bestFit="1" customWidth="1"/>
    <col min="8197" max="8197" width="24.85546875" style="506" bestFit="1" customWidth="1"/>
    <col min="8198" max="8198" width="32.5703125" style="506" bestFit="1" customWidth="1"/>
    <col min="8199" max="8199" width="37.140625" style="506" bestFit="1" customWidth="1"/>
    <col min="8200" max="8200" width="32.140625" style="506" bestFit="1" customWidth="1"/>
    <col min="8201" max="8201" width="24.85546875" style="506" bestFit="1" customWidth="1"/>
    <col min="8202" max="8202" width="32.5703125" style="506" bestFit="1" customWidth="1"/>
    <col min="8203" max="8203" width="37.140625" style="506" bestFit="1" customWidth="1"/>
    <col min="8204" max="8204" width="32.140625" style="506" bestFit="1" customWidth="1"/>
    <col min="8205" max="8205" width="22.140625" style="506" bestFit="1" customWidth="1"/>
    <col min="8206" max="8206" width="4.5703125" style="506" customWidth="1"/>
    <col min="8207" max="8448" width="9.140625" style="506"/>
    <col min="8449" max="8449" width="118.42578125" style="506" customWidth="1"/>
    <col min="8450" max="8450" width="32.5703125" style="506" bestFit="1" customWidth="1"/>
    <col min="8451" max="8451" width="37.140625" style="506" bestFit="1" customWidth="1"/>
    <col min="8452" max="8452" width="32.140625" style="506" bestFit="1" customWidth="1"/>
    <col min="8453" max="8453" width="24.85546875" style="506" bestFit="1" customWidth="1"/>
    <col min="8454" max="8454" width="32.5703125" style="506" bestFit="1" customWidth="1"/>
    <col min="8455" max="8455" width="37.140625" style="506" bestFit="1" customWidth="1"/>
    <col min="8456" max="8456" width="32.140625" style="506" bestFit="1" customWidth="1"/>
    <col min="8457" max="8457" width="24.85546875" style="506" bestFit="1" customWidth="1"/>
    <col min="8458" max="8458" width="32.5703125" style="506" bestFit="1" customWidth="1"/>
    <col min="8459" max="8459" width="37.140625" style="506" bestFit="1" customWidth="1"/>
    <col min="8460" max="8460" width="32.140625" style="506" bestFit="1" customWidth="1"/>
    <col min="8461" max="8461" width="22.140625" style="506" bestFit="1" customWidth="1"/>
    <col min="8462" max="8462" width="4.5703125" style="506" customWidth="1"/>
    <col min="8463" max="8704" width="9.140625" style="506"/>
    <col min="8705" max="8705" width="118.42578125" style="506" customWidth="1"/>
    <col min="8706" max="8706" width="32.5703125" style="506" bestFit="1" customWidth="1"/>
    <col min="8707" max="8707" width="37.140625" style="506" bestFit="1" customWidth="1"/>
    <col min="8708" max="8708" width="32.140625" style="506" bestFit="1" customWidth="1"/>
    <col min="8709" max="8709" width="24.85546875" style="506" bestFit="1" customWidth="1"/>
    <col min="8710" max="8710" width="32.5703125" style="506" bestFit="1" customWidth="1"/>
    <col min="8711" max="8711" width="37.140625" style="506" bestFit="1" customWidth="1"/>
    <col min="8712" max="8712" width="32.140625" style="506" bestFit="1" customWidth="1"/>
    <col min="8713" max="8713" width="24.85546875" style="506" bestFit="1" customWidth="1"/>
    <col min="8714" max="8714" width="32.5703125" style="506" bestFit="1" customWidth="1"/>
    <col min="8715" max="8715" width="37.140625" style="506" bestFit="1" customWidth="1"/>
    <col min="8716" max="8716" width="32.140625" style="506" bestFit="1" customWidth="1"/>
    <col min="8717" max="8717" width="22.140625" style="506" bestFit="1" customWidth="1"/>
    <col min="8718" max="8718" width="4.5703125" style="506" customWidth="1"/>
    <col min="8719" max="8960" width="9.140625" style="506"/>
    <col min="8961" max="8961" width="118.42578125" style="506" customWidth="1"/>
    <col min="8962" max="8962" width="32.5703125" style="506" bestFit="1" customWidth="1"/>
    <col min="8963" max="8963" width="37.140625" style="506" bestFit="1" customWidth="1"/>
    <col min="8964" max="8964" width="32.140625" style="506" bestFit="1" customWidth="1"/>
    <col min="8965" max="8965" width="24.85546875" style="506" bestFit="1" customWidth="1"/>
    <col min="8966" max="8966" width="32.5703125" style="506" bestFit="1" customWidth="1"/>
    <col min="8967" max="8967" width="37.140625" style="506" bestFit="1" customWidth="1"/>
    <col min="8968" max="8968" width="32.140625" style="506" bestFit="1" customWidth="1"/>
    <col min="8969" max="8969" width="24.85546875" style="506" bestFit="1" customWidth="1"/>
    <col min="8970" max="8970" width="32.5703125" style="506" bestFit="1" customWidth="1"/>
    <col min="8971" max="8971" width="37.140625" style="506" bestFit="1" customWidth="1"/>
    <col min="8972" max="8972" width="32.140625" style="506" bestFit="1" customWidth="1"/>
    <col min="8973" max="8973" width="22.140625" style="506" bestFit="1" customWidth="1"/>
    <col min="8974" max="8974" width="4.5703125" style="506" customWidth="1"/>
    <col min="8975" max="9216" width="9.140625" style="506"/>
    <col min="9217" max="9217" width="118.42578125" style="506" customWidth="1"/>
    <col min="9218" max="9218" width="32.5703125" style="506" bestFit="1" customWidth="1"/>
    <col min="9219" max="9219" width="37.140625" style="506" bestFit="1" customWidth="1"/>
    <col min="9220" max="9220" width="32.140625" style="506" bestFit="1" customWidth="1"/>
    <col min="9221" max="9221" width="24.85546875" style="506" bestFit="1" customWidth="1"/>
    <col min="9222" max="9222" width="32.5703125" style="506" bestFit="1" customWidth="1"/>
    <col min="9223" max="9223" width="37.140625" style="506" bestFit="1" customWidth="1"/>
    <col min="9224" max="9224" width="32.140625" style="506" bestFit="1" customWidth="1"/>
    <col min="9225" max="9225" width="24.85546875" style="506" bestFit="1" customWidth="1"/>
    <col min="9226" max="9226" width="32.5703125" style="506" bestFit="1" customWidth="1"/>
    <col min="9227" max="9227" width="37.140625" style="506" bestFit="1" customWidth="1"/>
    <col min="9228" max="9228" width="32.140625" style="506" bestFit="1" customWidth="1"/>
    <col min="9229" max="9229" width="22.140625" style="506" bestFit="1" customWidth="1"/>
    <col min="9230" max="9230" width="4.5703125" style="506" customWidth="1"/>
    <col min="9231" max="9472" width="9.140625" style="506"/>
    <col min="9473" max="9473" width="118.42578125" style="506" customWidth="1"/>
    <col min="9474" max="9474" width="32.5703125" style="506" bestFit="1" customWidth="1"/>
    <col min="9475" max="9475" width="37.140625" style="506" bestFit="1" customWidth="1"/>
    <col min="9476" max="9476" width="32.140625" style="506" bestFit="1" customWidth="1"/>
    <col min="9477" max="9477" width="24.85546875" style="506" bestFit="1" customWidth="1"/>
    <col min="9478" max="9478" width="32.5703125" style="506" bestFit="1" customWidth="1"/>
    <col min="9479" max="9479" width="37.140625" style="506" bestFit="1" customWidth="1"/>
    <col min="9480" max="9480" width="32.140625" style="506" bestFit="1" customWidth="1"/>
    <col min="9481" max="9481" width="24.85546875" style="506" bestFit="1" customWidth="1"/>
    <col min="9482" max="9482" width="32.5703125" style="506" bestFit="1" customWidth="1"/>
    <col min="9483" max="9483" width="37.140625" style="506" bestFit="1" customWidth="1"/>
    <col min="9484" max="9484" width="32.140625" style="506" bestFit="1" customWidth="1"/>
    <col min="9485" max="9485" width="22.140625" style="506" bestFit="1" customWidth="1"/>
    <col min="9486" max="9486" width="4.5703125" style="506" customWidth="1"/>
    <col min="9487" max="9728" width="9.140625" style="506"/>
    <col min="9729" max="9729" width="118.42578125" style="506" customWidth="1"/>
    <col min="9730" max="9730" width="32.5703125" style="506" bestFit="1" customWidth="1"/>
    <col min="9731" max="9731" width="37.140625" style="506" bestFit="1" customWidth="1"/>
    <col min="9732" max="9732" width="32.140625" style="506" bestFit="1" customWidth="1"/>
    <col min="9733" max="9733" width="24.85546875" style="506" bestFit="1" customWidth="1"/>
    <col min="9734" max="9734" width="32.5703125" style="506" bestFit="1" customWidth="1"/>
    <col min="9735" max="9735" width="37.140625" style="506" bestFit="1" customWidth="1"/>
    <col min="9736" max="9736" width="32.140625" style="506" bestFit="1" customWidth="1"/>
    <col min="9737" max="9737" width="24.85546875" style="506" bestFit="1" customWidth="1"/>
    <col min="9738" max="9738" width="32.5703125" style="506" bestFit="1" customWidth="1"/>
    <col min="9739" max="9739" width="37.140625" style="506" bestFit="1" customWidth="1"/>
    <col min="9740" max="9740" width="32.140625" style="506" bestFit="1" customWidth="1"/>
    <col min="9741" max="9741" width="22.140625" style="506" bestFit="1" customWidth="1"/>
    <col min="9742" max="9742" width="4.5703125" style="506" customWidth="1"/>
    <col min="9743" max="9984" width="9.140625" style="506"/>
    <col min="9985" max="9985" width="118.42578125" style="506" customWidth="1"/>
    <col min="9986" max="9986" width="32.5703125" style="506" bestFit="1" customWidth="1"/>
    <col min="9987" max="9987" width="37.140625" style="506" bestFit="1" customWidth="1"/>
    <col min="9988" max="9988" width="32.140625" style="506" bestFit="1" customWidth="1"/>
    <col min="9989" max="9989" width="24.85546875" style="506" bestFit="1" customWidth="1"/>
    <col min="9990" max="9990" width="32.5703125" style="506" bestFit="1" customWidth="1"/>
    <col min="9991" max="9991" width="37.140625" style="506" bestFit="1" customWidth="1"/>
    <col min="9992" max="9992" width="32.140625" style="506" bestFit="1" customWidth="1"/>
    <col min="9993" max="9993" width="24.85546875" style="506" bestFit="1" customWidth="1"/>
    <col min="9994" max="9994" width="32.5703125" style="506" bestFit="1" customWidth="1"/>
    <col min="9995" max="9995" width="37.140625" style="506" bestFit="1" customWidth="1"/>
    <col min="9996" max="9996" width="32.140625" style="506" bestFit="1" customWidth="1"/>
    <col min="9997" max="9997" width="22.140625" style="506" bestFit="1" customWidth="1"/>
    <col min="9998" max="9998" width="4.5703125" style="506" customWidth="1"/>
    <col min="9999" max="10240" width="9.140625" style="506"/>
    <col min="10241" max="10241" width="118.42578125" style="506" customWidth="1"/>
    <col min="10242" max="10242" width="32.5703125" style="506" bestFit="1" customWidth="1"/>
    <col min="10243" max="10243" width="37.140625" style="506" bestFit="1" customWidth="1"/>
    <col min="10244" max="10244" width="32.140625" style="506" bestFit="1" customWidth="1"/>
    <col min="10245" max="10245" width="24.85546875" style="506" bestFit="1" customWidth="1"/>
    <col min="10246" max="10246" width="32.5703125" style="506" bestFit="1" customWidth="1"/>
    <col min="10247" max="10247" width="37.140625" style="506" bestFit="1" customWidth="1"/>
    <col min="10248" max="10248" width="32.140625" style="506" bestFit="1" customWidth="1"/>
    <col min="10249" max="10249" width="24.85546875" style="506" bestFit="1" customWidth="1"/>
    <col min="10250" max="10250" width="32.5703125" style="506" bestFit="1" customWidth="1"/>
    <col min="10251" max="10251" width="37.140625" style="506" bestFit="1" customWidth="1"/>
    <col min="10252" max="10252" width="32.140625" style="506" bestFit="1" customWidth="1"/>
    <col min="10253" max="10253" width="22.140625" style="506" bestFit="1" customWidth="1"/>
    <col min="10254" max="10254" width="4.5703125" style="506" customWidth="1"/>
    <col min="10255" max="10496" width="9.140625" style="506"/>
    <col min="10497" max="10497" width="118.42578125" style="506" customWidth="1"/>
    <col min="10498" max="10498" width="32.5703125" style="506" bestFit="1" customWidth="1"/>
    <col min="10499" max="10499" width="37.140625" style="506" bestFit="1" customWidth="1"/>
    <col min="10500" max="10500" width="32.140625" style="506" bestFit="1" customWidth="1"/>
    <col min="10501" max="10501" width="24.85546875" style="506" bestFit="1" customWidth="1"/>
    <col min="10502" max="10502" width="32.5703125" style="506" bestFit="1" customWidth="1"/>
    <col min="10503" max="10503" width="37.140625" style="506" bestFit="1" customWidth="1"/>
    <col min="10504" max="10504" width="32.140625" style="506" bestFit="1" customWidth="1"/>
    <col min="10505" max="10505" width="24.85546875" style="506" bestFit="1" customWidth="1"/>
    <col min="10506" max="10506" width="32.5703125" style="506" bestFit="1" customWidth="1"/>
    <col min="10507" max="10507" width="37.140625" style="506" bestFit="1" customWidth="1"/>
    <col min="10508" max="10508" width="32.140625" style="506" bestFit="1" customWidth="1"/>
    <col min="10509" max="10509" width="22.140625" style="506" bestFit="1" customWidth="1"/>
    <col min="10510" max="10510" width="4.5703125" style="506" customWidth="1"/>
    <col min="10511" max="10752" width="9.140625" style="506"/>
    <col min="10753" max="10753" width="118.42578125" style="506" customWidth="1"/>
    <col min="10754" max="10754" width="32.5703125" style="506" bestFit="1" customWidth="1"/>
    <col min="10755" max="10755" width="37.140625" style="506" bestFit="1" customWidth="1"/>
    <col min="10756" max="10756" width="32.140625" style="506" bestFit="1" customWidth="1"/>
    <col min="10757" max="10757" width="24.85546875" style="506" bestFit="1" customWidth="1"/>
    <col min="10758" max="10758" width="32.5703125" style="506" bestFit="1" customWidth="1"/>
    <col min="10759" max="10759" width="37.140625" style="506" bestFit="1" customWidth="1"/>
    <col min="10760" max="10760" width="32.140625" style="506" bestFit="1" customWidth="1"/>
    <col min="10761" max="10761" width="24.85546875" style="506" bestFit="1" customWidth="1"/>
    <col min="10762" max="10762" width="32.5703125" style="506" bestFit="1" customWidth="1"/>
    <col min="10763" max="10763" width="37.140625" style="506" bestFit="1" customWidth="1"/>
    <col min="10764" max="10764" width="32.140625" style="506" bestFit="1" customWidth="1"/>
    <col min="10765" max="10765" width="22.140625" style="506" bestFit="1" customWidth="1"/>
    <col min="10766" max="10766" width="4.5703125" style="506" customWidth="1"/>
    <col min="10767" max="11008" width="9.140625" style="506"/>
    <col min="11009" max="11009" width="118.42578125" style="506" customWidth="1"/>
    <col min="11010" max="11010" width="32.5703125" style="506" bestFit="1" customWidth="1"/>
    <col min="11011" max="11011" width="37.140625" style="506" bestFit="1" customWidth="1"/>
    <col min="11012" max="11012" width="32.140625" style="506" bestFit="1" customWidth="1"/>
    <col min="11013" max="11013" width="24.85546875" style="506" bestFit="1" customWidth="1"/>
    <col min="11014" max="11014" width="32.5703125" style="506" bestFit="1" customWidth="1"/>
    <col min="11015" max="11015" width="37.140625" style="506" bestFit="1" customWidth="1"/>
    <col min="11016" max="11016" width="32.140625" style="506" bestFit="1" customWidth="1"/>
    <col min="11017" max="11017" width="24.85546875" style="506" bestFit="1" customWidth="1"/>
    <col min="11018" max="11018" width="32.5703125" style="506" bestFit="1" customWidth="1"/>
    <col min="11019" max="11019" width="37.140625" style="506" bestFit="1" customWidth="1"/>
    <col min="11020" max="11020" width="32.140625" style="506" bestFit="1" customWidth="1"/>
    <col min="11021" max="11021" width="22.140625" style="506" bestFit="1" customWidth="1"/>
    <col min="11022" max="11022" width="4.5703125" style="506" customWidth="1"/>
    <col min="11023" max="11264" width="9.140625" style="506"/>
    <col min="11265" max="11265" width="118.42578125" style="506" customWidth="1"/>
    <col min="11266" max="11266" width="32.5703125" style="506" bestFit="1" customWidth="1"/>
    <col min="11267" max="11267" width="37.140625" style="506" bestFit="1" customWidth="1"/>
    <col min="11268" max="11268" width="32.140625" style="506" bestFit="1" customWidth="1"/>
    <col min="11269" max="11269" width="24.85546875" style="506" bestFit="1" customWidth="1"/>
    <col min="11270" max="11270" width="32.5703125" style="506" bestFit="1" customWidth="1"/>
    <col min="11271" max="11271" width="37.140625" style="506" bestFit="1" customWidth="1"/>
    <col min="11272" max="11272" width="32.140625" style="506" bestFit="1" customWidth="1"/>
    <col min="11273" max="11273" width="24.85546875" style="506" bestFit="1" customWidth="1"/>
    <col min="11274" max="11274" width="32.5703125" style="506" bestFit="1" customWidth="1"/>
    <col min="11275" max="11275" width="37.140625" style="506" bestFit="1" customWidth="1"/>
    <col min="11276" max="11276" width="32.140625" style="506" bestFit="1" customWidth="1"/>
    <col min="11277" max="11277" width="22.140625" style="506" bestFit="1" customWidth="1"/>
    <col min="11278" max="11278" width="4.5703125" style="506" customWidth="1"/>
    <col min="11279" max="11520" width="9.140625" style="506"/>
    <col min="11521" max="11521" width="118.42578125" style="506" customWidth="1"/>
    <col min="11522" max="11522" width="32.5703125" style="506" bestFit="1" customWidth="1"/>
    <col min="11523" max="11523" width="37.140625" style="506" bestFit="1" customWidth="1"/>
    <col min="11524" max="11524" width="32.140625" style="506" bestFit="1" customWidth="1"/>
    <col min="11525" max="11525" width="24.85546875" style="506" bestFit="1" customWidth="1"/>
    <col min="11526" max="11526" width="32.5703125" style="506" bestFit="1" customWidth="1"/>
    <col min="11527" max="11527" width="37.140625" style="506" bestFit="1" customWidth="1"/>
    <col min="11528" max="11528" width="32.140625" style="506" bestFit="1" customWidth="1"/>
    <col min="11529" max="11529" width="24.85546875" style="506" bestFit="1" customWidth="1"/>
    <col min="11530" max="11530" width="32.5703125" style="506" bestFit="1" customWidth="1"/>
    <col min="11531" max="11531" width="37.140625" style="506" bestFit="1" customWidth="1"/>
    <col min="11532" max="11532" width="32.140625" style="506" bestFit="1" customWidth="1"/>
    <col min="11533" max="11533" width="22.140625" style="506" bestFit="1" customWidth="1"/>
    <col min="11534" max="11534" width="4.5703125" style="506" customWidth="1"/>
    <col min="11535" max="11776" width="9.140625" style="506"/>
    <col min="11777" max="11777" width="118.42578125" style="506" customWidth="1"/>
    <col min="11778" max="11778" width="32.5703125" style="506" bestFit="1" customWidth="1"/>
    <col min="11779" max="11779" width="37.140625" style="506" bestFit="1" customWidth="1"/>
    <col min="11780" max="11780" width="32.140625" style="506" bestFit="1" customWidth="1"/>
    <col min="11781" max="11781" width="24.85546875" style="506" bestFit="1" customWidth="1"/>
    <col min="11782" max="11782" width="32.5703125" style="506" bestFit="1" customWidth="1"/>
    <col min="11783" max="11783" width="37.140625" style="506" bestFit="1" customWidth="1"/>
    <col min="11784" max="11784" width="32.140625" style="506" bestFit="1" customWidth="1"/>
    <col min="11785" max="11785" width="24.85546875" style="506" bestFit="1" customWidth="1"/>
    <col min="11786" max="11786" width="32.5703125" style="506" bestFit="1" customWidth="1"/>
    <col min="11787" max="11787" width="37.140625" style="506" bestFit="1" customWidth="1"/>
    <col min="11788" max="11788" width="32.140625" style="506" bestFit="1" customWidth="1"/>
    <col min="11789" max="11789" width="22.140625" style="506" bestFit="1" customWidth="1"/>
    <col min="11790" max="11790" width="4.5703125" style="506" customWidth="1"/>
    <col min="11791" max="12032" width="9.140625" style="506"/>
    <col min="12033" max="12033" width="118.42578125" style="506" customWidth="1"/>
    <col min="12034" max="12034" width="32.5703125" style="506" bestFit="1" customWidth="1"/>
    <col min="12035" max="12035" width="37.140625" style="506" bestFit="1" customWidth="1"/>
    <col min="12036" max="12036" width="32.140625" style="506" bestFit="1" customWidth="1"/>
    <col min="12037" max="12037" width="24.85546875" style="506" bestFit="1" customWidth="1"/>
    <col min="12038" max="12038" width="32.5703125" style="506" bestFit="1" customWidth="1"/>
    <col min="12039" max="12039" width="37.140625" style="506" bestFit="1" customWidth="1"/>
    <col min="12040" max="12040" width="32.140625" style="506" bestFit="1" customWidth="1"/>
    <col min="12041" max="12041" width="24.85546875" style="506" bestFit="1" customWidth="1"/>
    <col min="12042" max="12042" width="32.5703125" style="506" bestFit="1" customWidth="1"/>
    <col min="12043" max="12043" width="37.140625" style="506" bestFit="1" customWidth="1"/>
    <col min="12044" max="12044" width="32.140625" style="506" bestFit="1" customWidth="1"/>
    <col min="12045" max="12045" width="22.140625" style="506" bestFit="1" customWidth="1"/>
    <col min="12046" max="12046" width="4.5703125" style="506" customWidth="1"/>
    <col min="12047" max="12288" width="9.140625" style="506"/>
    <col min="12289" max="12289" width="118.42578125" style="506" customWidth="1"/>
    <col min="12290" max="12290" width="32.5703125" style="506" bestFit="1" customWidth="1"/>
    <col min="12291" max="12291" width="37.140625" style="506" bestFit="1" customWidth="1"/>
    <col min="12292" max="12292" width="32.140625" style="506" bestFit="1" customWidth="1"/>
    <col min="12293" max="12293" width="24.85546875" style="506" bestFit="1" customWidth="1"/>
    <col min="12294" max="12294" width="32.5703125" style="506" bestFit="1" customWidth="1"/>
    <col min="12295" max="12295" width="37.140625" style="506" bestFit="1" customWidth="1"/>
    <col min="12296" max="12296" width="32.140625" style="506" bestFit="1" customWidth="1"/>
    <col min="12297" max="12297" width="24.85546875" style="506" bestFit="1" customWidth="1"/>
    <col min="12298" max="12298" width="32.5703125" style="506" bestFit="1" customWidth="1"/>
    <col min="12299" max="12299" width="37.140625" style="506" bestFit="1" customWidth="1"/>
    <col min="12300" max="12300" width="32.140625" style="506" bestFit="1" customWidth="1"/>
    <col min="12301" max="12301" width="22.140625" style="506" bestFit="1" customWidth="1"/>
    <col min="12302" max="12302" width="4.5703125" style="506" customWidth="1"/>
    <col min="12303" max="12544" width="9.140625" style="506"/>
    <col min="12545" max="12545" width="118.42578125" style="506" customWidth="1"/>
    <col min="12546" max="12546" width="32.5703125" style="506" bestFit="1" customWidth="1"/>
    <col min="12547" max="12547" width="37.140625" style="506" bestFit="1" customWidth="1"/>
    <col min="12548" max="12548" width="32.140625" style="506" bestFit="1" customWidth="1"/>
    <col min="12549" max="12549" width="24.85546875" style="506" bestFit="1" customWidth="1"/>
    <col min="12550" max="12550" width="32.5703125" style="506" bestFit="1" customWidth="1"/>
    <col min="12551" max="12551" width="37.140625" style="506" bestFit="1" customWidth="1"/>
    <col min="12552" max="12552" width="32.140625" style="506" bestFit="1" customWidth="1"/>
    <col min="12553" max="12553" width="24.85546875" style="506" bestFit="1" customWidth="1"/>
    <col min="12554" max="12554" width="32.5703125" style="506" bestFit="1" customWidth="1"/>
    <col min="12555" max="12555" width="37.140625" style="506" bestFit="1" customWidth="1"/>
    <col min="12556" max="12556" width="32.140625" style="506" bestFit="1" customWidth="1"/>
    <col min="12557" max="12557" width="22.140625" style="506" bestFit="1" customWidth="1"/>
    <col min="12558" max="12558" width="4.5703125" style="506" customWidth="1"/>
    <col min="12559" max="12800" width="9.140625" style="506"/>
    <col min="12801" max="12801" width="118.42578125" style="506" customWidth="1"/>
    <col min="12802" max="12802" width="32.5703125" style="506" bestFit="1" customWidth="1"/>
    <col min="12803" max="12803" width="37.140625" style="506" bestFit="1" customWidth="1"/>
    <col min="12804" max="12804" width="32.140625" style="506" bestFit="1" customWidth="1"/>
    <col min="12805" max="12805" width="24.85546875" style="506" bestFit="1" customWidth="1"/>
    <col min="12806" max="12806" width="32.5703125" style="506" bestFit="1" customWidth="1"/>
    <col min="12807" max="12807" width="37.140625" style="506" bestFit="1" customWidth="1"/>
    <col min="12808" max="12808" width="32.140625" style="506" bestFit="1" customWidth="1"/>
    <col min="12809" max="12809" width="24.85546875" style="506" bestFit="1" customWidth="1"/>
    <col min="12810" max="12810" width="32.5703125" style="506" bestFit="1" customWidth="1"/>
    <col min="12811" max="12811" width="37.140625" style="506" bestFit="1" customWidth="1"/>
    <col min="12812" max="12812" width="32.140625" style="506" bestFit="1" customWidth="1"/>
    <col min="12813" max="12813" width="22.140625" style="506" bestFit="1" customWidth="1"/>
    <col min="12814" max="12814" width="4.5703125" style="506" customWidth="1"/>
    <col min="12815" max="13056" width="9.140625" style="506"/>
    <col min="13057" max="13057" width="118.42578125" style="506" customWidth="1"/>
    <col min="13058" max="13058" width="32.5703125" style="506" bestFit="1" customWidth="1"/>
    <col min="13059" max="13059" width="37.140625" style="506" bestFit="1" customWidth="1"/>
    <col min="13060" max="13060" width="32.140625" style="506" bestFit="1" customWidth="1"/>
    <col min="13061" max="13061" width="24.85546875" style="506" bestFit="1" customWidth="1"/>
    <col min="13062" max="13062" width="32.5703125" style="506" bestFit="1" customWidth="1"/>
    <col min="13063" max="13063" width="37.140625" style="506" bestFit="1" customWidth="1"/>
    <col min="13064" max="13064" width="32.140625" style="506" bestFit="1" customWidth="1"/>
    <col min="13065" max="13065" width="24.85546875" style="506" bestFit="1" customWidth="1"/>
    <col min="13066" max="13066" width="32.5703125" style="506" bestFit="1" customWidth="1"/>
    <col min="13067" max="13067" width="37.140625" style="506" bestFit="1" customWidth="1"/>
    <col min="13068" max="13068" width="32.140625" style="506" bestFit="1" customWidth="1"/>
    <col min="13069" max="13069" width="22.140625" style="506" bestFit="1" customWidth="1"/>
    <col min="13070" max="13070" width="4.5703125" style="506" customWidth="1"/>
    <col min="13071" max="13312" width="9.140625" style="506"/>
    <col min="13313" max="13313" width="118.42578125" style="506" customWidth="1"/>
    <col min="13314" max="13314" width="32.5703125" style="506" bestFit="1" customWidth="1"/>
    <col min="13315" max="13315" width="37.140625" style="506" bestFit="1" customWidth="1"/>
    <col min="13316" max="13316" width="32.140625" style="506" bestFit="1" customWidth="1"/>
    <col min="13317" max="13317" width="24.85546875" style="506" bestFit="1" customWidth="1"/>
    <col min="13318" max="13318" width="32.5703125" style="506" bestFit="1" customWidth="1"/>
    <col min="13319" max="13319" width="37.140625" style="506" bestFit="1" customWidth="1"/>
    <col min="13320" max="13320" width="32.140625" style="506" bestFit="1" customWidth="1"/>
    <col min="13321" max="13321" width="24.85546875" style="506" bestFit="1" customWidth="1"/>
    <col min="13322" max="13322" width="32.5703125" style="506" bestFit="1" customWidth="1"/>
    <col min="13323" max="13323" width="37.140625" style="506" bestFit="1" customWidth="1"/>
    <col min="13324" max="13324" width="32.140625" style="506" bestFit="1" customWidth="1"/>
    <col min="13325" max="13325" width="22.140625" style="506" bestFit="1" customWidth="1"/>
    <col min="13326" max="13326" width="4.5703125" style="506" customWidth="1"/>
    <col min="13327" max="13568" width="9.140625" style="506"/>
    <col min="13569" max="13569" width="118.42578125" style="506" customWidth="1"/>
    <col min="13570" max="13570" width="32.5703125" style="506" bestFit="1" customWidth="1"/>
    <col min="13571" max="13571" width="37.140625" style="506" bestFit="1" customWidth="1"/>
    <col min="13572" max="13572" width="32.140625" style="506" bestFit="1" customWidth="1"/>
    <col min="13573" max="13573" width="24.85546875" style="506" bestFit="1" customWidth="1"/>
    <col min="13574" max="13574" width="32.5703125" style="506" bestFit="1" customWidth="1"/>
    <col min="13575" max="13575" width="37.140625" style="506" bestFit="1" customWidth="1"/>
    <col min="13576" max="13576" width="32.140625" style="506" bestFit="1" customWidth="1"/>
    <col min="13577" max="13577" width="24.85546875" style="506" bestFit="1" customWidth="1"/>
    <col min="13578" max="13578" width="32.5703125" style="506" bestFit="1" customWidth="1"/>
    <col min="13579" max="13579" width="37.140625" style="506" bestFit="1" customWidth="1"/>
    <col min="13580" max="13580" width="32.140625" style="506" bestFit="1" customWidth="1"/>
    <col min="13581" max="13581" width="22.140625" style="506" bestFit="1" customWidth="1"/>
    <col min="13582" max="13582" width="4.5703125" style="506" customWidth="1"/>
    <col min="13583" max="13824" width="9.140625" style="506"/>
    <col min="13825" max="13825" width="118.42578125" style="506" customWidth="1"/>
    <col min="13826" max="13826" width="32.5703125" style="506" bestFit="1" customWidth="1"/>
    <col min="13827" max="13827" width="37.140625" style="506" bestFit="1" customWidth="1"/>
    <col min="13828" max="13828" width="32.140625" style="506" bestFit="1" customWidth="1"/>
    <col min="13829" max="13829" width="24.85546875" style="506" bestFit="1" customWidth="1"/>
    <col min="13830" max="13830" width="32.5703125" style="506" bestFit="1" customWidth="1"/>
    <col min="13831" max="13831" width="37.140625" style="506" bestFit="1" customWidth="1"/>
    <col min="13832" max="13832" width="32.140625" style="506" bestFit="1" customWidth="1"/>
    <col min="13833" max="13833" width="24.85546875" style="506" bestFit="1" customWidth="1"/>
    <col min="13834" max="13834" width="32.5703125" style="506" bestFit="1" customWidth="1"/>
    <col min="13835" max="13835" width="37.140625" style="506" bestFit="1" customWidth="1"/>
    <col min="13836" max="13836" width="32.140625" style="506" bestFit="1" customWidth="1"/>
    <col min="13837" max="13837" width="22.140625" style="506" bestFit="1" customWidth="1"/>
    <col min="13838" max="13838" width="4.5703125" style="506" customWidth="1"/>
    <col min="13839" max="14080" width="9.140625" style="506"/>
    <col min="14081" max="14081" width="118.42578125" style="506" customWidth="1"/>
    <col min="14082" max="14082" width="32.5703125" style="506" bestFit="1" customWidth="1"/>
    <col min="14083" max="14083" width="37.140625" style="506" bestFit="1" customWidth="1"/>
    <col min="14084" max="14084" width="32.140625" style="506" bestFit="1" customWidth="1"/>
    <col min="14085" max="14085" width="24.85546875" style="506" bestFit="1" customWidth="1"/>
    <col min="14086" max="14086" width="32.5703125" style="506" bestFit="1" customWidth="1"/>
    <col min="14087" max="14087" width="37.140625" style="506" bestFit="1" customWidth="1"/>
    <col min="14088" max="14088" width="32.140625" style="506" bestFit="1" customWidth="1"/>
    <col min="14089" max="14089" width="24.85546875" style="506" bestFit="1" customWidth="1"/>
    <col min="14090" max="14090" width="32.5703125" style="506" bestFit="1" customWidth="1"/>
    <col min="14091" max="14091" width="37.140625" style="506" bestFit="1" customWidth="1"/>
    <col min="14092" max="14092" width="32.140625" style="506" bestFit="1" customWidth="1"/>
    <col min="14093" max="14093" width="22.140625" style="506" bestFit="1" customWidth="1"/>
    <col min="14094" max="14094" width="4.5703125" style="506" customWidth="1"/>
    <col min="14095" max="14336" width="9.140625" style="506"/>
    <col min="14337" max="14337" width="118.42578125" style="506" customWidth="1"/>
    <col min="14338" max="14338" width="32.5703125" style="506" bestFit="1" customWidth="1"/>
    <col min="14339" max="14339" width="37.140625" style="506" bestFit="1" customWidth="1"/>
    <col min="14340" max="14340" width="32.140625" style="506" bestFit="1" customWidth="1"/>
    <col min="14341" max="14341" width="24.85546875" style="506" bestFit="1" customWidth="1"/>
    <col min="14342" max="14342" width="32.5703125" style="506" bestFit="1" customWidth="1"/>
    <col min="14343" max="14343" width="37.140625" style="506" bestFit="1" customWidth="1"/>
    <col min="14344" max="14344" width="32.140625" style="506" bestFit="1" customWidth="1"/>
    <col min="14345" max="14345" width="24.85546875" style="506" bestFit="1" customWidth="1"/>
    <col min="14346" max="14346" width="32.5703125" style="506" bestFit="1" customWidth="1"/>
    <col min="14347" max="14347" width="37.140625" style="506" bestFit="1" customWidth="1"/>
    <col min="14348" max="14348" width="32.140625" style="506" bestFit="1" customWidth="1"/>
    <col min="14349" max="14349" width="22.140625" style="506" bestFit="1" customWidth="1"/>
    <col min="14350" max="14350" width="4.5703125" style="506" customWidth="1"/>
    <col min="14351" max="14592" width="9.140625" style="506"/>
    <col min="14593" max="14593" width="118.42578125" style="506" customWidth="1"/>
    <col min="14594" max="14594" width="32.5703125" style="506" bestFit="1" customWidth="1"/>
    <col min="14595" max="14595" width="37.140625" style="506" bestFit="1" customWidth="1"/>
    <col min="14596" max="14596" width="32.140625" style="506" bestFit="1" customWidth="1"/>
    <col min="14597" max="14597" width="24.85546875" style="506" bestFit="1" customWidth="1"/>
    <col min="14598" max="14598" width="32.5703125" style="506" bestFit="1" customWidth="1"/>
    <col min="14599" max="14599" width="37.140625" style="506" bestFit="1" customWidth="1"/>
    <col min="14600" max="14600" width="32.140625" style="506" bestFit="1" customWidth="1"/>
    <col min="14601" max="14601" width="24.85546875" style="506" bestFit="1" customWidth="1"/>
    <col min="14602" max="14602" width="32.5703125" style="506" bestFit="1" customWidth="1"/>
    <col min="14603" max="14603" width="37.140625" style="506" bestFit="1" customWidth="1"/>
    <col min="14604" max="14604" width="32.140625" style="506" bestFit="1" customWidth="1"/>
    <col min="14605" max="14605" width="22.140625" style="506" bestFit="1" customWidth="1"/>
    <col min="14606" max="14606" width="4.5703125" style="506" customWidth="1"/>
    <col min="14607" max="14848" width="9.140625" style="506"/>
    <col min="14849" max="14849" width="118.42578125" style="506" customWidth="1"/>
    <col min="14850" max="14850" width="32.5703125" style="506" bestFit="1" customWidth="1"/>
    <col min="14851" max="14851" width="37.140625" style="506" bestFit="1" customWidth="1"/>
    <col min="14852" max="14852" width="32.140625" style="506" bestFit="1" customWidth="1"/>
    <col min="14853" max="14853" width="24.85546875" style="506" bestFit="1" customWidth="1"/>
    <col min="14854" max="14854" width="32.5703125" style="506" bestFit="1" customWidth="1"/>
    <col min="14855" max="14855" width="37.140625" style="506" bestFit="1" customWidth="1"/>
    <col min="14856" max="14856" width="32.140625" style="506" bestFit="1" customWidth="1"/>
    <col min="14857" max="14857" width="24.85546875" style="506" bestFit="1" customWidth="1"/>
    <col min="14858" max="14858" width="32.5703125" style="506" bestFit="1" customWidth="1"/>
    <col min="14859" max="14859" width="37.140625" style="506" bestFit="1" customWidth="1"/>
    <col min="14860" max="14860" width="32.140625" style="506" bestFit="1" customWidth="1"/>
    <col min="14861" max="14861" width="22.140625" style="506" bestFit="1" customWidth="1"/>
    <col min="14862" max="14862" width="4.5703125" style="506" customWidth="1"/>
    <col min="14863" max="15104" width="9.140625" style="506"/>
    <col min="15105" max="15105" width="118.42578125" style="506" customWidth="1"/>
    <col min="15106" max="15106" width="32.5703125" style="506" bestFit="1" customWidth="1"/>
    <col min="15107" max="15107" width="37.140625" style="506" bestFit="1" customWidth="1"/>
    <col min="15108" max="15108" width="32.140625" style="506" bestFit="1" customWidth="1"/>
    <col min="15109" max="15109" width="24.85546875" style="506" bestFit="1" customWidth="1"/>
    <col min="15110" max="15110" width="32.5703125" style="506" bestFit="1" customWidth="1"/>
    <col min="15111" max="15111" width="37.140625" style="506" bestFit="1" customWidth="1"/>
    <col min="15112" max="15112" width="32.140625" style="506" bestFit="1" customWidth="1"/>
    <col min="15113" max="15113" width="24.85546875" style="506" bestFit="1" customWidth="1"/>
    <col min="15114" max="15114" width="32.5703125" style="506" bestFit="1" customWidth="1"/>
    <col min="15115" max="15115" width="37.140625" style="506" bestFit="1" customWidth="1"/>
    <col min="15116" max="15116" width="32.140625" style="506" bestFit="1" customWidth="1"/>
    <col min="15117" max="15117" width="22.140625" style="506" bestFit="1" customWidth="1"/>
    <col min="15118" max="15118" width="4.5703125" style="506" customWidth="1"/>
    <col min="15119" max="15360" width="9.140625" style="506"/>
    <col min="15361" max="15361" width="118.42578125" style="506" customWidth="1"/>
    <col min="15362" max="15362" width="32.5703125" style="506" bestFit="1" customWidth="1"/>
    <col min="15363" max="15363" width="37.140625" style="506" bestFit="1" customWidth="1"/>
    <col min="15364" max="15364" width="32.140625" style="506" bestFit="1" customWidth="1"/>
    <col min="15365" max="15365" width="24.85546875" style="506" bestFit="1" customWidth="1"/>
    <col min="15366" max="15366" width="32.5703125" style="506" bestFit="1" customWidth="1"/>
    <col min="15367" max="15367" width="37.140625" style="506" bestFit="1" customWidth="1"/>
    <col min="15368" max="15368" width="32.140625" style="506" bestFit="1" customWidth="1"/>
    <col min="15369" max="15369" width="24.85546875" style="506" bestFit="1" customWidth="1"/>
    <col min="15370" max="15370" width="32.5703125" style="506" bestFit="1" customWidth="1"/>
    <col min="15371" max="15371" width="37.140625" style="506" bestFit="1" customWidth="1"/>
    <col min="15372" max="15372" width="32.140625" style="506" bestFit="1" customWidth="1"/>
    <col min="15373" max="15373" width="22.140625" style="506" bestFit="1" customWidth="1"/>
    <col min="15374" max="15374" width="4.5703125" style="506" customWidth="1"/>
    <col min="15375" max="15616" width="9.140625" style="506"/>
    <col min="15617" max="15617" width="118.42578125" style="506" customWidth="1"/>
    <col min="15618" max="15618" width="32.5703125" style="506" bestFit="1" customWidth="1"/>
    <col min="15619" max="15619" width="37.140625" style="506" bestFit="1" customWidth="1"/>
    <col min="15620" max="15620" width="32.140625" style="506" bestFit="1" customWidth="1"/>
    <col min="15621" max="15621" width="24.85546875" style="506" bestFit="1" customWidth="1"/>
    <col min="15622" max="15622" width="32.5703125" style="506" bestFit="1" customWidth="1"/>
    <col min="15623" max="15623" width="37.140625" style="506" bestFit="1" customWidth="1"/>
    <col min="15624" max="15624" width="32.140625" style="506" bestFit="1" customWidth="1"/>
    <col min="15625" max="15625" width="24.85546875" style="506" bestFit="1" customWidth="1"/>
    <col min="15626" max="15626" width="32.5703125" style="506" bestFit="1" customWidth="1"/>
    <col min="15627" max="15627" width="37.140625" style="506" bestFit="1" customWidth="1"/>
    <col min="15628" max="15628" width="32.140625" style="506" bestFit="1" customWidth="1"/>
    <col min="15629" max="15629" width="22.140625" style="506" bestFit="1" customWidth="1"/>
    <col min="15630" max="15630" width="4.5703125" style="506" customWidth="1"/>
    <col min="15631" max="15872" width="9.140625" style="506"/>
    <col min="15873" max="15873" width="118.42578125" style="506" customWidth="1"/>
    <col min="15874" max="15874" width="32.5703125" style="506" bestFit="1" customWidth="1"/>
    <col min="15875" max="15875" width="37.140625" style="506" bestFit="1" customWidth="1"/>
    <col min="15876" max="15876" width="32.140625" style="506" bestFit="1" customWidth="1"/>
    <col min="15877" max="15877" width="24.85546875" style="506" bestFit="1" customWidth="1"/>
    <col min="15878" max="15878" width="32.5703125" style="506" bestFit="1" customWidth="1"/>
    <col min="15879" max="15879" width="37.140625" style="506" bestFit="1" customWidth="1"/>
    <col min="15880" max="15880" width="32.140625" style="506" bestFit="1" customWidth="1"/>
    <col min="15881" max="15881" width="24.85546875" style="506" bestFit="1" customWidth="1"/>
    <col min="15882" max="15882" width="32.5703125" style="506" bestFit="1" customWidth="1"/>
    <col min="15883" max="15883" width="37.140625" style="506" bestFit="1" customWidth="1"/>
    <col min="15884" max="15884" width="32.140625" style="506" bestFit="1" customWidth="1"/>
    <col min="15885" max="15885" width="22.140625" style="506" bestFit="1" customWidth="1"/>
    <col min="15886" max="15886" width="4.5703125" style="506" customWidth="1"/>
    <col min="15887" max="16128" width="9.140625" style="506"/>
    <col min="16129" max="16129" width="118.42578125" style="506" customWidth="1"/>
    <col min="16130" max="16130" width="32.5703125" style="506" bestFit="1" customWidth="1"/>
    <col min="16131" max="16131" width="37.140625" style="506" bestFit="1" customWidth="1"/>
    <col min="16132" max="16132" width="32.140625" style="506" bestFit="1" customWidth="1"/>
    <col min="16133" max="16133" width="24.85546875" style="506" bestFit="1" customWidth="1"/>
    <col min="16134" max="16134" width="32.5703125" style="506" bestFit="1" customWidth="1"/>
    <col min="16135" max="16135" width="37.140625" style="506" bestFit="1" customWidth="1"/>
    <col min="16136" max="16136" width="32.140625" style="506" bestFit="1" customWidth="1"/>
    <col min="16137" max="16137" width="24.85546875" style="506" bestFit="1" customWidth="1"/>
    <col min="16138" max="16138" width="32.5703125" style="506" bestFit="1" customWidth="1"/>
    <col min="16139" max="16139" width="37.140625" style="506" bestFit="1" customWidth="1"/>
    <col min="16140" max="16140" width="32.140625" style="506" bestFit="1" customWidth="1"/>
    <col min="16141" max="16141" width="22.140625" style="506" bestFit="1" customWidth="1"/>
    <col min="16142" max="16142" width="4.5703125" style="506" customWidth="1"/>
    <col min="16143" max="16384" width="9.140625" style="506"/>
  </cols>
  <sheetData>
    <row r="1" spans="1:26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1"/>
    </row>
    <row r="2" spans="1:26" s="2" customFormat="1" ht="78.7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197"/>
    </row>
    <row r="3" spans="1:26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197"/>
    </row>
    <row r="4" spans="1:26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197"/>
    </row>
    <row r="5" spans="1:26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198"/>
    </row>
    <row r="6" spans="1:26" ht="6" customHeight="1"/>
    <row r="7" spans="1:26" ht="7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02"/>
    </row>
    <row r="8" spans="1:26" s="205" customFormat="1" ht="45" customHeight="1">
      <c r="A8" s="203"/>
      <c r="B8" s="787" t="s">
        <v>183</v>
      </c>
      <c r="C8" s="787"/>
      <c r="D8" s="787"/>
      <c r="E8" s="787"/>
      <c r="F8" s="787" t="s">
        <v>184</v>
      </c>
      <c r="G8" s="787"/>
      <c r="H8" s="787"/>
      <c r="I8" s="787"/>
      <c r="J8" s="787" t="s">
        <v>56</v>
      </c>
      <c r="K8" s="787"/>
      <c r="L8" s="787"/>
      <c r="M8" s="787"/>
      <c r="N8" s="204"/>
      <c r="Y8" s="205">
        <v>1</v>
      </c>
      <c r="Z8" s="205">
        <v>1</v>
      </c>
    </row>
    <row r="9" spans="1:26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8"/>
      <c r="Y9" s="209">
        <v>1</v>
      </c>
      <c r="Z9" s="209">
        <v>1</v>
      </c>
    </row>
    <row r="10" spans="1:26" s="212" customFormat="1" ht="64.5" customHeight="1">
      <c r="A10" s="210" t="s">
        <v>163</v>
      </c>
      <c r="B10" s="211">
        <v>147607.30946000002</v>
      </c>
      <c r="C10" s="211">
        <v>173151.22714999999</v>
      </c>
      <c r="D10" s="211">
        <v>452718.8801822</v>
      </c>
      <c r="E10" s="211">
        <v>773477.41679219995</v>
      </c>
      <c r="F10" s="211">
        <v>87234.703450000001</v>
      </c>
      <c r="G10" s="211">
        <v>102540.5577986</v>
      </c>
      <c r="H10" s="211">
        <v>264465.28875940002</v>
      </c>
      <c r="I10" s="211">
        <v>454240.55000799999</v>
      </c>
      <c r="J10" s="211">
        <v>155289.31915999998</v>
      </c>
      <c r="K10" s="211">
        <v>193247.412602</v>
      </c>
      <c r="L10" s="211">
        <v>426791.38911659998</v>
      </c>
      <c r="M10" s="211">
        <v>775328.12087860005</v>
      </c>
      <c r="N10" s="204"/>
    </row>
    <row r="11" spans="1:26" s="212" customFormat="1" ht="64.5" customHeight="1">
      <c r="A11" s="210" t="s">
        <v>164</v>
      </c>
      <c r="B11" s="213">
        <v>9329.5084900000002</v>
      </c>
      <c r="C11" s="213">
        <v>645.80942000000005</v>
      </c>
      <c r="D11" s="213">
        <v>484.55896000000001</v>
      </c>
      <c r="E11" s="213">
        <v>10459.87687</v>
      </c>
      <c r="F11" s="213">
        <v>0</v>
      </c>
      <c r="G11" s="213">
        <v>0</v>
      </c>
      <c r="H11" s="211">
        <v>457.34982000000002</v>
      </c>
      <c r="I11" s="211">
        <v>457.34982000000002</v>
      </c>
      <c r="J11" s="211">
        <v>64203.4</v>
      </c>
      <c r="K11" s="211">
        <v>6592.5</v>
      </c>
      <c r="L11" s="211">
        <v>70</v>
      </c>
      <c r="M11" s="211">
        <v>70865.899999999994</v>
      </c>
      <c r="N11" s="204"/>
    </row>
    <row r="12" spans="1:26" s="212" customFormat="1" ht="64.5" customHeight="1">
      <c r="A12" s="210" t="s">
        <v>165</v>
      </c>
      <c r="B12" s="213">
        <v>26574.650306800002</v>
      </c>
      <c r="C12" s="213">
        <v>125610.0107172</v>
      </c>
      <c r="D12" s="213">
        <v>948.00920999999994</v>
      </c>
      <c r="E12" s="213">
        <v>153132.67023399999</v>
      </c>
      <c r="F12" s="213">
        <v>25672.6936198</v>
      </c>
      <c r="G12" s="213">
        <v>422353.74921380001</v>
      </c>
      <c r="H12" s="211">
        <v>4100.8519500000002</v>
      </c>
      <c r="I12" s="211">
        <v>452127.29478359997</v>
      </c>
      <c r="J12" s="211">
        <v>84997.179320800002</v>
      </c>
      <c r="K12" s="211">
        <v>49980.647707999997</v>
      </c>
      <c r="L12" s="211">
        <v>62204.667840199996</v>
      </c>
      <c r="M12" s="211">
        <v>197182.49486899999</v>
      </c>
      <c r="N12" s="204"/>
    </row>
    <row r="13" spans="1:26" s="212" customFormat="1" ht="64.5" customHeight="1">
      <c r="A13" s="210" t="s">
        <v>166</v>
      </c>
      <c r="B13" s="211">
        <v>118315.1012</v>
      </c>
      <c r="C13" s="211">
        <v>219985.6409456</v>
      </c>
      <c r="D13" s="211">
        <v>8642.1374600000017</v>
      </c>
      <c r="E13" s="211">
        <v>346942.87960560003</v>
      </c>
      <c r="F13" s="211">
        <v>160893.88699</v>
      </c>
      <c r="G13" s="211">
        <v>28608.115160000001</v>
      </c>
      <c r="H13" s="211">
        <v>216538.95910000001</v>
      </c>
      <c r="I13" s="211">
        <v>406040.96124999999</v>
      </c>
      <c r="J13" s="211">
        <v>5.5</v>
      </c>
      <c r="K13" s="211">
        <v>54.545759799999999</v>
      </c>
      <c r="L13" s="211">
        <v>2215.9475554000001</v>
      </c>
      <c r="M13" s="211">
        <v>2275.9933151999999</v>
      </c>
      <c r="N13" s="204"/>
    </row>
    <row r="14" spans="1:26" s="212" customFormat="1" ht="64.5" customHeight="1">
      <c r="A14" s="210" t="s">
        <v>167</v>
      </c>
      <c r="B14" s="211">
        <v>1072026.2206176</v>
      </c>
      <c r="C14" s="211">
        <v>284271.180154</v>
      </c>
      <c r="D14" s="211">
        <v>1337987.8207536</v>
      </c>
      <c r="E14" s="211">
        <v>2694285.2215251997</v>
      </c>
      <c r="F14" s="211">
        <v>391415.70706320001</v>
      </c>
      <c r="G14" s="211">
        <v>568736.41948699998</v>
      </c>
      <c r="H14" s="211">
        <v>1468306.8606724001</v>
      </c>
      <c r="I14" s="211">
        <v>2428458.9872225998</v>
      </c>
      <c r="J14" s="211">
        <v>135096.75018619999</v>
      </c>
      <c r="K14" s="211">
        <v>309763.93651419994</v>
      </c>
      <c r="L14" s="211">
        <v>535385.05537439999</v>
      </c>
      <c r="M14" s="211">
        <v>980245.74207479996</v>
      </c>
      <c r="N14" s="204"/>
    </row>
    <row r="15" spans="1:26" s="212" customFormat="1" ht="64.5" customHeight="1">
      <c r="A15" s="210" t="s">
        <v>168</v>
      </c>
      <c r="B15" s="211">
        <v>71160.729848600007</v>
      </c>
      <c r="C15" s="211">
        <v>6229.6738299999997</v>
      </c>
      <c r="D15" s="211">
        <v>83516.533744</v>
      </c>
      <c r="E15" s="211">
        <v>160906.93742259999</v>
      </c>
      <c r="F15" s="211">
        <v>29980.979668</v>
      </c>
      <c r="G15" s="211">
        <v>163841.55498480002</v>
      </c>
      <c r="H15" s="211">
        <v>196669.69409999999</v>
      </c>
      <c r="I15" s="211">
        <v>390492.22875279997</v>
      </c>
      <c r="J15" s="211">
        <v>10203.2387514</v>
      </c>
      <c r="K15" s="211">
        <v>13676.772569000001</v>
      </c>
      <c r="L15" s="211">
        <v>65768.050709999996</v>
      </c>
      <c r="M15" s="211">
        <v>89648.062030399989</v>
      </c>
      <c r="N15" s="204"/>
    </row>
    <row r="16" spans="1:26" s="212" customFormat="1" ht="64.5" customHeight="1">
      <c r="A16" s="210" t="s">
        <v>108</v>
      </c>
      <c r="B16" s="211">
        <v>1237680.5630869998</v>
      </c>
      <c r="C16" s="211">
        <v>987055.51616980007</v>
      </c>
      <c r="D16" s="211">
        <v>700431.84207759995</v>
      </c>
      <c r="E16" s="211">
        <v>2925167.9213344003</v>
      </c>
      <c r="F16" s="211">
        <v>331277.01563779998</v>
      </c>
      <c r="G16" s="211">
        <v>350772.04658679996</v>
      </c>
      <c r="H16" s="211">
        <v>110398.1954066</v>
      </c>
      <c r="I16" s="211">
        <v>792447.2576311999</v>
      </c>
      <c r="J16" s="211">
        <v>319587.89452620002</v>
      </c>
      <c r="K16" s="211">
        <v>142602.481053</v>
      </c>
      <c r="L16" s="211">
        <v>314748.86333099997</v>
      </c>
      <c r="M16" s="211">
        <v>776939.23891019996</v>
      </c>
      <c r="N16" s="204"/>
    </row>
    <row r="17" spans="1:14" s="212" customFormat="1" ht="64.5" customHeight="1">
      <c r="A17" s="210" t="s">
        <v>169</v>
      </c>
      <c r="B17" s="211">
        <v>1140445.961498</v>
      </c>
      <c r="C17" s="211">
        <v>928772.21838380001</v>
      </c>
      <c r="D17" s="211">
        <v>708123.29880959995</v>
      </c>
      <c r="E17" s="211">
        <v>2777341.4786914</v>
      </c>
      <c r="F17" s="211">
        <v>579057.65117780003</v>
      </c>
      <c r="G17" s="211">
        <v>1000776.6473150001</v>
      </c>
      <c r="H17" s="211">
        <v>640718.05620500003</v>
      </c>
      <c r="I17" s="211">
        <v>2220552.3546978002</v>
      </c>
      <c r="J17" s="211">
        <v>452023.42285140004</v>
      </c>
      <c r="K17" s="211">
        <v>452607.36138779996</v>
      </c>
      <c r="L17" s="211">
        <v>963487.17618359998</v>
      </c>
      <c r="M17" s="211">
        <v>1868117.9604228002</v>
      </c>
      <c r="N17" s="204"/>
    </row>
    <row r="18" spans="1:14" s="212" customFormat="1" ht="64.5" customHeight="1">
      <c r="A18" s="210" t="s">
        <v>170</v>
      </c>
      <c r="B18" s="211">
        <v>13277.279400000001</v>
      </c>
      <c r="C18" s="211">
        <v>19749.505788800001</v>
      </c>
      <c r="D18" s="211">
        <v>242216.5313068</v>
      </c>
      <c r="E18" s="211">
        <v>275243.31649559998</v>
      </c>
      <c r="F18" s="211">
        <v>5410.9382300000007</v>
      </c>
      <c r="G18" s="211">
        <v>18905.095359999999</v>
      </c>
      <c r="H18" s="211">
        <v>78123.458033400006</v>
      </c>
      <c r="I18" s="211">
        <v>102439.4916234</v>
      </c>
      <c r="J18" s="211">
        <v>7170.2071799999994</v>
      </c>
      <c r="K18" s="211">
        <v>4596.3066606000002</v>
      </c>
      <c r="L18" s="211">
        <v>19101.713236799998</v>
      </c>
      <c r="M18" s="211">
        <v>30868.227077399999</v>
      </c>
      <c r="N18" s="204"/>
    </row>
    <row r="19" spans="1:14" s="212" customFormat="1" ht="64.5" customHeight="1">
      <c r="A19" s="210" t="s">
        <v>171</v>
      </c>
      <c r="B19" s="211">
        <v>41577.2620216</v>
      </c>
      <c r="C19" s="211">
        <v>224815.2237644</v>
      </c>
      <c r="D19" s="211">
        <v>218384.70793460001</v>
      </c>
      <c r="E19" s="211">
        <v>484777.19372059999</v>
      </c>
      <c r="F19" s="211">
        <v>36316.306967200006</v>
      </c>
      <c r="G19" s="211">
        <v>111254.81118780001</v>
      </c>
      <c r="H19" s="211">
        <v>211468.93388159998</v>
      </c>
      <c r="I19" s="211">
        <v>359040.05203660001</v>
      </c>
      <c r="J19" s="211">
        <v>7207.7745311999997</v>
      </c>
      <c r="K19" s="211">
        <v>57141.012228200001</v>
      </c>
      <c r="L19" s="211">
        <v>165824.01171779999</v>
      </c>
      <c r="M19" s="211">
        <v>230172.79847720001</v>
      </c>
      <c r="N19" s="204"/>
    </row>
    <row r="20" spans="1:14" s="212" customFormat="1" ht="64.5" customHeight="1">
      <c r="A20" s="210" t="s">
        <v>172</v>
      </c>
      <c r="B20" s="211">
        <v>161178.7109446</v>
      </c>
      <c r="C20" s="211">
        <v>301661.49574460002</v>
      </c>
      <c r="D20" s="211">
        <v>3988.0187722000001</v>
      </c>
      <c r="E20" s="211">
        <v>466828.2254614</v>
      </c>
      <c r="F20" s="211">
        <v>13596.638299599999</v>
      </c>
      <c r="G20" s="211">
        <v>44133.171384599998</v>
      </c>
      <c r="H20" s="211">
        <v>3858.06304</v>
      </c>
      <c r="I20" s="211">
        <v>61587.872724200002</v>
      </c>
      <c r="J20" s="211">
        <v>30348.3312874</v>
      </c>
      <c r="K20" s="211">
        <v>20681.0431838</v>
      </c>
      <c r="L20" s="211">
        <v>46785.152849999999</v>
      </c>
      <c r="M20" s="211">
        <v>97814.527321200003</v>
      </c>
      <c r="N20" s="204"/>
    </row>
    <row r="21" spans="1:14" s="212" customFormat="1" ht="64.5" customHeight="1">
      <c r="A21" s="210" t="s">
        <v>173</v>
      </c>
      <c r="B21" s="211">
        <v>834833.83581660001</v>
      </c>
      <c r="C21" s="211">
        <v>1212243.9386175999</v>
      </c>
      <c r="D21" s="211">
        <v>1454320.6294786001</v>
      </c>
      <c r="E21" s="211">
        <v>3501398.4039127999</v>
      </c>
      <c r="F21" s="211">
        <v>197267.93701560001</v>
      </c>
      <c r="G21" s="211">
        <v>574551.69833220006</v>
      </c>
      <c r="H21" s="211">
        <v>2632505.0062584002</v>
      </c>
      <c r="I21" s="211">
        <v>3404324.6416062</v>
      </c>
      <c r="J21" s="211">
        <v>38900.630048999999</v>
      </c>
      <c r="K21" s="211">
        <v>99225.953800600008</v>
      </c>
      <c r="L21" s="211">
        <v>1452049.6894711999</v>
      </c>
      <c r="M21" s="211">
        <v>1590176.2733208002</v>
      </c>
      <c r="N21" s="204"/>
    </row>
    <row r="22" spans="1:14" s="212" customFormat="1" ht="64.5" customHeight="1">
      <c r="A22" s="210" t="s">
        <v>174</v>
      </c>
      <c r="B22" s="211">
        <v>107.08937</v>
      </c>
      <c r="C22" s="211">
        <v>448.63646999999997</v>
      </c>
      <c r="D22" s="211">
        <v>431.76633000000004</v>
      </c>
      <c r="E22" s="211">
        <v>987.49216999999999</v>
      </c>
      <c r="F22" s="211">
        <v>776.02483999999993</v>
      </c>
      <c r="G22" s="211">
        <v>103.83824</v>
      </c>
      <c r="H22" s="211">
        <v>321.59904999999998</v>
      </c>
      <c r="I22" s="211">
        <v>1201.4621299999999</v>
      </c>
      <c r="J22" s="211">
        <v>123.82344999999999</v>
      </c>
      <c r="K22" s="211">
        <v>178.65926000000002</v>
      </c>
      <c r="L22" s="211">
        <v>762.62225000000001</v>
      </c>
      <c r="M22" s="211">
        <v>1065.1049599999999</v>
      </c>
      <c r="N22" s="204"/>
    </row>
    <row r="23" spans="1:14" s="212" customFormat="1" ht="64.5" customHeight="1">
      <c r="A23" s="210" t="s">
        <v>175</v>
      </c>
      <c r="B23" s="211">
        <v>1053.4904099999999</v>
      </c>
      <c r="C23" s="211">
        <v>1595.7521316</v>
      </c>
      <c r="D23" s="211">
        <v>13775.702356799999</v>
      </c>
      <c r="E23" s="211">
        <v>16424.944898400001</v>
      </c>
      <c r="F23" s="211">
        <v>101.32</v>
      </c>
      <c r="G23" s="211">
        <v>788.82134999999994</v>
      </c>
      <c r="H23" s="211">
        <v>6305.8006056000004</v>
      </c>
      <c r="I23" s="211">
        <v>7195.9419556000003</v>
      </c>
      <c r="J23" s="211">
        <v>559.58600000000001</v>
      </c>
      <c r="K23" s="211">
        <v>837.42372</v>
      </c>
      <c r="L23" s="211">
        <v>64751.558547599998</v>
      </c>
      <c r="M23" s="211">
        <v>66148.5682676</v>
      </c>
      <c r="N23" s="204"/>
    </row>
    <row r="24" spans="1:14" s="212" customFormat="1" ht="64.5" customHeight="1">
      <c r="A24" s="210" t="s">
        <v>176</v>
      </c>
      <c r="B24" s="211">
        <v>109860.36599519999</v>
      </c>
      <c r="C24" s="211">
        <v>14979.118777200001</v>
      </c>
      <c r="D24" s="211">
        <v>121028.07805</v>
      </c>
      <c r="E24" s="211">
        <v>245867.56282240001</v>
      </c>
      <c r="F24" s="211">
        <v>14137.970151000001</v>
      </c>
      <c r="G24" s="211">
        <v>295675.71796619997</v>
      </c>
      <c r="H24" s="211">
        <v>983485.66305999993</v>
      </c>
      <c r="I24" s="211">
        <v>1293299.3511772</v>
      </c>
      <c r="J24" s="211">
        <v>2529.9983900000002</v>
      </c>
      <c r="K24" s="211">
        <v>21539.52536</v>
      </c>
      <c r="L24" s="211">
        <v>58590.738284200001</v>
      </c>
      <c r="M24" s="211">
        <v>82660.262034200001</v>
      </c>
      <c r="N24" s="204"/>
    </row>
    <row r="25" spans="1:14" s="212" customFormat="1" ht="64.5" customHeight="1">
      <c r="A25" s="210" t="s">
        <v>177</v>
      </c>
      <c r="B25" s="211">
        <v>0</v>
      </c>
      <c r="C25" s="211">
        <v>1423.7427299999999</v>
      </c>
      <c r="D25" s="211">
        <v>0</v>
      </c>
      <c r="E25" s="211">
        <v>1423.7427299999999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1">
        <v>0</v>
      </c>
      <c r="M25" s="211">
        <v>0</v>
      </c>
      <c r="N25" s="204"/>
    </row>
    <row r="26" spans="1:14" s="212" customFormat="1" ht="64.5" customHeight="1">
      <c r="A26" s="210" t="s">
        <v>178</v>
      </c>
      <c r="B26" s="211">
        <v>57</v>
      </c>
      <c r="C26" s="211">
        <v>11.55</v>
      </c>
      <c r="D26" s="211">
        <v>0</v>
      </c>
      <c r="E26" s="211">
        <v>68.55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350</v>
      </c>
      <c r="M26" s="211">
        <v>350</v>
      </c>
      <c r="N26" s="204"/>
    </row>
    <row r="27" spans="1:14" s="217" customFormat="1" ht="98.25" customHeight="1">
      <c r="A27" s="214" t="s">
        <v>179</v>
      </c>
      <c r="B27" s="215">
        <v>184.32151000000002</v>
      </c>
      <c r="C27" s="215">
        <v>27.151689999999999</v>
      </c>
      <c r="D27" s="215">
        <v>0</v>
      </c>
      <c r="E27" s="215">
        <v>211.47320000000002</v>
      </c>
      <c r="F27" s="215">
        <v>2852.3655699999999</v>
      </c>
      <c r="G27" s="215">
        <v>1758.56961</v>
      </c>
      <c r="H27" s="215">
        <v>514.89144060000001</v>
      </c>
      <c r="I27" s="215">
        <v>5125.8266205999998</v>
      </c>
      <c r="J27" s="215">
        <v>13.709440000000001</v>
      </c>
      <c r="K27" s="215">
        <v>0</v>
      </c>
      <c r="L27" s="215">
        <v>114.09481</v>
      </c>
      <c r="M27" s="215">
        <v>127.80425</v>
      </c>
      <c r="N27" s="216"/>
    </row>
    <row r="28" spans="1:14" s="217" customFormat="1" ht="38.25" customHeight="1">
      <c r="A28" s="218" t="s">
        <v>193</v>
      </c>
      <c r="B28" s="219">
        <f>SUM(B10:B27)</f>
        <v>4985269.3999760002</v>
      </c>
      <c r="C28" s="219">
        <f t="shared" ref="C28:M28" si="0">SUM(C10:C27)</f>
        <v>4502677.3924845988</v>
      </c>
      <c r="D28" s="219">
        <f t="shared" si="0"/>
        <v>5346998.5154259996</v>
      </c>
      <c r="E28" s="219">
        <f t="shared" si="0"/>
        <v>14834945.307886599</v>
      </c>
      <c r="F28" s="219">
        <f t="shared" si="0"/>
        <v>1875992.1386799999</v>
      </c>
      <c r="G28" s="219">
        <f t="shared" si="0"/>
        <v>3684800.8139768001</v>
      </c>
      <c r="H28" s="219">
        <f t="shared" si="0"/>
        <v>6818238.671383</v>
      </c>
      <c r="I28" s="219">
        <f t="shared" si="0"/>
        <v>12379031.624039799</v>
      </c>
      <c r="J28" s="219">
        <f t="shared" si="0"/>
        <v>1308260.7651236001</v>
      </c>
      <c r="K28" s="219">
        <f t="shared" si="0"/>
        <v>1372725.5818070001</v>
      </c>
      <c r="L28" s="219">
        <f t="shared" si="0"/>
        <v>4179000.7312788004</v>
      </c>
      <c r="M28" s="219">
        <f t="shared" si="0"/>
        <v>6859987.0782094011</v>
      </c>
      <c r="N28" s="216"/>
    </row>
    <row r="29" spans="1:14" ht="11.25" customHeight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s="226" customFormat="1" ht="27.75" customHeight="1" thickTop="1">
      <c r="A30" s="270" t="s">
        <v>728</v>
      </c>
      <c r="B30" s="224"/>
      <c r="C30" s="225"/>
      <c r="D30" s="225"/>
      <c r="E30" s="225"/>
      <c r="F30" s="225"/>
      <c r="G30" s="225"/>
      <c r="H30" s="224"/>
      <c r="I30" s="224"/>
      <c r="N30" s="227"/>
    </row>
    <row r="31" spans="1:14" ht="24.75" customHeight="1">
      <c r="A31" s="270" t="s">
        <v>729</v>
      </c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22.5" customHeight="1">
      <c r="A32" s="270" t="s">
        <v>878</v>
      </c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D11" sqref="D11"/>
    </sheetView>
  </sheetViews>
  <sheetFormatPr defaultRowHeight="15"/>
  <cols>
    <col min="1" max="1" width="118.42578125" style="23" customWidth="1"/>
    <col min="2" max="2" width="20.140625" style="506" customWidth="1"/>
    <col min="3" max="3" width="23.7109375" style="506" customWidth="1"/>
    <col min="4" max="4" width="22.28515625" style="506" customWidth="1"/>
    <col min="5" max="5" width="22" style="506" customWidth="1"/>
    <col min="6" max="6" width="20.140625" style="506" customWidth="1"/>
    <col min="7" max="7" width="23.5703125" style="506" customWidth="1"/>
    <col min="8" max="8" width="22.42578125" style="506" customWidth="1"/>
    <col min="9" max="9" width="21.7109375" style="506" customWidth="1"/>
    <col min="10" max="10" width="20.140625" style="506" customWidth="1"/>
    <col min="11" max="11" width="23.7109375" style="506" customWidth="1"/>
    <col min="12" max="12" width="22.28515625" style="506" customWidth="1"/>
    <col min="13" max="13" width="21.7109375" style="506" customWidth="1"/>
    <col min="14" max="14" width="4.5703125" style="165" customWidth="1"/>
    <col min="15" max="256" width="9.140625" style="506"/>
    <col min="257" max="257" width="118.42578125" style="506" customWidth="1"/>
    <col min="258" max="258" width="20.140625" style="506" customWidth="1"/>
    <col min="259" max="259" width="23.7109375" style="506" customWidth="1"/>
    <col min="260" max="260" width="22.28515625" style="506" customWidth="1"/>
    <col min="261" max="261" width="22" style="506" customWidth="1"/>
    <col min="262" max="262" width="20.140625" style="506" customWidth="1"/>
    <col min="263" max="263" width="23.5703125" style="506" customWidth="1"/>
    <col min="264" max="264" width="22.42578125" style="506" customWidth="1"/>
    <col min="265" max="265" width="21.7109375" style="506" customWidth="1"/>
    <col min="266" max="266" width="20.140625" style="506" customWidth="1"/>
    <col min="267" max="267" width="23.7109375" style="506" customWidth="1"/>
    <col min="268" max="268" width="22.28515625" style="506" customWidth="1"/>
    <col min="269" max="269" width="21.7109375" style="506" customWidth="1"/>
    <col min="270" max="270" width="4.5703125" style="506" customWidth="1"/>
    <col min="271" max="512" width="9.140625" style="506"/>
    <col min="513" max="513" width="118.42578125" style="506" customWidth="1"/>
    <col min="514" max="514" width="20.140625" style="506" customWidth="1"/>
    <col min="515" max="515" width="23.7109375" style="506" customWidth="1"/>
    <col min="516" max="516" width="22.28515625" style="506" customWidth="1"/>
    <col min="517" max="517" width="22" style="506" customWidth="1"/>
    <col min="518" max="518" width="20.140625" style="506" customWidth="1"/>
    <col min="519" max="519" width="23.5703125" style="506" customWidth="1"/>
    <col min="520" max="520" width="22.42578125" style="506" customWidth="1"/>
    <col min="521" max="521" width="21.7109375" style="506" customWidth="1"/>
    <col min="522" max="522" width="20.140625" style="506" customWidth="1"/>
    <col min="523" max="523" width="23.7109375" style="506" customWidth="1"/>
    <col min="524" max="524" width="22.28515625" style="506" customWidth="1"/>
    <col min="525" max="525" width="21.7109375" style="506" customWidth="1"/>
    <col min="526" max="526" width="4.5703125" style="506" customWidth="1"/>
    <col min="527" max="768" width="9.140625" style="506"/>
    <col min="769" max="769" width="118.42578125" style="506" customWidth="1"/>
    <col min="770" max="770" width="20.140625" style="506" customWidth="1"/>
    <col min="771" max="771" width="23.7109375" style="506" customWidth="1"/>
    <col min="772" max="772" width="22.28515625" style="506" customWidth="1"/>
    <col min="773" max="773" width="22" style="506" customWidth="1"/>
    <col min="774" max="774" width="20.140625" style="506" customWidth="1"/>
    <col min="775" max="775" width="23.5703125" style="506" customWidth="1"/>
    <col min="776" max="776" width="22.42578125" style="506" customWidth="1"/>
    <col min="777" max="777" width="21.7109375" style="506" customWidth="1"/>
    <col min="778" max="778" width="20.140625" style="506" customWidth="1"/>
    <col min="779" max="779" width="23.7109375" style="506" customWidth="1"/>
    <col min="780" max="780" width="22.28515625" style="506" customWidth="1"/>
    <col min="781" max="781" width="21.7109375" style="506" customWidth="1"/>
    <col min="782" max="782" width="4.5703125" style="506" customWidth="1"/>
    <col min="783" max="1024" width="9.140625" style="506"/>
    <col min="1025" max="1025" width="118.42578125" style="506" customWidth="1"/>
    <col min="1026" max="1026" width="20.140625" style="506" customWidth="1"/>
    <col min="1027" max="1027" width="23.7109375" style="506" customWidth="1"/>
    <col min="1028" max="1028" width="22.28515625" style="506" customWidth="1"/>
    <col min="1029" max="1029" width="22" style="506" customWidth="1"/>
    <col min="1030" max="1030" width="20.140625" style="506" customWidth="1"/>
    <col min="1031" max="1031" width="23.5703125" style="506" customWidth="1"/>
    <col min="1032" max="1032" width="22.42578125" style="506" customWidth="1"/>
    <col min="1033" max="1033" width="21.7109375" style="506" customWidth="1"/>
    <col min="1034" max="1034" width="20.140625" style="506" customWidth="1"/>
    <col min="1035" max="1035" width="23.7109375" style="506" customWidth="1"/>
    <col min="1036" max="1036" width="22.28515625" style="506" customWidth="1"/>
    <col min="1037" max="1037" width="21.7109375" style="506" customWidth="1"/>
    <col min="1038" max="1038" width="4.5703125" style="506" customWidth="1"/>
    <col min="1039" max="1280" width="9.140625" style="506"/>
    <col min="1281" max="1281" width="118.42578125" style="506" customWidth="1"/>
    <col min="1282" max="1282" width="20.140625" style="506" customWidth="1"/>
    <col min="1283" max="1283" width="23.7109375" style="506" customWidth="1"/>
    <col min="1284" max="1284" width="22.28515625" style="506" customWidth="1"/>
    <col min="1285" max="1285" width="22" style="506" customWidth="1"/>
    <col min="1286" max="1286" width="20.140625" style="506" customWidth="1"/>
    <col min="1287" max="1287" width="23.5703125" style="506" customWidth="1"/>
    <col min="1288" max="1288" width="22.42578125" style="506" customWidth="1"/>
    <col min="1289" max="1289" width="21.7109375" style="506" customWidth="1"/>
    <col min="1290" max="1290" width="20.140625" style="506" customWidth="1"/>
    <col min="1291" max="1291" width="23.7109375" style="506" customWidth="1"/>
    <col min="1292" max="1292" width="22.28515625" style="506" customWidth="1"/>
    <col min="1293" max="1293" width="21.7109375" style="506" customWidth="1"/>
    <col min="1294" max="1294" width="4.5703125" style="506" customWidth="1"/>
    <col min="1295" max="1536" width="9.140625" style="506"/>
    <col min="1537" max="1537" width="118.42578125" style="506" customWidth="1"/>
    <col min="1538" max="1538" width="20.140625" style="506" customWidth="1"/>
    <col min="1539" max="1539" width="23.7109375" style="506" customWidth="1"/>
    <col min="1540" max="1540" width="22.28515625" style="506" customWidth="1"/>
    <col min="1541" max="1541" width="22" style="506" customWidth="1"/>
    <col min="1542" max="1542" width="20.140625" style="506" customWidth="1"/>
    <col min="1543" max="1543" width="23.5703125" style="506" customWidth="1"/>
    <col min="1544" max="1544" width="22.42578125" style="506" customWidth="1"/>
    <col min="1545" max="1545" width="21.7109375" style="506" customWidth="1"/>
    <col min="1546" max="1546" width="20.140625" style="506" customWidth="1"/>
    <col min="1547" max="1547" width="23.7109375" style="506" customWidth="1"/>
    <col min="1548" max="1548" width="22.28515625" style="506" customWidth="1"/>
    <col min="1549" max="1549" width="21.7109375" style="506" customWidth="1"/>
    <col min="1550" max="1550" width="4.5703125" style="506" customWidth="1"/>
    <col min="1551" max="1792" width="9.140625" style="506"/>
    <col min="1793" max="1793" width="118.42578125" style="506" customWidth="1"/>
    <col min="1794" max="1794" width="20.140625" style="506" customWidth="1"/>
    <col min="1795" max="1795" width="23.7109375" style="506" customWidth="1"/>
    <col min="1796" max="1796" width="22.28515625" style="506" customWidth="1"/>
    <col min="1797" max="1797" width="22" style="506" customWidth="1"/>
    <col min="1798" max="1798" width="20.140625" style="506" customWidth="1"/>
    <col min="1799" max="1799" width="23.5703125" style="506" customWidth="1"/>
    <col min="1800" max="1800" width="22.42578125" style="506" customWidth="1"/>
    <col min="1801" max="1801" width="21.7109375" style="506" customWidth="1"/>
    <col min="1802" max="1802" width="20.140625" style="506" customWidth="1"/>
    <col min="1803" max="1803" width="23.7109375" style="506" customWidth="1"/>
    <col min="1804" max="1804" width="22.28515625" style="506" customWidth="1"/>
    <col min="1805" max="1805" width="21.7109375" style="506" customWidth="1"/>
    <col min="1806" max="1806" width="4.5703125" style="506" customWidth="1"/>
    <col min="1807" max="2048" width="9.140625" style="506"/>
    <col min="2049" max="2049" width="118.42578125" style="506" customWidth="1"/>
    <col min="2050" max="2050" width="20.140625" style="506" customWidth="1"/>
    <col min="2051" max="2051" width="23.7109375" style="506" customWidth="1"/>
    <col min="2052" max="2052" width="22.28515625" style="506" customWidth="1"/>
    <col min="2053" max="2053" width="22" style="506" customWidth="1"/>
    <col min="2054" max="2054" width="20.140625" style="506" customWidth="1"/>
    <col min="2055" max="2055" width="23.5703125" style="506" customWidth="1"/>
    <col min="2056" max="2056" width="22.42578125" style="506" customWidth="1"/>
    <col min="2057" max="2057" width="21.7109375" style="506" customWidth="1"/>
    <col min="2058" max="2058" width="20.140625" style="506" customWidth="1"/>
    <col min="2059" max="2059" width="23.7109375" style="506" customWidth="1"/>
    <col min="2060" max="2060" width="22.28515625" style="506" customWidth="1"/>
    <col min="2061" max="2061" width="21.7109375" style="506" customWidth="1"/>
    <col min="2062" max="2062" width="4.5703125" style="506" customWidth="1"/>
    <col min="2063" max="2304" width="9.140625" style="506"/>
    <col min="2305" max="2305" width="118.42578125" style="506" customWidth="1"/>
    <col min="2306" max="2306" width="20.140625" style="506" customWidth="1"/>
    <col min="2307" max="2307" width="23.7109375" style="506" customWidth="1"/>
    <col min="2308" max="2308" width="22.28515625" style="506" customWidth="1"/>
    <col min="2309" max="2309" width="22" style="506" customWidth="1"/>
    <col min="2310" max="2310" width="20.140625" style="506" customWidth="1"/>
    <col min="2311" max="2311" width="23.5703125" style="506" customWidth="1"/>
    <col min="2312" max="2312" width="22.42578125" style="506" customWidth="1"/>
    <col min="2313" max="2313" width="21.7109375" style="506" customWidth="1"/>
    <col min="2314" max="2314" width="20.140625" style="506" customWidth="1"/>
    <col min="2315" max="2315" width="23.7109375" style="506" customWidth="1"/>
    <col min="2316" max="2316" width="22.28515625" style="506" customWidth="1"/>
    <col min="2317" max="2317" width="21.7109375" style="506" customWidth="1"/>
    <col min="2318" max="2318" width="4.5703125" style="506" customWidth="1"/>
    <col min="2319" max="2560" width="9.140625" style="506"/>
    <col min="2561" max="2561" width="118.42578125" style="506" customWidth="1"/>
    <col min="2562" max="2562" width="20.140625" style="506" customWidth="1"/>
    <col min="2563" max="2563" width="23.7109375" style="506" customWidth="1"/>
    <col min="2564" max="2564" width="22.28515625" style="506" customWidth="1"/>
    <col min="2565" max="2565" width="22" style="506" customWidth="1"/>
    <col min="2566" max="2566" width="20.140625" style="506" customWidth="1"/>
    <col min="2567" max="2567" width="23.5703125" style="506" customWidth="1"/>
    <col min="2568" max="2568" width="22.42578125" style="506" customWidth="1"/>
    <col min="2569" max="2569" width="21.7109375" style="506" customWidth="1"/>
    <col min="2570" max="2570" width="20.140625" style="506" customWidth="1"/>
    <col min="2571" max="2571" width="23.7109375" style="506" customWidth="1"/>
    <col min="2572" max="2572" width="22.28515625" style="506" customWidth="1"/>
    <col min="2573" max="2573" width="21.7109375" style="506" customWidth="1"/>
    <col min="2574" max="2574" width="4.5703125" style="506" customWidth="1"/>
    <col min="2575" max="2816" width="9.140625" style="506"/>
    <col min="2817" max="2817" width="118.42578125" style="506" customWidth="1"/>
    <col min="2818" max="2818" width="20.140625" style="506" customWidth="1"/>
    <col min="2819" max="2819" width="23.7109375" style="506" customWidth="1"/>
    <col min="2820" max="2820" width="22.28515625" style="506" customWidth="1"/>
    <col min="2821" max="2821" width="22" style="506" customWidth="1"/>
    <col min="2822" max="2822" width="20.140625" style="506" customWidth="1"/>
    <col min="2823" max="2823" width="23.5703125" style="506" customWidth="1"/>
    <col min="2824" max="2824" width="22.42578125" style="506" customWidth="1"/>
    <col min="2825" max="2825" width="21.7109375" style="506" customWidth="1"/>
    <col min="2826" max="2826" width="20.140625" style="506" customWidth="1"/>
    <col min="2827" max="2827" width="23.7109375" style="506" customWidth="1"/>
    <col min="2828" max="2828" width="22.28515625" style="506" customWidth="1"/>
    <col min="2829" max="2829" width="21.7109375" style="506" customWidth="1"/>
    <col min="2830" max="2830" width="4.5703125" style="506" customWidth="1"/>
    <col min="2831" max="3072" width="9.140625" style="506"/>
    <col min="3073" max="3073" width="118.42578125" style="506" customWidth="1"/>
    <col min="3074" max="3074" width="20.140625" style="506" customWidth="1"/>
    <col min="3075" max="3075" width="23.7109375" style="506" customWidth="1"/>
    <col min="3076" max="3076" width="22.28515625" style="506" customWidth="1"/>
    <col min="3077" max="3077" width="22" style="506" customWidth="1"/>
    <col min="3078" max="3078" width="20.140625" style="506" customWidth="1"/>
    <col min="3079" max="3079" width="23.5703125" style="506" customWidth="1"/>
    <col min="3080" max="3080" width="22.42578125" style="506" customWidth="1"/>
    <col min="3081" max="3081" width="21.7109375" style="506" customWidth="1"/>
    <col min="3082" max="3082" width="20.140625" style="506" customWidth="1"/>
    <col min="3083" max="3083" width="23.7109375" style="506" customWidth="1"/>
    <col min="3084" max="3084" width="22.28515625" style="506" customWidth="1"/>
    <col min="3085" max="3085" width="21.7109375" style="506" customWidth="1"/>
    <col min="3086" max="3086" width="4.5703125" style="506" customWidth="1"/>
    <col min="3087" max="3328" width="9.140625" style="506"/>
    <col min="3329" max="3329" width="118.42578125" style="506" customWidth="1"/>
    <col min="3330" max="3330" width="20.140625" style="506" customWidth="1"/>
    <col min="3331" max="3331" width="23.7109375" style="506" customWidth="1"/>
    <col min="3332" max="3332" width="22.28515625" style="506" customWidth="1"/>
    <col min="3333" max="3333" width="22" style="506" customWidth="1"/>
    <col min="3334" max="3334" width="20.140625" style="506" customWidth="1"/>
    <col min="3335" max="3335" width="23.5703125" style="506" customWidth="1"/>
    <col min="3336" max="3336" width="22.42578125" style="506" customWidth="1"/>
    <col min="3337" max="3337" width="21.7109375" style="506" customWidth="1"/>
    <col min="3338" max="3338" width="20.140625" style="506" customWidth="1"/>
    <col min="3339" max="3339" width="23.7109375" style="506" customWidth="1"/>
    <col min="3340" max="3340" width="22.28515625" style="506" customWidth="1"/>
    <col min="3341" max="3341" width="21.7109375" style="506" customWidth="1"/>
    <col min="3342" max="3342" width="4.5703125" style="506" customWidth="1"/>
    <col min="3343" max="3584" width="9.140625" style="506"/>
    <col min="3585" max="3585" width="118.42578125" style="506" customWidth="1"/>
    <col min="3586" max="3586" width="20.140625" style="506" customWidth="1"/>
    <col min="3587" max="3587" width="23.7109375" style="506" customWidth="1"/>
    <col min="3588" max="3588" width="22.28515625" style="506" customWidth="1"/>
    <col min="3589" max="3589" width="22" style="506" customWidth="1"/>
    <col min="3590" max="3590" width="20.140625" style="506" customWidth="1"/>
    <col min="3591" max="3591" width="23.5703125" style="506" customWidth="1"/>
    <col min="3592" max="3592" width="22.42578125" style="506" customWidth="1"/>
    <col min="3593" max="3593" width="21.7109375" style="506" customWidth="1"/>
    <col min="3594" max="3594" width="20.140625" style="506" customWidth="1"/>
    <col min="3595" max="3595" width="23.7109375" style="506" customWidth="1"/>
    <col min="3596" max="3596" width="22.28515625" style="506" customWidth="1"/>
    <col min="3597" max="3597" width="21.7109375" style="506" customWidth="1"/>
    <col min="3598" max="3598" width="4.5703125" style="506" customWidth="1"/>
    <col min="3599" max="3840" width="9.140625" style="506"/>
    <col min="3841" max="3841" width="118.42578125" style="506" customWidth="1"/>
    <col min="3842" max="3842" width="20.140625" style="506" customWidth="1"/>
    <col min="3843" max="3843" width="23.7109375" style="506" customWidth="1"/>
    <col min="3844" max="3844" width="22.28515625" style="506" customWidth="1"/>
    <col min="3845" max="3845" width="22" style="506" customWidth="1"/>
    <col min="3846" max="3846" width="20.140625" style="506" customWidth="1"/>
    <col min="3847" max="3847" width="23.5703125" style="506" customWidth="1"/>
    <col min="3848" max="3848" width="22.42578125" style="506" customWidth="1"/>
    <col min="3849" max="3849" width="21.7109375" style="506" customWidth="1"/>
    <col min="3850" max="3850" width="20.140625" style="506" customWidth="1"/>
    <col min="3851" max="3851" width="23.7109375" style="506" customWidth="1"/>
    <col min="3852" max="3852" width="22.28515625" style="506" customWidth="1"/>
    <col min="3853" max="3853" width="21.7109375" style="506" customWidth="1"/>
    <col min="3854" max="3854" width="4.5703125" style="506" customWidth="1"/>
    <col min="3855" max="4096" width="9.140625" style="506"/>
    <col min="4097" max="4097" width="118.42578125" style="506" customWidth="1"/>
    <col min="4098" max="4098" width="20.140625" style="506" customWidth="1"/>
    <col min="4099" max="4099" width="23.7109375" style="506" customWidth="1"/>
    <col min="4100" max="4100" width="22.28515625" style="506" customWidth="1"/>
    <col min="4101" max="4101" width="22" style="506" customWidth="1"/>
    <col min="4102" max="4102" width="20.140625" style="506" customWidth="1"/>
    <col min="4103" max="4103" width="23.5703125" style="506" customWidth="1"/>
    <col min="4104" max="4104" width="22.42578125" style="506" customWidth="1"/>
    <col min="4105" max="4105" width="21.7109375" style="506" customWidth="1"/>
    <col min="4106" max="4106" width="20.140625" style="506" customWidth="1"/>
    <col min="4107" max="4107" width="23.7109375" style="506" customWidth="1"/>
    <col min="4108" max="4108" width="22.28515625" style="506" customWidth="1"/>
    <col min="4109" max="4109" width="21.7109375" style="506" customWidth="1"/>
    <col min="4110" max="4110" width="4.5703125" style="506" customWidth="1"/>
    <col min="4111" max="4352" width="9.140625" style="506"/>
    <col min="4353" max="4353" width="118.42578125" style="506" customWidth="1"/>
    <col min="4354" max="4354" width="20.140625" style="506" customWidth="1"/>
    <col min="4355" max="4355" width="23.7109375" style="506" customWidth="1"/>
    <col min="4356" max="4356" width="22.28515625" style="506" customWidth="1"/>
    <col min="4357" max="4357" width="22" style="506" customWidth="1"/>
    <col min="4358" max="4358" width="20.140625" style="506" customWidth="1"/>
    <col min="4359" max="4359" width="23.5703125" style="506" customWidth="1"/>
    <col min="4360" max="4360" width="22.42578125" style="506" customWidth="1"/>
    <col min="4361" max="4361" width="21.7109375" style="506" customWidth="1"/>
    <col min="4362" max="4362" width="20.140625" style="506" customWidth="1"/>
    <col min="4363" max="4363" width="23.7109375" style="506" customWidth="1"/>
    <col min="4364" max="4364" width="22.28515625" style="506" customWidth="1"/>
    <col min="4365" max="4365" width="21.7109375" style="506" customWidth="1"/>
    <col min="4366" max="4366" width="4.5703125" style="506" customWidth="1"/>
    <col min="4367" max="4608" width="9.140625" style="506"/>
    <col min="4609" max="4609" width="118.42578125" style="506" customWidth="1"/>
    <col min="4610" max="4610" width="20.140625" style="506" customWidth="1"/>
    <col min="4611" max="4611" width="23.7109375" style="506" customWidth="1"/>
    <col min="4612" max="4612" width="22.28515625" style="506" customWidth="1"/>
    <col min="4613" max="4613" width="22" style="506" customWidth="1"/>
    <col min="4614" max="4614" width="20.140625" style="506" customWidth="1"/>
    <col min="4615" max="4615" width="23.5703125" style="506" customWidth="1"/>
    <col min="4616" max="4616" width="22.42578125" style="506" customWidth="1"/>
    <col min="4617" max="4617" width="21.7109375" style="506" customWidth="1"/>
    <col min="4618" max="4618" width="20.140625" style="506" customWidth="1"/>
    <col min="4619" max="4619" width="23.7109375" style="506" customWidth="1"/>
    <col min="4620" max="4620" width="22.28515625" style="506" customWidth="1"/>
    <col min="4621" max="4621" width="21.7109375" style="506" customWidth="1"/>
    <col min="4622" max="4622" width="4.5703125" style="506" customWidth="1"/>
    <col min="4623" max="4864" width="9.140625" style="506"/>
    <col min="4865" max="4865" width="118.42578125" style="506" customWidth="1"/>
    <col min="4866" max="4866" width="20.140625" style="506" customWidth="1"/>
    <col min="4867" max="4867" width="23.7109375" style="506" customWidth="1"/>
    <col min="4868" max="4868" width="22.28515625" style="506" customWidth="1"/>
    <col min="4869" max="4869" width="22" style="506" customWidth="1"/>
    <col min="4870" max="4870" width="20.140625" style="506" customWidth="1"/>
    <col min="4871" max="4871" width="23.5703125" style="506" customWidth="1"/>
    <col min="4872" max="4872" width="22.42578125" style="506" customWidth="1"/>
    <col min="4873" max="4873" width="21.7109375" style="506" customWidth="1"/>
    <col min="4874" max="4874" width="20.140625" style="506" customWidth="1"/>
    <col min="4875" max="4875" width="23.7109375" style="506" customWidth="1"/>
    <col min="4876" max="4876" width="22.28515625" style="506" customWidth="1"/>
    <col min="4877" max="4877" width="21.7109375" style="506" customWidth="1"/>
    <col min="4878" max="4878" width="4.5703125" style="506" customWidth="1"/>
    <col min="4879" max="5120" width="9.140625" style="506"/>
    <col min="5121" max="5121" width="118.42578125" style="506" customWidth="1"/>
    <col min="5122" max="5122" width="20.140625" style="506" customWidth="1"/>
    <col min="5123" max="5123" width="23.7109375" style="506" customWidth="1"/>
    <col min="5124" max="5124" width="22.28515625" style="506" customWidth="1"/>
    <col min="5125" max="5125" width="22" style="506" customWidth="1"/>
    <col min="5126" max="5126" width="20.140625" style="506" customWidth="1"/>
    <col min="5127" max="5127" width="23.5703125" style="506" customWidth="1"/>
    <col min="5128" max="5128" width="22.42578125" style="506" customWidth="1"/>
    <col min="5129" max="5129" width="21.7109375" style="506" customWidth="1"/>
    <col min="5130" max="5130" width="20.140625" style="506" customWidth="1"/>
    <col min="5131" max="5131" width="23.7109375" style="506" customWidth="1"/>
    <col min="5132" max="5132" width="22.28515625" style="506" customWidth="1"/>
    <col min="5133" max="5133" width="21.7109375" style="506" customWidth="1"/>
    <col min="5134" max="5134" width="4.5703125" style="506" customWidth="1"/>
    <col min="5135" max="5376" width="9.140625" style="506"/>
    <col min="5377" max="5377" width="118.42578125" style="506" customWidth="1"/>
    <col min="5378" max="5378" width="20.140625" style="506" customWidth="1"/>
    <col min="5379" max="5379" width="23.7109375" style="506" customWidth="1"/>
    <col min="5380" max="5380" width="22.28515625" style="506" customWidth="1"/>
    <col min="5381" max="5381" width="22" style="506" customWidth="1"/>
    <col min="5382" max="5382" width="20.140625" style="506" customWidth="1"/>
    <col min="5383" max="5383" width="23.5703125" style="506" customWidth="1"/>
    <col min="5384" max="5384" width="22.42578125" style="506" customWidth="1"/>
    <col min="5385" max="5385" width="21.7109375" style="506" customWidth="1"/>
    <col min="5386" max="5386" width="20.140625" style="506" customWidth="1"/>
    <col min="5387" max="5387" width="23.7109375" style="506" customWidth="1"/>
    <col min="5388" max="5388" width="22.28515625" style="506" customWidth="1"/>
    <col min="5389" max="5389" width="21.7109375" style="506" customWidth="1"/>
    <col min="5390" max="5390" width="4.5703125" style="506" customWidth="1"/>
    <col min="5391" max="5632" width="9.140625" style="506"/>
    <col min="5633" max="5633" width="118.42578125" style="506" customWidth="1"/>
    <col min="5634" max="5634" width="20.140625" style="506" customWidth="1"/>
    <col min="5635" max="5635" width="23.7109375" style="506" customWidth="1"/>
    <col min="5636" max="5636" width="22.28515625" style="506" customWidth="1"/>
    <col min="5637" max="5637" width="22" style="506" customWidth="1"/>
    <col min="5638" max="5638" width="20.140625" style="506" customWidth="1"/>
    <col min="5639" max="5639" width="23.5703125" style="506" customWidth="1"/>
    <col min="5640" max="5640" width="22.42578125" style="506" customWidth="1"/>
    <col min="5641" max="5641" width="21.7109375" style="506" customWidth="1"/>
    <col min="5642" max="5642" width="20.140625" style="506" customWidth="1"/>
    <col min="5643" max="5643" width="23.7109375" style="506" customWidth="1"/>
    <col min="5644" max="5644" width="22.28515625" style="506" customWidth="1"/>
    <col min="5645" max="5645" width="21.7109375" style="506" customWidth="1"/>
    <col min="5646" max="5646" width="4.5703125" style="506" customWidth="1"/>
    <col min="5647" max="5888" width="9.140625" style="506"/>
    <col min="5889" max="5889" width="118.42578125" style="506" customWidth="1"/>
    <col min="5890" max="5890" width="20.140625" style="506" customWidth="1"/>
    <col min="5891" max="5891" width="23.7109375" style="506" customWidth="1"/>
    <col min="5892" max="5892" width="22.28515625" style="506" customWidth="1"/>
    <col min="5893" max="5893" width="22" style="506" customWidth="1"/>
    <col min="5894" max="5894" width="20.140625" style="506" customWidth="1"/>
    <col min="5895" max="5895" width="23.5703125" style="506" customWidth="1"/>
    <col min="5896" max="5896" width="22.42578125" style="506" customWidth="1"/>
    <col min="5897" max="5897" width="21.7109375" style="506" customWidth="1"/>
    <col min="5898" max="5898" width="20.140625" style="506" customWidth="1"/>
    <col min="5899" max="5899" width="23.7109375" style="506" customWidth="1"/>
    <col min="5900" max="5900" width="22.28515625" style="506" customWidth="1"/>
    <col min="5901" max="5901" width="21.7109375" style="506" customWidth="1"/>
    <col min="5902" max="5902" width="4.5703125" style="506" customWidth="1"/>
    <col min="5903" max="6144" width="9.140625" style="506"/>
    <col min="6145" max="6145" width="118.42578125" style="506" customWidth="1"/>
    <col min="6146" max="6146" width="20.140625" style="506" customWidth="1"/>
    <col min="6147" max="6147" width="23.7109375" style="506" customWidth="1"/>
    <col min="6148" max="6148" width="22.28515625" style="506" customWidth="1"/>
    <col min="6149" max="6149" width="22" style="506" customWidth="1"/>
    <col min="6150" max="6150" width="20.140625" style="506" customWidth="1"/>
    <col min="6151" max="6151" width="23.5703125" style="506" customWidth="1"/>
    <col min="6152" max="6152" width="22.42578125" style="506" customWidth="1"/>
    <col min="6153" max="6153" width="21.7109375" style="506" customWidth="1"/>
    <col min="6154" max="6154" width="20.140625" style="506" customWidth="1"/>
    <col min="6155" max="6155" width="23.7109375" style="506" customWidth="1"/>
    <col min="6156" max="6156" width="22.28515625" style="506" customWidth="1"/>
    <col min="6157" max="6157" width="21.7109375" style="506" customWidth="1"/>
    <col min="6158" max="6158" width="4.5703125" style="506" customWidth="1"/>
    <col min="6159" max="6400" width="9.140625" style="506"/>
    <col min="6401" max="6401" width="118.42578125" style="506" customWidth="1"/>
    <col min="6402" max="6402" width="20.140625" style="506" customWidth="1"/>
    <col min="6403" max="6403" width="23.7109375" style="506" customWidth="1"/>
    <col min="6404" max="6404" width="22.28515625" style="506" customWidth="1"/>
    <col min="6405" max="6405" width="22" style="506" customWidth="1"/>
    <col min="6406" max="6406" width="20.140625" style="506" customWidth="1"/>
    <col min="6407" max="6407" width="23.5703125" style="506" customWidth="1"/>
    <col min="6408" max="6408" width="22.42578125" style="506" customWidth="1"/>
    <col min="6409" max="6409" width="21.7109375" style="506" customWidth="1"/>
    <col min="6410" max="6410" width="20.140625" style="506" customWidth="1"/>
    <col min="6411" max="6411" width="23.7109375" style="506" customWidth="1"/>
    <col min="6412" max="6412" width="22.28515625" style="506" customWidth="1"/>
    <col min="6413" max="6413" width="21.7109375" style="506" customWidth="1"/>
    <col min="6414" max="6414" width="4.5703125" style="506" customWidth="1"/>
    <col min="6415" max="6656" width="9.140625" style="506"/>
    <col min="6657" max="6657" width="118.42578125" style="506" customWidth="1"/>
    <col min="6658" max="6658" width="20.140625" style="506" customWidth="1"/>
    <col min="6659" max="6659" width="23.7109375" style="506" customWidth="1"/>
    <col min="6660" max="6660" width="22.28515625" style="506" customWidth="1"/>
    <col min="6661" max="6661" width="22" style="506" customWidth="1"/>
    <col min="6662" max="6662" width="20.140625" style="506" customWidth="1"/>
    <col min="6663" max="6663" width="23.5703125" style="506" customWidth="1"/>
    <col min="6664" max="6664" width="22.42578125" style="506" customWidth="1"/>
    <col min="6665" max="6665" width="21.7109375" style="506" customWidth="1"/>
    <col min="6666" max="6666" width="20.140625" style="506" customWidth="1"/>
    <col min="6667" max="6667" width="23.7109375" style="506" customWidth="1"/>
    <col min="6668" max="6668" width="22.28515625" style="506" customWidth="1"/>
    <col min="6669" max="6669" width="21.7109375" style="506" customWidth="1"/>
    <col min="6670" max="6670" width="4.5703125" style="506" customWidth="1"/>
    <col min="6671" max="6912" width="9.140625" style="506"/>
    <col min="6913" max="6913" width="118.42578125" style="506" customWidth="1"/>
    <col min="6914" max="6914" width="20.140625" style="506" customWidth="1"/>
    <col min="6915" max="6915" width="23.7109375" style="506" customWidth="1"/>
    <col min="6916" max="6916" width="22.28515625" style="506" customWidth="1"/>
    <col min="6917" max="6917" width="22" style="506" customWidth="1"/>
    <col min="6918" max="6918" width="20.140625" style="506" customWidth="1"/>
    <col min="6919" max="6919" width="23.5703125" style="506" customWidth="1"/>
    <col min="6920" max="6920" width="22.42578125" style="506" customWidth="1"/>
    <col min="6921" max="6921" width="21.7109375" style="506" customWidth="1"/>
    <col min="6922" max="6922" width="20.140625" style="506" customWidth="1"/>
    <col min="6923" max="6923" width="23.7109375" style="506" customWidth="1"/>
    <col min="6924" max="6924" width="22.28515625" style="506" customWidth="1"/>
    <col min="6925" max="6925" width="21.7109375" style="506" customWidth="1"/>
    <col min="6926" max="6926" width="4.5703125" style="506" customWidth="1"/>
    <col min="6927" max="7168" width="9.140625" style="506"/>
    <col min="7169" max="7169" width="118.42578125" style="506" customWidth="1"/>
    <col min="7170" max="7170" width="20.140625" style="506" customWidth="1"/>
    <col min="7171" max="7171" width="23.7109375" style="506" customWidth="1"/>
    <col min="7172" max="7172" width="22.28515625" style="506" customWidth="1"/>
    <col min="7173" max="7173" width="22" style="506" customWidth="1"/>
    <col min="7174" max="7174" width="20.140625" style="506" customWidth="1"/>
    <col min="7175" max="7175" width="23.5703125" style="506" customWidth="1"/>
    <col min="7176" max="7176" width="22.42578125" style="506" customWidth="1"/>
    <col min="7177" max="7177" width="21.7109375" style="506" customWidth="1"/>
    <col min="7178" max="7178" width="20.140625" style="506" customWidth="1"/>
    <col min="7179" max="7179" width="23.7109375" style="506" customWidth="1"/>
    <col min="7180" max="7180" width="22.28515625" style="506" customWidth="1"/>
    <col min="7181" max="7181" width="21.7109375" style="506" customWidth="1"/>
    <col min="7182" max="7182" width="4.5703125" style="506" customWidth="1"/>
    <col min="7183" max="7424" width="9.140625" style="506"/>
    <col min="7425" max="7425" width="118.42578125" style="506" customWidth="1"/>
    <col min="7426" max="7426" width="20.140625" style="506" customWidth="1"/>
    <col min="7427" max="7427" width="23.7109375" style="506" customWidth="1"/>
    <col min="7428" max="7428" width="22.28515625" style="506" customWidth="1"/>
    <col min="7429" max="7429" width="22" style="506" customWidth="1"/>
    <col min="7430" max="7430" width="20.140625" style="506" customWidth="1"/>
    <col min="7431" max="7431" width="23.5703125" style="506" customWidth="1"/>
    <col min="7432" max="7432" width="22.42578125" style="506" customWidth="1"/>
    <col min="7433" max="7433" width="21.7109375" style="506" customWidth="1"/>
    <col min="7434" max="7434" width="20.140625" style="506" customWidth="1"/>
    <col min="7435" max="7435" width="23.7109375" style="506" customWidth="1"/>
    <col min="7436" max="7436" width="22.28515625" style="506" customWidth="1"/>
    <col min="7437" max="7437" width="21.7109375" style="506" customWidth="1"/>
    <col min="7438" max="7438" width="4.5703125" style="506" customWidth="1"/>
    <col min="7439" max="7680" width="9.140625" style="506"/>
    <col min="7681" max="7681" width="118.42578125" style="506" customWidth="1"/>
    <col min="7682" max="7682" width="20.140625" style="506" customWidth="1"/>
    <col min="7683" max="7683" width="23.7109375" style="506" customWidth="1"/>
    <col min="7684" max="7684" width="22.28515625" style="506" customWidth="1"/>
    <col min="7685" max="7685" width="22" style="506" customWidth="1"/>
    <col min="7686" max="7686" width="20.140625" style="506" customWidth="1"/>
    <col min="7687" max="7687" width="23.5703125" style="506" customWidth="1"/>
    <col min="7688" max="7688" width="22.42578125" style="506" customWidth="1"/>
    <col min="7689" max="7689" width="21.7109375" style="506" customWidth="1"/>
    <col min="7690" max="7690" width="20.140625" style="506" customWidth="1"/>
    <col min="7691" max="7691" width="23.7109375" style="506" customWidth="1"/>
    <col min="7692" max="7692" width="22.28515625" style="506" customWidth="1"/>
    <col min="7693" max="7693" width="21.7109375" style="506" customWidth="1"/>
    <col min="7694" max="7694" width="4.5703125" style="506" customWidth="1"/>
    <col min="7695" max="7936" width="9.140625" style="506"/>
    <col min="7937" max="7937" width="118.42578125" style="506" customWidth="1"/>
    <col min="7938" max="7938" width="20.140625" style="506" customWidth="1"/>
    <col min="7939" max="7939" width="23.7109375" style="506" customWidth="1"/>
    <col min="7940" max="7940" width="22.28515625" style="506" customWidth="1"/>
    <col min="7941" max="7941" width="22" style="506" customWidth="1"/>
    <col min="7942" max="7942" width="20.140625" style="506" customWidth="1"/>
    <col min="7943" max="7943" width="23.5703125" style="506" customWidth="1"/>
    <col min="7944" max="7944" width="22.42578125" style="506" customWidth="1"/>
    <col min="7945" max="7945" width="21.7109375" style="506" customWidth="1"/>
    <col min="7946" max="7946" width="20.140625" style="506" customWidth="1"/>
    <col min="7947" max="7947" width="23.7109375" style="506" customWidth="1"/>
    <col min="7948" max="7948" width="22.28515625" style="506" customWidth="1"/>
    <col min="7949" max="7949" width="21.7109375" style="506" customWidth="1"/>
    <col min="7950" max="7950" width="4.5703125" style="506" customWidth="1"/>
    <col min="7951" max="8192" width="9.140625" style="506"/>
    <col min="8193" max="8193" width="118.42578125" style="506" customWidth="1"/>
    <col min="8194" max="8194" width="20.140625" style="506" customWidth="1"/>
    <col min="8195" max="8195" width="23.7109375" style="506" customWidth="1"/>
    <col min="8196" max="8196" width="22.28515625" style="506" customWidth="1"/>
    <col min="8197" max="8197" width="22" style="506" customWidth="1"/>
    <col min="8198" max="8198" width="20.140625" style="506" customWidth="1"/>
    <col min="8199" max="8199" width="23.5703125" style="506" customWidth="1"/>
    <col min="8200" max="8200" width="22.42578125" style="506" customWidth="1"/>
    <col min="8201" max="8201" width="21.7109375" style="506" customWidth="1"/>
    <col min="8202" max="8202" width="20.140625" style="506" customWidth="1"/>
    <col min="8203" max="8203" width="23.7109375" style="506" customWidth="1"/>
    <col min="8204" max="8204" width="22.28515625" style="506" customWidth="1"/>
    <col min="8205" max="8205" width="21.7109375" style="506" customWidth="1"/>
    <col min="8206" max="8206" width="4.5703125" style="506" customWidth="1"/>
    <col min="8207" max="8448" width="9.140625" style="506"/>
    <col min="8449" max="8449" width="118.42578125" style="506" customWidth="1"/>
    <col min="8450" max="8450" width="20.140625" style="506" customWidth="1"/>
    <col min="8451" max="8451" width="23.7109375" style="506" customWidth="1"/>
    <col min="8452" max="8452" width="22.28515625" style="506" customWidth="1"/>
    <col min="8453" max="8453" width="22" style="506" customWidth="1"/>
    <col min="8454" max="8454" width="20.140625" style="506" customWidth="1"/>
    <col min="8455" max="8455" width="23.5703125" style="506" customWidth="1"/>
    <col min="8456" max="8456" width="22.42578125" style="506" customWidth="1"/>
    <col min="8457" max="8457" width="21.7109375" style="506" customWidth="1"/>
    <col min="8458" max="8458" width="20.140625" style="506" customWidth="1"/>
    <col min="8459" max="8459" width="23.7109375" style="506" customWidth="1"/>
    <col min="8460" max="8460" width="22.28515625" style="506" customWidth="1"/>
    <col min="8461" max="8461" width="21.7109375" style="506" customWidth="1"/>
    <col min="8462" max="8462" width="4.5703125" style="506" customWidth="1"/>
    <col min="8463" max="8704" width="9.140625" style="506"/>
    <col min="8705" max="8705" width="118.42578125" style="506" customWidth="1"/>
    <col min="8706" max="8706" width="20.140625" style="506" customWidth="1"/>
    <col min="8707" max="8707" width="23.7109375" style="506" customWidth="1"/>
    <col min="8708" max="8708" width="22.28515625" style="506" customWidth="1"/>
    <col min="8709" max="8709" width="22" style="506" customWidth="1"/>
    <col min="8710" max="8710" width="20.140625" style="506" customWidth="1"/>
    <col min="8711" max="8711" width="23.5703125" style="506" customWidth="1"/>
    <col min="8712" max="8712" width="22.42578125" style="506" customWidth="1"/>
    <col min="8713" max="8713" width="21.7109375" style="506" customWidth="1"/>
    <col min="8714" max="8714" width="20.140625" style="506" customWidth="1"/>
    <col min="8715" max="8715" width="23.7109375" style="506" customWidth="1"/>
    <col min="8716" max="8716" width="22.28515625" style="506" customWidth="1"/>
    <col min="8717" max="8717" width="21.7109375" style="506" customWidth="1"/>
    <col min="8718" max="8718" width="4.5703125" style="506" customWidth="1"/>
    <col min="8719" max="8960" width="9.140625" style="506"/>
    <col min="8961" max="8961" width="118.42578125" style="506" customWidth="1"/>
    <col min="8962" max="8962" width="20.140625" style="506" customWidth="1"/>
    <col min="8963" max="8963" width="23.7109375" style="506" customWidth="1"/>
    <col min="8964" max="8964" width="22.28515625" style="506" customWidth="1"/>
    <col min="8965" max="8965" width="22" style="506" customWidth="1"/>
    <col min="8966" max="8966" width="20.140625" style="506" customWidth="1"/>
    <col min="8967" max="8967" width="23.5703125" style="506" customWidth="1"/>
    <col min="8968" max="8968" width="22.42578125" style="506" customWidth="1"/>
    <col min="8969" max="8969" width="21.7109375" style="506" customWidth="1"/>
    <col min="8970" max="8970" width="20.140625" style="506" customWidth="1"/>
    <col min="8971" max="8971" width="23.7109375" style="506" customWidth="1"/>
    <col min="8972" max="8972" width="22.28515625" style="506" customWidth="1"/>
    <col min="8973" max="8973" width="21.7109375" style="506" customWidth="1"/>
    <col min="8974" max="8974" width="4.5703125" style="506" customWidth="1"/>
    <col min="8975" max="9216" width="9.140625" style="506"/>
    <col min="9217" max="9217" width="118.42578125" style="506" customWidth="1"/>
    <col min="9218" max="9218" width="20.140625" style="506" customWidth="1"/>
    <col min="9219" max="9219" width="23.7109375" style="506" customWidth="1"/>
    <col min="9220" max="9220" width="22.28515625" style="506" customWidth="1"/>
    <col min="9221" max="9221" width="22" style="506" customWidth="1"/>
    <col min="9222" max="9222" width="20.140625" style="506" customWidth="1"/>
    <col min="9223" max="9223" width="23.5703125" style="506" customWidth="1"/>
    <col min="9224" max="9224" width="22.42578125" style="506" customWidth="1"/>
    <col min="9225" max="9225" width="21.7109375" style="506" customWidth="1"/>
    <col min="9226" max="9226" width="20.140625" style="506" customWidth="1"/>
    <col min="9227" max="9227" width="23.7109375" style="506" customWidth="1"/>
    <col min="9228" max="9228" width="22.28515625" style="506" customWidth="1"/>
    <col min="9229" max="9229" width="21.7109375" style="506" customWidth="1"/>
    <col min="9230" max="9230" width="4.5703125" style="506" customWidth="1"/>
    <col min="9231" max="9472" width="9.140625" style="506"/>
    <col min="9473" max="9473" width="118.42578125" style="506" customWidth="1"/>
    <col min="9474" max="9474" width="20.140625" style="506" customWidth="1"/>
    <col min="9475" max="9475" width="23.7109375" style="506" customWidth="1"/>
    <col min="9476" max="9476" width="22.28515625" style="506" customWidth="1"/>
    <col min="9477" max="9477" width="22" style="506" customWidth="1"/>
    <col min="9478" max="9478" width="20.140625" style="506" customWidth="1"/>
    <col min="9479" max="9479" width="23.5703125" style="506" customWidth="1"/>
    <col min="9480" max="9480" width="22.42578125" style="506" customWidth="1"/>
    <col min="9481" max="9481" width="21.7109375" style="506" customWidth="1"/>
    <col min="9482" max="9482" width="20.140625" style="506" customWidth="1"/>
    <col min="9483" max="9483" width="23.7109375" style="506" customWidth="1"/>
    <col min="9484" max="9484" width="22.28515625" style="506" customWidth="1"/>
    <col min="9485" max="9485" width="21.7109375" style="506" customWidth="1"/>
    <col min="9486" max="9486" width="4.5703125" style="506" customWidth="1"/>
    <col min="9487" max="9728" width="9.140625" style="506"/>
    <col min="9729" max="9729" width="118.42578125" style="506" customWidth="1"/>
    <col min="9730" max="9730" width="20.140625" style="506" customWidth="1"/>
    <col min="9731" max="9731" width="23.7109375" style="506" customWidth="1"/>
    <col min="9732" max="9732" width="22.28515625" style="506" customWidth="1"/>
    <col min="9733" max="9733" width="22" style="506" customWidth="1"/>
    <col min="9734" max="9734" width="20.140625" style="506" customWidth="1"/>
    <col min="9735" max="9735" width="23.5703125" style="506" customWidth="1"/>
    <col min="9736" max="9736" width="22.42578125" style="506" customWidth="1"/>
    <col min="9737" max="9737" width="21.7109375" style="506" customWidth="1"/>
    <col min="9738" max="9738" width="20.140625" style="506" customWidth="1"/>
    <col min="9739" max="9739" width="23.7109375" style="506" customWidth="1"/>
    <col min="9740" max="9740" width="22.28515625" style="506" customWidth="1"/>
    <col min="9741" max="9741" width="21.7109375" style="506" customWidth="1"/>
    <col min="9742" max="9742" width="4.5703125" style="506" customWidth="1"/>
    <col min="9743" max="9984" width="9.140625" style="506"/>
    <col min="9985" max="9985" width="118.42578125" style="506" customWidth="1"/>
    <col min="9986" max="9986" width="20.140625" style="506" customWidth="1"/>
    <col min="9987" max="9987" width="23.7109375" style="506" customWidth="1"/>
    <col min="9988" max="9988" width="22.28515625" style="506" customWidth="1"/>
    <col min="9989" max="9989" width="22" style="506" customWidth="1"/>
    <col min="9990" max="9990" width="20.140625" style="506" customWidth="1"/>
    <col min="9991" max="9991" width="23.5703125" style="506" customWidth="1"/>
    <col min="9992" max="9992" width="22.42578125" style="506" customWidth="1"/>
    <col min="9993" max="9993" width="21.7109375" style="506" customWidth="1"/>
    <col min="9994" max="9994" width="20.140625" style="506" customWidth="1"/>
    <col min="9995" max="9995" width="23.7109375" style="506" customWidth="1"/>
    <col min="9996" max="9996" width="22.28515625" style="506" customWidth="1"/>
    <col min="9997" max="9997" width="21.7109375" style="506" customWidth="1"/>
    <col min="9998" max="9998" width="4.5703125" style="506" customWidth="1"/>
    <col min="9999" max="10240" width="9.140625" style="506"/>
    <col min="10241" max="10241" width="118.42578125" style="506" customWidth="1"/>
    <col min="10242" max="10242" width="20.140625" style="506" customWidth="1"/>
    <col min="10243" max="10243" width="23.7109375" style="506" customWidth="1"/>
    <col min="10244" max="10244" width="22.28515625" style="506" customWidth="1"/>
    <col min="10245" max="10245" width="22" style="506" customWidth="1"/>
    <col min="10246" max="10246" width="20.140625" style="506" customWidth="1"/>
    <col min="10247" max="10247" width="23.5703125" style="506" customWidth="1"/>
    <col min="10248" max="10248" width="22.42578125" style="506" customWidth="1"/>
    <col min="10249" max="10249" width="21.7109375" style="506" customWidth="1"/>
    <col min="10250" max="10250" width="20.140625" style="506" customWidth="1"/>
    <col min="10251" max="10251" width="23.7109375" style="506" customWidth="1"/>
    <col min="10252" max="10252" width="22.28515625" style="506" customWidth="1"/>
    <col min="10253" max="10253" width="21.7109375" style="506" customWidth="1"/>
    <col min="10254" max="10254" width="4.5703125" style="506" customWidth="1"/>
    <col min="10255" max="10496" width="9.140625" style="506"/>
    <col min="10497" max="10497" width="118.42578125" style="506" customWidth="1"/>
    <col min="10498" max="10498" width="20.140625" style="506" customWidth="1"/>
    <col min="10499" max="10499" width="23.7109375" style="506" customWidth="1"/>
    <col min="10500" max="10500" width="22.28515625" style="506" customWidth="1"/>
    <col min="10501" max="10501" width="22" style="506" customWidth="1"/>
    <col min="10502" max="10502" width="20.140625" style="506" customWidth="1"/>
    <col min="10503" max="10503" width="23.5703125" style="506" customWidth="1"/>
    <col min="10504" max="10504" width="22.42578125" style="506" customWidth="1"/>
    <col min="10505" max="10505" width="21.7109375" style="506" customWidth="1"/>
    <col min="10506" max="10506" width="20.140625" style="506" customWidth="1"/>
    <col min="10507" max="10507" width="23.7109375" style="506" customWidth="1"/>
    <col min="10508" max="10508" width="22.28515625" style="506" customWidth="1"/>
    <col min="10509" max="10509" width="21.7109375" style="506" customWidth="1"/>
    <col min="10510" max="10510" width="4.5703125" style="506" customWidth="1"/>
    <col min="10511" max="10752" width="9.140625" style="506"/>
    <col min="10753" max="10753" width="118.42578125" style="506" customWidth="1"/>
    <col min="10754" max="10754" width="20.140625" style="506" customWidth="1"/>
    <col min="10755" max="10755" width="23.7109375" style="506" customWidth="1"/>
    <col min="10756" max="10756" width="22.28515625" style="506" customWidth="1"/>
    <col min="10757" max="10757" width="22" style="506" customWidth="1"/>
    <col min="10758" max="10758" width="20.140625" style="506" customWidth="1"/>
    <col min="10759" max="10759" width="23.5703125" style="506" customWidth="1"/>
    <col min="10760" max="10760" width="22.42578125" style="506" customWidth="1"/>
    <col min="10761" max="10761" width="21.7109375" style="506" customWidth="1"/>
    <col min="10762" max="10762" width="20.140625" style="506" customWidth="1"/>
    <col min="10763" max="10763" width="23.7109375" style="506" customWidth="1"/>
    <col min="10764" max="10764" width="22.28515625" style="506" customWidth="1"/>
    <col min="10765" max="10765" width="21.7109375" style="506" customWidth="1"/>
    <col min="10766" max="10766" width="4.5703125" style="506" customWidth="1"/>
    <col min="10767" max="11008" width="9.140625" style="506"/>
    <col min="11009" max="11009" width="118.42578125" style="506" customWidth="1"/>
    <col min="11010" max="11010" width="20.140625" style="506" customWidth="1"/>
    <col min="11011" max="11011" width="23.7109375" style="506" customWidth="1"/>
    <col min="11012" max="11012" width="22.28515625" style="506" customWidth="1"/>
    <col min="11013" max="11013" width="22" style="506" customWidth="1"/>
    <col min="11014" max="11014" width="20.140625" style="506" customWidth="1"/>
    <col min="11015" max="11015" width="23.5703125" style="506" customWidth="1"/>
    <col min="11016" max="11016" width="22.42578125" style="506" customWidth="1"/>
    <col min="11017" max="11017" width="21.7109375" style="506" customWidth="1"/>
    <col min="11018" max="11018" width="20.140625" style="506" customWidth="1"/>
    <col min="11019" max="11019" width="23.7109375" style="506" customWidth="1"/>
    <col min="11020" max="11020" width="22.28515625" style="506" customWidth="1"/>
    <col min="11021" max="11021" width="21.7109375" style="506" customWidth="1"/>
    <col min="11022" max="11022" width="4.5703125" style="506" customWidth="1"/>
    <col min="11023" max="11264" width="9.140625" style="506"/>
    <col min="11265" max="11265" width="118.42578125" style="506" customWidth="1"/>
    <col min="11266" max="11266" width="20.140625" style="506" customWidth="1"/>
    <col min="11267" max="11267" width="23.7109375" style="506" customWidth="1"/>
    <col min="11268" max="11268" width="22.28515625" style="506" customWidth="1"/>
    <col min="11269" max="11269" width="22" style="506" customWidth="1"/>
    <col min="11270" max="11270" width="20.140625" style="506" customWidth="1"/>
    <col min="11271" max="11271" width="23.5703125" style="506" customWidth="1"/>
    <col min="11272" max="11272" width="22.42578125" style="506" customWidth="1"/>
    <col min="11273" max="11273" width="21.7109375" style="506" customWidth="1"/>
    <col min="11274" max="11274" width="20.140625" style="506" customWidth="1"/>
    <col min="11275" max="11275" width="23.7109375" style="506" customWidth="1"/>
    <col min="11276" max="11276" width="22.28515625" style="506" customWidth="1"/>
    <col min="11277" max="11277" width="21.7109375" style="506" customWidth="1"/>
    <col min="11278" max="11278" width="4.5703125" style="506" customWidth="1"/>
    <col min="11279" max="11520" width="9.140625" style="506"/>
    <col min="11521" max="11521" width="118.42578125" style="506" customWidth="1"/>
    <col min="11522" max="11522" width="20.140625" style="506" customWidth="1"/>
    <col min="11523" max="11523" width="23.7109375" style="506" customWidth="1"/>
    <col min="11524" max="11524" width="22.28515625" style="506" customWidth="1"/>
    <col min="11525" max="11525" width="22" style="506" customWidth="1"/>
    <col min="11526" max="11526" width="20.140625" style="506" customWidth="1"/>
    <col min="11527" max="11527" width="23.5703125" style="506" customWidth="1"/>
    <col min="11528" max="11528" width="22.42578125" style="506" customWidth="1"/>
    <col min="11529" max="11529" width="21.7109375" style="506" customWidth="1"/>
    <col min="11530" max="11530" width="20.140625" style="506" customWidth="1"/>
    <col min="11531" max="11531" width="23.7109375" style="506" customWidth="1"/>
    <col min="11532" max="11532" width="22.28515625" style="506" customWidth="1"/>
    <col min="11533" max="11533" width="21.7109375" style="506" customWidth="1"/>
    <col min="11534" max="11534" width="4.5703125" style="506" customWidth="1"/>
    <col min="11535" max="11776" width="9.140625" style="506"/>
    <col min="11777" max="11777" width="118.42578125" style="506" customWidth="1"/>
    <col min="11778" max="11778" width="20.140625" style="506" customWidth="1"/>
    <col min="11779" max="11779" width="23.7109375" style="506" customWidth="1"/>
    <col min="11780" max="11780" width="22.28515625" style="506" customWidth="1"/>
    <col min="11781" max="11781" width="22" style="506" customWidth="1"/>
    <col min="11782" max="11782" width="20.140625" style="506" customWidth="1"/>
    <col min="11783" max="11783" width="23.5703125" style="506" customWidth="1"/>
    <col min="11784" max="11784" width="22.42578125" style="506" customWidth="1"/>
    <col min="11785" max="11785" width="21.7109375" style="506" customWidth="1"/>
    <col min="11786" max="11786" width="20.140625" style="506" customWidth="1"/>
    <col min="11787" max="11787" width="23.7109375" style="506" customWidth="1"/>
    <col min="11788" max="11788" width="22.28515625" style="506" customWidth="1"/>
    <col min="11789" max="11789" width="21.7109375" style="506" customWidth="1"/>
    <col min="11790" max="11790" width="4.5703125" style="506" customWidth="1"/>
    <col min="11791" max="12032" width="9.140625" style="506"/>
    <col min="12033" max="12033" width="118.42578125" style="506" customWidth="1"/>
    <col min="12034" max="12034" width="20.140625" style="506" customWidth="1"/>
    <col min="12035" max="12035" width="23.7109375" style="506" customWidth="1"/>
    <col min="12036" max="12036" width="22.28515625" style="506" customWidth="1"/>
    <col min="12037" max="12037" width="22" style="506" customWidth="1"/>
    <col min="12038" max="12038" width="20.140625" style="506" customWidth="1"/>
    <col min="12039" max="12039" width="23.5703125" style="506" customWidth="1"/>
    <col min="12040" max="12040" width="22.42578125" style="506" customWidth="1"/>
    <col min="12041" max="12041" width="21.7109375" style="506" customWidth="1"/>
    <col min="12042" max="12042" width="20.140625" style="506" customWidth="1"/>
    <col min="12043" max="12043" width="23.7109375" style="506" customWidth="1"/>
    <col min="12044" max="12044" width="22.28515625" style="506" customWidth="1"/>
    <col min="12045" max="12045" width="21.7109375" style="506" customWidth="1"/>
    <col min="12046" max="12046" width="4.5703125" style="506" customWidth="1"/>
    <col min="12047" max="12288" width="9.140625" style="506"/>
    <col min="12289" max="12289" width="118.42578125" style="506" customWidth="1"/>
    <col min="12290" max="12290" width="20.140625" style="506" customWidth="1"/>
    <col min="12291" max="12291" width="23.7109375" style="506" customWidth="1"/>
    <col min="12292" max="12292" width="22.28515625" style="506" customWidth="1"/>
    <col min="12293" max="12293" width="22" style="506" customWidth="1"/>
    <col min="12294" max="12294" width="20.140625" style="506" customWidth="1"/>
    <col min="12295" max="12295" width="23.5703125" style="506" customWidth="1"/>
    <col min="12296" max="12296" width="22.42578125" style="506" customWidth="1"/>
    <col min="12297" max="12297" width="21.7109375" style="506" customWidth="1"/>
    <col min="12298" max="12298" width="20.140625" style="506" customWidth="1"/>
    <col min="12299" max="12299" width="23.7109375" style="506" customWidth="1"/>
    <col min="12300" max="12300" width="22.28515625" style="506" customWidth="1"/>
    <col min="12301" max="12301" width="21.7109375" style="506" customWidth="1"/>
    <col min="12302" max="12302" width="4.5703125" style="506" customWidth="1"/>
    <col min="12303" max="12544" width="9.140625" style="506"/>
    <col min="12545" max="12545" width="118.42578125" style="506" customWidth="1"/>
    <col min="12546" max="12546" width="20.140625" style="506" customWidth="1"/>
    <col min="12547" max="12547" width="23.7109375" style="506" customWidth="1"/>
    <col min="12548" max="12548" width="22.28515625" style="506" customWidth="1"/>
    <col min="12549" max="12549" width="22" style="506" customWidth="1"/>
    <col min="12550" max="12550" width="20.140625" style="506" customWidth="1"/>
    <col min="12551" max="12551" width="23.5703125" style="506" customWidth="1"/>
    <col min="12552" max="12552" width="22.42578125" style="506" customWidth="1"/>
    <col min="12553" max="12553" width="21.7109375" style="506" customWidth="1"/>
    <col min="12554" max="12554" width="20.140625" style="506" customWidth="1"/>
    <col min="12555" max="12555" width="23.7109375" style="506" customWidth="1"/>
    <col min="12556" max="12556" width="22.28515625" style="506" customWidth="1"/>
    <col min="12557" max="12557" width="21.7109375" style="506" customWidth="1"/>
    <col min="12558" max="12558" width="4.5703125" style="506" customWidth="1"/>
    <col min="12559" max="12800" width="9.140625" style="506"/>
    <col min="12801" max="12801" width="118.42578125" style="506" customWidth="1"/>
    <col min="12802" max="12802" width="20.140625" style="506" customWidth="1"/>
    <col min="12803" max="12803" width="23.7109375" style="506" customWidth="1"/>
    <col min="12804" max="12804" width="22.28515625" style="506" customWidth="1"/>
    <col min="12805" max="12805" width="22" style="506" customWidth="1"/>
    <col min="12806" max="12806" width="20.140625" style="506" customWidth="1"/>
    <col min="12807" max="12807" width="23.5703125" style="506" customWidth="1"/>
    <col min="12808" max="12808" width="22.42578125" style="506" customWidth="1"/>
    <col min="12809" max="12809" width="21.7109375" style="506" customWidth="1"/>
    <col min="12810" max="12810" width="20.140625" style="506" customWidth="1"/>
    <col min="12811" max="12811" width="23.7109375" style="506" customWidth="1"/>
    <col min="12812" max="12812" width="22.28515625" style="506" customWidth="1"/>
    <col min="12813" max="12813" width="21.7109375" style="506" customWidth="1"/>
    <col min="12814" max="12814" width="4.5703125" style="506" customWidth="1"/>
    <col min="12815" max="13056" width="9.140625" style="506"/>
    <col min="13057" max="13057" width="118.42578125" style="506" customWidth="1"/>
    <col min="13058" max="13058" width="20.140625" style="506" customWidth="1"/>
    <col min="13059" max="13059" width="23.7109375" style="506" customWidth="1"/>
    <col min="13060" max="13060" width="22.28515625" style="506" customWidth="1"/>
    <col min="13061" max="13061" width="22" style="506" customWidth="1"/>
    <col min="13062" max="13062" width="20.140625" style="506" customWidth="1"/>
    <col min="13063" max="13063" width="23.5703125" style="506" customWidth="1"/>
    <col min="13064" max="13064" width="22.42578125" style="506" customWidth="1"/>
    <col min="13065" max="13065" width="21.7109375" style="506" customWidth="1"/>
    <col min="13066" max="13066" width="20.140625" style="506" customWidth="1"/>
    <col min="13067" max="13067" width="23.7109375" style="506" customWidth="1"/>
    <col min="13068" max="13068" width="22.28515625" style="506" customWidth="1"/>
    <col min="13069" max="13069" width="21.7109375" style="506" customWidth="1"/>
    <col min="13070" max="13070" width="4.5703125" style="506" customWidth="1"/>
    <col min="13071" max="13312" width="9.140625" style="506"/>
    <col min="13313" max="13313" width="118.42578125" style="506" customWidth="1"/>
    <col min="13314" max="13314" width="20.140625" style="506" customWidth="1"/>
    <col min="13315" max="13315" width="23.7109375" style="506" customWidth="1"/>
    <col min="13316" max="13316" width="22.28515625" style="506" customWidth="1"/>
    <col min="13317" max="13317" width="22" style="506" customWidth="1"/>
    <col min="13318" max="13318" width="20.140625" style="506" customWidth="1"/>
    <col min="13319" max="13319" width="23.5703125" style="506" customWidth="1"/>
    <col min="13320" max="13320" width="22.42578125" style="506" customWidth="1"/>
    <col min="13321" max="13321" width="21.7109375" style="506" customWidth="1"/>
    <col min="13322" max="13322" width="20.140625" style="506" customWidth="1"/>
    <col min="13323" max="13323" width="23.7109375" style="506" customWidth="1"/>
    <col min="13324" max="13324" width="22.28515625" style="506" customWidth="1"/>
    <col min="13325" max="13325" width="21.7109375" style="506" customWidth="1"/>
    <col min="13326" max="13326" width="4.5703125" style="506" customWidth="1"/>
    <col min="13327" max="13568" width="9.140625" style="506"/>
    <col min="13569" max="13569" width="118.42578125" style="506" customWidth="1"/>
    <col min="13570" max="13570" width="20.140625" style="506" customWidth="1"/>
    <col min="13571" max="13571" width="23.7109375" style="506" customWidth="1"/>
    <col min="13572" max="13572" width="22.28515625" style="506" customWidth="1"/>
    <col min="13573" max="13573" width="22" style="506" customWidth="1"/>
    <col min="13574" max="13574" width="20.140625" style="506" customWidth="1"/>
    <col min="13575" max="13575" width="23.5703125" style="506" customWidth="1"/>
    <col min="13576" max="13576" width="22.42578125" style="506" customWidth="1"/>
    <col min="13577" max="13577" width="21.7109375" style="506" customWidth="1"/>
    <col min="13578" max="13578" width="20.140625" style="506" customWidth="1"/>
    <col min="13579" max="13579" width="23.7109375" style="506" customWidth="1"/>
    <col min="13580" max="13580" width="22.28515625" style="506" customWidth="1"/>
    <col min="13581" max="13581" width="21.7109375" style="506" customWidth="1"/>
    <col min="13582" max="13582" width="4.5703125" style="506" customWidth="1"/>
    <col min="13583" max="13824" width="9.140625" style="506"/>
    <col min="13825" max="13825" width="118.42578125" style="506" customWidth="1"/>
    <col min="13826" max="13826" width="20.140625" style="506" customWidth="1"/>
    <col min="13827" max="13827" width="23.7109375" style="506" customWidth="1"/>
    <col min="13828" max="13828" width="22.28515625" style="506" customWidth="1"/>
    <col min="13829" max="13829" width="22" style="506" customWidth="1"/>
    <col min="13830" max="13830" width="20.140625" style="506" customWidth="1"/>
    <col min="13831" max="13831" width="23.5703125" style="506" customWidth="1"/>
    <col min="13832" max="13832" width="22.42578125" style="506" customWidth="1"/>
    <col min="13833" max="13833" width="21.7109375" style="506" customWidth="1"/>
    <col min="13834" max="13834" width="20.140625" style="506" customWidth="1"/>
    <col min="13835" max="13835" width="23.7109375" style="506" customWidth="1"/>
    <col min="13836" max="13836" width="22.28515625" style="506" customWidth="1"/>
    <col min="13837" max="13837" width="21.7109375" style="506" customWidth="1"/>
    <col min="13838" max="13838" width="4.5703125" style="506" customWidth="1"/>
    <col min="13839" max="14080" width="9.140625" style="506"/>
    <col min="14081" max="14081" width="118.42578125" style="506" customWidth="1"/>
    <col min="14082" max="14082" width="20.140625" style="506" customWidth="1"/>
    <col min="14083" max="14083" width="23.7109375" style="506" customWidth="1"/>
    <col min="14084" max="14084" width="22.28515625" style="506" customWidth="1"/>
    <col min="14085" max="14085" width="22" style="506" customWidth="1"/>
    <col min="14086" max="14086" width="20.140625" style="506" customWidth="1"/>
    <col min="14087" max="14087" width="23.5703125" style="506" customWidth="1"/>
    <col min="14088" max="14088" width="22.42578125" style="506" customWidth="1"/>
    <col min="14089" max="14089" width="21.7109375" style="506" customWidth="1"/>
    <col min="14090" max="14090" width="20.140625" style="506" customWidth="1"/>
    <col min="14091" max="14091" width="23.7109375" style="506" customWidth="1"/>
    <col min="14092" max="14092" width="22.28515625" style="506" customWidth="1"/>
    <col min="14093" max="14093" width="21.7109375" style="506" customWidth="1"/>
    <col min="14094" max="14094" width="4.5703125" style="506" customWidth="1"/>
    <col min="14095" max="14336" width="9.140625" style="506"/>
    <col min="14337" max="14337" width="118.42578125" style="506" customWidth="1"/>
    <col min="14338" max="14338" width="20.140625" style="506" customWidth="1"/>
    <col min="14339" max="14339" width="23.7109375" style="506" customWidth="1"/>
    <col min="14340" max="14340" width="22.28515625" style="506" customWidth="1"/>
    <col min="14341" max="14341" width="22" style="506" customWidth="1"/>
    <col min="14342" max="14342" width="20.140625" style="506" customWidth="1"/>
    <col min="14343" max="14343" width="23.5703125" style="506" customWidth="1"/>
    <col min="14344" max="14344" width="22.42578125" style="506" customWidth="1"/>
    <col min="14345" max="14345" width="21.7109375" style="506" customWidth="1"/>
    <col min="14346" max="14346" width="20.140625" style="506" customWidth="1"/>
    <col min="14347" max="14347" width="23.7109375" style="506" customWidth="1"/>
    <col min="14348" max="14348" width="22.28515625" style="506" customWidth="1"/>
    <col min="14349" max="14349" width="21.7109375" style="506" customWidth="1"/>
    <col min="14350" max="14350" width="4.5703125" style="506" customWidth="1"/>
    <col min="14351" max="14592" width="9.140625" style="506"/>
    <col min="14593" max="14593" width="118.42578125" style="506" customWidth="1"/>
    <col min="14594" max="14594" width="20.140625" style="506" customWidth="1"/>
    <col min="14595" max="14595" width="23.7109375" style="506" customWidth="1"/>
    <col min="14596" max="14596" width="22.28515625" style="506" customWidth="1"/>
    <col min="14597" max="14597" width="22" style="506" customWidth="1"/>
    <col min="14598" max="14598" width="20.140625" style="506" customWidth="1"/>
    <col min="14599" max="14599" width="23.5703125" style="506" customWidth="1"/>
    <col min="14600" max="14600" width="22.42578125" style="506" customWidth="1"/>
    <col min="14601" max="14601" width="21.7109375" style="506" customWidth="1"/>
    <col min="14602" max="14602" width="20.140625" style="506" customWidth="1"/>
    <col min="14603" max="14603" width="23.7109375" style="506" customWidth="1"/>
    <col min="14604" max="14604" width="22.28515625" style="506" customWidth="1"/>
    <col min="14605" max="14605" width="21.7109375" style="506" customWidth="1"/>
    <col min="14606" max="14606" width="4.5703125" style="506" customWidth="1"/>
    <col min="14607" max="14848" width="9.140625" style="506"/>
    <col min="14849" max="14849" width="118.42578125" style="506" customWidth="1"/>
    <col min="14850" max="14850" width="20.140625" style="506" customWidth="1"/>
    <col min="14851" max="14851" width="23.7109375" style="506" customWidth="1"/>
    <col min="14852" max="14852" width="22.28515625" style="506" customWidth="1"/>
    <col min="14853" max="14853" width="22" style="506" customWidth="1"/>
    <col min="14854" max="14854" width="20.140625" style="506" customWidth="1"/>
    <col min="14855" max="14855" width="23.5703125" style="506" customWidth="1"/>
    <col min="14856" max="14856" width="22.42578125" style="506" customWidth="1"/>
    <col min="14857" max="14857" width="21.7109375" style="506" customWidth="1"/>
    <col min="14858" max="14858" width="20.140625" style="506" customWidth="1"/>
    <col min="14859" max="14859" width="23.7109375" style="506" customWidth="1"/>
    <col min="14860" max="14860" width="22.28515625" style="506" customWidth="1"/>
    <col min="14861" max="14861" width="21.7109375" style="506" customWidth="1"/>
    <col min="14862" max="14862" width="4.5703125" style="506" customWidth="1"/>
    <col min="14863" max="15104" width="9.140625" style="506"/>
    <col min="15105" max="15105" width="118.42578125" style="506" customWidth="1"/>
    <col min="15106" max="15106" width="20.140625" style="506" customWidth="1"/>
    <col min="15107" max="15107" width="23.7109375" style="506" customWidth="1"/>
    <col min="15108" max="15108" width="22.28515625" style="506" customWidth="1"/>
    <col min="15109" max="15109" width="22" style="506" customWidth="1"/>
    <col min="15110" max="15110" width="20.140625" style="506" customWidth="1"/>
    <col min="15111" max="15111" width="23.5703125" style="506" customWidth="1"/>
    <col min="15112" max="15112" width="22.42578125" style="506" customWidth="1"/>
    <col min="15113" max="15113" width="21.7109375" style="506" customWidth="1"/>
    <col min="15114" max="15114" width="20.140625" style="506" customWidth="1"/>
    <col min="15115" max="15115" width="23.7109375" style="506" customWidth="1"/>
    <col min="15116" max="15116" width="22.28515625" style="506" customWidth="1"/>
    <col min="15117" max="15117" width="21.7109375" style="506" customWidth="1"/>
    <col min="15118" max="15118" width="4.5703125" style="506" customWidth="1"/>
    <col min="15119" max="15360" width="9.140625" style="506"/>
    <col min="15361" max="15361" width="118.42578125" style="506" customWidth="1"/>
    <col min="15362" max="15362" width="20.140625" style="506" customWidth="1"/>
    <col min="15363" max="15363" width="23.7109375" style="506" customWidth="1"/>
    <col min="15364" max="15364" width="22.28515625" style="506" customWidth="1"/>
    <col min="15365" max="15365" width="22" style="506" customWidth="1"/>
    <col min="15366" max="15366" width="20.140625" style="506" customWidth="1"/>
    <col min="15367" max="15367" width="23.5703125" style="506" customWidth="1"/>
    <col min="15368" max="15368" width="22.42578125" style="506" customWidth="1"/>
    <col min="15369" max="15369" width="21.7109375" style="506" customWidth="1"/>
    <col min="15370" max="15370" width="20.140625" style="506" customWidth="1"/>
    <col min="15371" max="15371" width="23.7109375" style="506" customWidth="1"/>
    <col min="15372" max="15372" width="22.28515625" style="506" customWidth="1"/>
    <col min="15373" max="15373" width="21.7109375" style="506" customWidth="1"/>
    <col min="15374" max="15374" width="4.5703125" style="506" customWidth="1"/>
    <col min="15375" max="15616" width="9.140625" style="506"/>
    <col min="15617" max="15617" width="118.42578125" style="506" customWidth="1"/>
    <col min="15618" max="15618" width="20.140625" style="506" customWidth="1"/>
    <col min="15619" max="15619" width="23.7109375" style="506" customWidth="1"/>
    <col min="15620" max="15620" width="22.28515625" style="506" customWidth="1"/>
    <col min="15621" max="15621" width="22" style="506" customWidth="1"/>
    <col min="15622" max="15622" width="20.140625" style="506" customWidth="1"/>
    <col min="15623" max="15623" width="23.5703125" style="506" customWidth="1"/>
    <col min="15624" max="15624" width="22.42578125" style="506" customWidth="1"/>
    <col min="15625" max="15625" width="21.7109375" style="506" customWidth="1"/>
    <col min="15626" max="15626" width="20.140625" style="506" customWidth="1"/>
    <col min="15627" max="15627" width="23.7109375" style="506" customWidth="1"/>
    <col min="15628" max="15628" width="22.28515625" style="506" customWidth="1"/>
    <col min="15629" max="15629" width="21.7109375" style="506" customWidth="1"/>
    <col min="15630" max="15630" width="4.5703125" style="506" customWidth="1"/>
    <col min="15631" max="15872" width="9.140625" style="506"/>
    <col min="15873" max="15873" width="118.42578125" style="506" customWidth="1"/>
    <col min="15874" max="15874" width="20.140625" style="506" customWidth="1"/>
    <col min="15875" max="15875" width="23.7109375" style="506" customWidth="1"/>
    <col min="15876" max="15876" width="22.28515625" style="506" customWidth="1"/>
    <col min="15877" max="15877" width="22" style="506" customWidth="1"/>
    <col min="15878" max="15878" width="20.140625" style="506" customWidth="1"/>
    <col min="15879" max="15879" width="23.5703125" style="506" customWidth="1"/>
    <col min="15880" max="15880" width="22.42578125" style="506" customWidth="1"/>
    <col min="15881" max="15881" width="21.7109375" style="506" customWidth="1"/>
    <col min="15882" max="15882" width="20.140625" style="506" customWidth="1"/>
    <col min="15883" max="15883" width="23.7109375" style="506" customWidth="1"/>
    <col min="15884" max="15884" width="22.28515625" style="506" customWidth="1"/>
    <col min="15885" max="15885" width="21.7109375" style="506" customWidth="1"/>
    <col min="15886" max="15886" width="4.5703125" style="506" customWidth="1"/>
    <col min="15887" max="16128" width="9.140625" style="506"/>
    <col min="16129" max="16129" width="118.42578125" style="506" customWidth="1"/>
    <col min="16130" max="16130" width="20.140625" style="506" customWidth="1"/>
    <col min="16131" max="16131" width="23.7109375" style="506" customWidth="1"/>
    <col min="16132" max="16132" width="22.28515625" style="506" customWidth="1"/>
    <col min="16133" max="16133" width="22" style="506" customWidth="1"/>
    <col min="16134" max="16134" width="20.140625" style="506" customWidth="1"/>
    <col min="16135" max="16135" width="23.5703125" style="506" customWidth="1"/>
    <col min="16136" max="16136" width="22.42578125" style="506" customWidth="1"/>
    <col min="16137" max="16137" width="21.7109375" style="506" customWidth="1"/>
    <col min="16138" max="16138" width="20.140625" style="506" customWidth="1"/>
    <col min="16139" max="16139" width="23.7109375" style="506" customWidth="1"/>
    <col min="16140" max="16140" width="22.28515625" style="506" customWidth="1"/>
    <col min="16141" max="16141" width="21.7109375" style="506" customWidth="1"/>
    <col min="16142" max="16142" width="4.5703125" style="506" customWidth="1"/>
    <col min="16143" max="16384" width="9.140625" style="506"/>
  </cols>
  <sheetData>
    <row r="1" spans="1:26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1"/>
    </row>
    <row r="2" spans="1:26" s="2" customFormat="1" ht="78.7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197"/>
    </row>
    <row r="3" spans="1:26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197"/>
    </row>
    <row r="4" spans="1:26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197"/>
    </row>
    <row r="5" spans="1:26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198"/>
    </row>
    <row r="6" spans="1:26" ht="6" customHeight="1"/>
    <row r="7" spans="1:26" ht="7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02"/>
    </row>
    <row r="8" spans="1:26" s="205" customFormat="1" ht="45" customHeight="1">
      <c r="A8" s="203"/>
      <c r="B8" s="787" t="s">
        <v>54</v>
      </c>
      <c r="C8" s="787"/>
      <c r="D8" s="787"/>
      <c r="E8" s="787"/>
      <c r="F8" s="787" t="s">
        <v>55</v>
      </c>
      <c r="G8" s="787"/>
      <c r="H8" s="787"/>
      <c r="I8" s="787"/>
      <c r="J8" s="787" t="s">
        <v>50</v>
      </c>
      <c r="K8" s="787"/>
      <c r="L8" s="787"/>
      <c r="M8" s="787"/>
      <c r="N8" s="204"/>
      <c r="Y8" s="205">
        <v>1</v>
      </c>
      <c r="Z8" s="205">
        <v>1</v>
      </c>
    </row>
    <row r="9" spans="1:26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8"/>
      <c r="Y9" s="209">
        <v>1</v>
      </c>
      <c r="Z9" s="209">
        <v>1</v>
      </c>
    </row>
    <row r="10" spans="1:26" s="212" customFormat="1" ht="64.5" customHeight="1">
      <c r="A10" s="210" t="s">
        <v>163</v>
      </c>
      <c r="B10" s="211">
        <v>48531.452159999993</v>
      </c>
      <c r="C10" s="211">
        <v>139253.12159999998</v>
      </c>
      <c r="D10" s="211">
        <v>470627.060948</v>
      </c>
      <c r="E10" s="211">
        <v>658411.634708</v>
      </c>
      <c r="F10" s="211">
        <v>613.48901999999998</v>
      </c>
      <c r="G10" s="211">
        <v>348751.31066199997</v>
      </c>
      <c r="H10" s="211">
        <v>81733.230937999993</v>
      </c>
      <c r="I10" s="211">
        <v>431098.03061999998</v>
      </c>
      <c r="J10" s="211">
        <v>4848</v>
      </c>
      <c r="K10" s="211">
        <v>3834.635796</v>
      </c>
      <c r="L10" s="211">
        <v>0</v>
      </c>
      <c r="M10" s="211">
        <v>8682.6357960000005</v>
      </c>
      <c r="N10" s="204"/>
    </row>
    <row r="11" spans="1:26" s="212" customFormat="1" ht="64.5" customHeight="1">
      <c r="A11" s="210" t="s">
        <v>164</v>
      </c>
      <c r="B11" s="213">
        <v>6846.3003055999998</v>
      </c>
      <c r="C11" s="213">
        <v>2381.6531800000002</v>
      </c>
      <c r="D11" s="213">
        <v>2362.2427000000002</v>
      </c>
      <c r="E11" s="213">
        <v>11590.1961856</v>
      </c>
      <c r="F11" s="213">
        <v>0</v>
      </c>
      <c r="G11" s="213">
        <v>1965.0808100000002</v>
      </c>
      <c r="H11" s="211">
        <v>752.1269092</v>
      </c>
      <c r="I11" s="211">
        <v>2717.2077192000002</v>
      </c>
      <c r="J11" s="211">
        <v>0</v>
      </c>
      <c r="K11" s="211">
        <v>0</v>
      </c>
      <c r="L11" s="211">
        <v>0</v>
      </c>
      <c r="M11" s="211">
        <v>0</v>
      </c>
      <c r="N11" s="204"/>
    </row>
    <row r="12" spans="1:26" s="212" customFormat="1" ht="64.5" customHeight="1">
      <c r="A12" s="210" t="s">
        <v>165</v>
      </c>
      <c r="B12" s="213">
        <v>2423.5993067999998</v>
      </c>
      <c r="C12" s="213">
        <v>0</v>
      </c>
      <c r="D12" s="213">
        <v>76.23</v>
      </c>
      <c r="E12" s="213">
        <v>2499.8293067999998</v>
      </c>
      <c r="F12" s="213">
        <v>0</v>
      </c>
      <c r="G12" s="213">
        <v>0</v>
      </c>
      <c r="H12" s="211">
        <v>0</v>
      </c>
      <c r="I12" s="211">
        <v>0</v>
      </c>
      <c r="J12" s="211">
        <v>0</v>
      </c>
      <c r="K12" s="211">
        <v>0</v>
      </c>
      <c r="L12" s="211">
        <v>0</v>
      </c>
      <c r="M12" s="211">
        <v>0</v>
      </c>
      <c r="N12" s="204"/>
    </row>
    <row r="13" spans="1:26" s="212" customFormat="1" ht="64.5" customHeight="1">
      <c r="A13" s="210" t="s">
        <v>166</v>
      </c>
      <c r="B13" s="211">
        <v>288.08990999999997</v>
      </c>
      <c r="C13" s="211">
        <v>12797.272550000002</v>
      </c>
      <c r="D13" s="211">
        <v>39311.748420000004</v>
      </c>
      <c r="E13" s="211">
        <v>52397.11088</v>
      </c>
      <c r="F13" s="211">
        <v>35.62518</v>
      </c>
      <c r="G13" s="211">
        <v>16355.311240000001</v>
      </c>
      <c r="H13" s="211">
        <v>10010.561040999999</v>
      </c>
      <c r="I13" s="211">
        <v>26401.497460999999</v>
      </c>
      <c r="J13" s="211">
        <v>0</v>
      </c>
      <c r="K13" s="211">
        <v>0</v>
      </c>
      <c r="L13" s="211">
        <v>0</v>
      </c>
      <c r="M13" s="211">
        <v>0</v>
      </c>
      <c r="N13" s="204"/>
    </row>
    <row r="14" spans="1:26" s="212" customFormat="1" ht="64.5" customHeight="1">
      <c r="A14" s="210" t="s">
        <v>167</v>
      </c>
      <c r="B14" s="211">
        <v>97221.668340000004</v>
      </c>
      <c r="C14" s="211">
        <v>311450.38938000001</v>
      </c>
      <c r="D14" s="211">
        <v>444974.16307399998</v>
      </c>
      <c r="E14" s="211">
        <v>853646.22079400008</v>
      </c>
      <c r="F14" s="211">
        <v>5280.6727300000002</v>
      </c>
      <c r="G14" s="211">
        <v>1370435.9728336001</v>
      </c>
      <c r="H14" s="211">
        <v>346842.06991079997</v>
      </c>
      <c r="I14" s="211">
        <v>1722558.7154744</v>
      </c>
      <c r="J14" s="211">
        <v>23538.896904199999</v>
      </c>
      <c r="K14" s="211">
        <v>14395.437193399999</v>
      </c>
      <c r="L14" s="211">
        <v>0</v>
      </c>
      <c r="M14" s="211">
        <v>37934.334097599996</v>
      </c>
      <c r="N14" s="204"/>
    </row>
    <row r="15" spans="1:26" s="212" customFormat="1" ht="64.5" customHeight="1">
      <c r="A15" s="210" t="s">
        <v>168</v>
      </c>
      <c r="B15" s="211">
        <v>95.88</v>
      </c>
      <c r="C15" s="211">
        <v>1845.0933200000002</v>
      </c>
      <c r="D15" s="211">
        <v>582.49052000000006</v>
      </c>
      <c r="E15" s="211">
        <v>2523.4638399999999</v>
      </c>
      <c r="F15" s="211">
        <v>0</v>
      </c>
      <c r="G15" s="211">
        <v>1568.26992</v>
      </c>
      <c r="H15" s="211">
        <v>1830.20389</v>
      </c>
      <c r="I15" s="211">
        <v>3398.47381</v>
      </c>
      <c r="J15" s="211">
        <v>74.272499999999994</v>
      </c>
      <c r="K15" s="211">
        <v>0</v>
      </c>
      <c r="L15" s="211">
        <v>0</v>
      </c>
      <c r="M15" s="211">
        <v>74.272499999999994</v>
      </c>
      <c r="N15" s="204"/>
    </row>
    <row r="16" spans="1:26" s="212" customFormat="1" ht="64.5" customHeight="1">
      <c r="A16" s="210" t="s">
        <v>108</v>
      </c>
      <c r="B16" s="211">
        <v>128663.4222554</v>
      </c>
      <c r="C16" s="211">
        <v>314683.64560240001</v>
      </c>
      <c r="D16" s="211">
        <v>820327.5025988</v>
      </c>
      <c r="E16" s="211">
        <v>1263674.5704566</v>
      </c>
      <c r="F16" s="211">
        <v>2021.1103899999998</v>
      </c>
      <c r="G16" s="211">
        <v>631123.59286600002</v>
      </c>
      <c r="H16" s="211">
        <v>249695.81477360002</v>
      </c>
      <c r="I16" s="211">
        <v>882840.51802960003</v>
      </c>
      <c r="J16" s="211">
        <v>373.50144</v>
      </c>
      <c r="K16" s="211">
        <v>293.25915999999995</v>
      </c>
      <c r="L16" s="211">
        <v>0</v>
      </c>
      <c r="M16" s="211">
        <v>666.76059999999995</v>
      </c>
      <c r="N16" s="204"/>
    </row>
    <row r="17" spans="1:14" s="212" customFormat="1" ht="64.5" customHeight="1">
      <c r="A17" s="210" t="s">
        <v>169</v>
      </c>
      <c r="B17" s="211">
        <v>129138.94596520001</v>
      </c>
      <c r="C17" s="211">
        <v>868020.2093016</v>
      </c>
      <c r="D17" s="211">
        <v>461291.83062760002</v>
      </c>
      <c r="E17" s="211">
        <v>1458450.9858943999</v>
      </c>
      <c r="F17" s="211">
        <v>12671.99957</v>
      </c>
      <c r="G17" s="211">
        <v>2199537.4627184002</v>
      </c>
      <c r="H17" s="211">
        <v>664510.22295540001</v>
      </c>
      <c r="I17" s="211">
        <v>2876719.6852438003</v>
      </c>
      <c r="J17" s="211">
        <v>32329.466760800002</v>
      </c>
      <c r="K17" s="211">
        <v>3864.5392947999999</v>
      </c>
      <c r="L17" s="211">
        <v>0</v>
      </c>
      <c r="M17" s="211">
        <v>36194.006055600003</v>
      </c>
      <c r="N17" s="204"/>
    </row>
    <row r="18" spans="1:14" s="212" customFormat="1" ht="64.5" customHeight="1">
      <c r="A18" s="210" t="s">
        <v>170</v>
      </c>
      <c r="B18" s="211">
        <v>1254.38373</v>
      </c>
      <c r="C18" s="211">
        <v>30038.022451000001</v>
      </c>
      <c r="D18" s="211">
        <v>43656.969990000005</v>
      </c>
      <c r="E18" s="211">
        <v>74949.376171000011</v>
      </c>
      <c r="F18" s="211">
        <v>1404.1585400000001</v>
      </c>
      <c r="G18" s="211">
        <v>226149.8412388</v>
      </c>
      <c r="H18" s="211">
        <v>54306.209038000001</v>
      </c>
      <c r="I18" s="211">
        <v>281860.20881679998</v>
      </c>
      <c r="J18" s="211">
        <v>0</v>
      </c>
      <c r="K18" s="211">
        <v>0</v>
      </c>
      <c r="L18" s="211">
        <v>0</v>
      </c>
      <c r="M18" s="211">
        <v>0</v>
      </c>
      <c r="N18" s="204"/>
    </row>
    <row r="19" spans="1:14" s="212" customFormat="1" ht="64.5" customHeight="1">
      <c r="A19" s="210" t="s">
        <v>171</v>
      </c>
      <c r="B19" s="211">
        <v>9333.7584155999994</v>
      </c>
      <c r="C19" s="211">
        <v>143523.40947400001</v>
      </c>
      <c r="D19" s="211">
        <v>205432.046091</v>
      </c>
      <c r="E19" s="211">
        <v>358289.21398060001</v>
      </c>
      <c r="F19" s="211">
        <v>1224.9798999999998</v>
      </c>
      <c r="G19" s="211">
        <v>677761.7258904</v>
      </c>
      <c r="H19" s="211">
        <v>363472.73829060001</v>
      </c>
      <c r="I19" s="211">
        <v>1042459.4440809999</v>
      </c>
      <c r="J19" s="211">
        <v>7.524</v>
      </c>
      <c r="K19" s="211">
        <v>222.06408999999999</v>
      </c>
      <c r="L19" s="211">
        <v>0</v>
      </c>
      <c r="M19" s="211">
        <v>229.58808999999999</v>
      </c>
      <c r="N19" s="204"/>
    </row>
    <row r="20" spans="1:14" s="212" customFormat="1" ht="64.5" customHeight="1">
      <c r="A20" s="210" t="s">
        <v>172</v>
      </c>
      <c r="B20" s="211">
        <v>6852.8990000000003</v>
      </c>
      <c r="C20" s="211">
        <v>15327.9995</v>
      </c>
      <c r="D20" s="211">
        <v>1773.94245</v>
      </c>
      <c r="E20" s="211">
        <v>23954.840949999998</v>
      </c>
      <c r="F20" s="211">
        <v>0</v>
      </c>
      <c r="G20" s="211">
        <v>175.59198000000001</v>
      </c>
      <c r="H20" s="211">
        <v>0</v>
      </c>
      <c r="I20" s="211">
        <v>175.59198000000001</v>
      </c>
      <c r="J20" s="211">
        <v>100113.767528</v>
      </c>
      <c r="K20" s="211">
        <v>17559.962370000001</v>
      </c>
      <c r="L20" s="211">
        <v>0</v>
      </c>
      <c r="M20" s="211">
        <v>117673.72989800001</v>
      </c>
      <c r="N20" s="204"/>
    </row>
    <row r="21" spans="1:14" s="212" customFormat="1" ht="64.5" customHeight="1">
      <c r="A21" s="210" t="s">
        <v>173</v>
      </c>
      <c r="B21" s="211">
        <v>29826.214773200001</v>
      </c>
      <c r="C21" s="211">
        <v>121326.0843706</v>
      </c>
      <c r="D21" s="211">
        <v>1067223.0253573998</v>
      </c>
      <c r="E21" s="211">
        <v>1218375.3245011999</v>
      </c>
      <c r="F21" s="211">
        <v>694.57051999999999</v>
      </c>
      <c r="G21" s="211">
        <v>439871.40384340001</v>
      </c>
      <c r="H21" s="211">
        <v>238491.160225</v>
      </c>
      <c r="I21" s="211">
        <v>679057.13458840002</v>
      </c>
      <c r="J21" s="211">
        <v>268.11534820000003</v>
      </c>
      <c r="K21" s="211">
        <v>2287.8252820000002</v>
      </c>
      <c r="L21" s="211">
        <v>0</v>
      </c>
      <c r="M21" s="211">
        <v>2555.9406302000002</v>
      </c>
      <c r="N21" s="204"/>
    </row>
    <row r="22" spans="1:14" s="212" customFormat="1" ht="64.5" customHeight="1">
      <c r="A22" s="210" t="s">
        <v>174</v>
      </c>
      <c r="B22" s="211">
        <v>2.8079999999999998</v>
      </c>
      <c r="C22" s="211">
        <v>1193.90221</v>
      </c>
      <c r="D22" s="211">
        <v>92.548000000000002</v>
      </c>
      <c r="E22" s="211">
        <v>1289.25821</v>
      </c>
      <c r="F22" s="211">
        <v>0</v>
      </c>
      <c r="G22" s="211">
        <v>823.86381000000006</v>
      </c>
      <c r="H22" s="211">
        <v>95.828690000000009</v>
      </c>
      <c r="I22" s="211">
        <v>919.6925</v>
      </c>
      <c r="J22" s="211">
        <v>0</v>
      </c>
      <c r="K22" s="211">
        <v>0</v>
      </c>
      <c r="L22" s="211">
        <v>0</v>
      </c>
      <c r="M22" s="211">
        <v>0</v>
      </c>
      <c r="N22" s="204"/>
    </row>
    <row r="23" spans="1:14" s="212" customFormat="1" ht="64.5" customHeight="1">
      <c r="A23" s="210" t="s">
        <v>175</v>
      </c>
      <c r="B23" s="211">
        <v>974.01235999999994</v>
      </c>
      <c r="C23" s="211">
        <v>1935.4405200000001</v>
      </c>
      <c r="D23" s="211">
        <v>14874.10729</v>
      </c>
      <c r="E23" s="211">
        <v>17783.560170000001</v>
      </c>
      <c r="F23" s="211">
        <v>162.21293</v>
      </c>
      <c r="G23" s="211">
        <v>11717.877420000001</v>
      </c>
      <c r="H23" s="211">
        <v>1956.11878</v>
      </c>
      <c r="I23" s="211">
        <v>13836.209130000001</v>
      </c>
      <c r="J23" s="211">
        <v>0</v>
      </c>
      <c r="K23" s="211">
        <v>27.478840000000002</v>
      </c>
      <c r="L23" s="211">
        <v>0</v>
      </c>
      <c r="M23" s="211">
        <v>27.478840000000002</v>
      </c>
      <c r="N23" s="204"/>
    </row>
    <row r="24" spans="1:14" s="212" customFormat="1" ht="64.5" customHeight="1">
      <c r="A24" s="210" t="s">
        <v>176</v>
      </c>
      <c r="B24" s="211">
        <v>741.32799999999997</v>
      </c>
      <c r="C24" s="211">
        <v>16410.610906599999</v>
      </c>
      <c r="D24" s="211">
        <v>11574.256613</v>
      </c>
      <c r="E24" s="211">
        <v>28726.195519600002</v>
      </c>
      <c r="F24" s="211">
        <v>1236.7717500000001</v>
      </c>
      <c r="G24" s="211">
        <v>191512.00437020001</v>
      </c>
      <c r="H24" s="211">
        <v>47236.346369000006</v>
      </c>
      <c r="I24" s="211">
        <v>239985.1224892</v>
      </c>
      <c r="J24" s="211">
        <v>0</v>
      </c>
      <c r="K24" s="211">
        <v>1846.0623999999998</v>
      </c>
      <c r="L24" s="211">
        <v>0</v>
      </c>
      <c r="M24" s="211">
        <v>1846.0623999999998</v>
      </c>
      <c r="N24" s="204"/>
    </row>
    <row r="25" spans="1:14" s="212" customFormat="1" ht="64.5" customHeight="1">
      <c r="A25" s="210" t="s">
        <v>177</v>
      </c>
      <c r="B25" s="211">
        <v>0</v>
      </c>
      <c r="C25" s="211">
        <v>0</v>
      </c>
      <c r="D25" s="211">
        <v>13.72</v>
      </c>
      <c r="E25" s="211">
        <v>13.72</v>
      </c>
      <c r="F25" s="211">
        <v>21.198070000000001</v>
      </c>
      <c r="G25" s="211">
        <v>1879.57168</v>
      </c>
      <c r="H25" s="211">
        <v>468.12094999999999</v>
      </c>
      <c r="I25" s="211">
        <v>2368.8907000000004</v>
      </c>
      <c r="J25" s="211">
        <v>0</v>
      </c>
      <c r="K25" s="211">
        <v>0</v>
      </c>
      <c r="L25" s="211">
        <v>0</v>
      </c>
      <c r="M25" s="211">
        <v>0</v>
      </c>
      <c r="N25" s="204"/>
    </row>
    <row r="26" spans="1:14" s="212" customFormat="1" ht="64.5" customHeight="1">
      <c r="A26" s="210" t="s">
        <v>178</v>
      </c>
      <c r="B26" s="211">
        <v>0</v>
      </c>
      <c r="C26" s="211">
        <v>0</v>
      </c>
      <c r="D26" s="211">
        <v>34.450000000000003</v>
      </c>
      <c r="E26" s="211">
        <v>34.450000000000003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0</v>
      </c>
      <c r="M26" s="211">
        <v>0</v>
      </c>
      <c r="N26" s="204"/>
    </row>
    <row r="27" spans="1:14" s="217" customFormat="1" ht="98.25" customHeight="1">
      <c r="A27" s="214" t="s">
        <v>179</v>
      </c>
      <c r="B27" s="215">
        <v>0</v>
      </c>
      <c r="C27" s="215">
        <v>0</v>
      </c>
      <c r="D27" s="215">
        <v>428.291</v>
      </c>
      <c r="E27" s="215">
        <v>428.291</v>
      </c>
      <c r="F27" s="215">
        <v>0</v>
      </c>
      <c r="G27" s="215">
        <v>0</v>
      </c>
      <c r="H27" s="215">
        <v>0</v>
      </c>
      <c r="I27" s="215">
        <v>0</v>
      </c>
      <c r="J27" s="215">
        <v>0</v>
      </c>
      <c r="K27" s="215">
        <v>0</v>
      </c>
      <c r="L27" s="215">
        <v>0</v>
      </c>
      <c r="M27" s="215">
        <v>0</v>
      </c>
      <c r="N27" s="216"/>
    </row>
    <row r="28" spans="1:14" s="217" customFormat="1" ht="38.25" customHeight="1">
      <c r="A28" s="218" t="s">
        <v>193</v>
      </c>
      <c r="B28" s="219">
        <f>SUM(B10:B27)</f>
        <v>462194.7625218</v>
      </c>
      <c r="C28" s="219">
        <f t="shared" ref="C28:M28" si="0">SUM(C10:C27)</f>
        <v>1980186.8543662</v>
      </c>
      <c r="D28" s="219">
        <f t="shared" si="0"/>
        <v>3584656.6256798003</v>
      </c>
      <c r="E28" s="219">
        <f t="shared" si="0"/>
        <v>6027038.2425678009</v>
      </c>
      <c r="F28" s="219">
        <f t="shared" si="0"/>
        <v>25366.7886</v>
      </c>
      <c r="G28" s="219">
        <f t="shared" si="0"/>
        <v>6119628.8812828017</v>
      </c>
      <c r="H28" s="219">
        <f t="shared" si="0"/>
        <v>2061400.7527605998</v>
      </c>
      <c r="I28" s="219">
        <f t="shared" si="0"/>
        <v>8206396.4226434007</v>
      </c>
      <c r="J28" s="219">
        <f t="shared" si="0"/>
        <v>161553.54448119999</v>
      </c>
      <c r="K28" s="219">
        <f t="shared" si="0"/>
        <v>44331.264426200003</v>
      </c>
      <c r="L28" s="219">
        <f t="shared" si="0"/>
        <v>0</v>
      </c>
      <c r="M28" s="219">
        <f t="shared" si="0"/>
        <v>205884.8089074</v>
      </c>
      <c r="N28" s="216"/>
    </row>
    <row r="29" spans="1:14" ht="11.25" customHeight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s="226" customFormat="1" ht="27.75" customHeight="1" thickTop="1">
      <c r="A30" s="678" t="s">
        <v>728</v>
      </c>
      <c r="B30" s="224"/>
      <c r="C30" s="225"/>
      <c r="D30" s="225"/>
      <c r="E30" s="225"/>
      <c r="F30" s="225"/>
      <c r="G30" s="225"/>
      <c r="H30" s="224"/>
      <c r="I30" s="224"/>
      <c r="N30" s="227"/>
    </row>
    <row r="31" spans="1:14" ht="24.75" customHeight="1">
      <c r="A31" s="223"/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22.5" customHeight="1">
      <c r="A32" s="223"/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F13" sqref="F13"/>
    </sheetView>
  </sheetViews>
  <sheetFormatPr defaultRowHeight="15"/>
  <cols>
    <col min="1" max="1" width="133.42578125" style="23" customWidth="1"/>
    <col min="2" max="2" width="29.140625" style="506" customWidth="1"/>
    <col min="3" max="3" width="32.7109375" style="506" customWidth="1"/>
    <col min="4" max="4" width="31.28515625" style="506" customWidth="1"/>
    <col min="5" max="9" width="31" style="506" customWidth="1"/>
    <col min="10" max="10" width="29.140625" style="506" customWidth="1"/>
    <col min="11" max="11" width="32.7109375" style="506" customWidth="1"/>
    <col min="12" max="12" width="31.28515625" style="506" customWidth="1"/>
    <col min="13" max="13" width="31" style="506" customWidth="1"/>
    <col min="14" max="14" width="4.5703125" style="165" customWidth="1"/>
    <col min="15" max="256" width="9.140625" style="506"/>
    <col min="257" max="257" width="133.42578125" style="506" customWidth="1"/>
    <col min="258" max="258" width="29.140625" style="506" customWidth="1"/>
    <col min="259" max="259" width="32.7109375" style="506" customWidth="1"/>
    <col min="260" max="260" width="31.28515625" style="506" customWidth="1"/>
    <col min="261" max="265" width="31" style="506" customWidth="1"/>
    <col min="266" max="266" width="29.140625" style="506" customWidth="1"/>
    <col min="267" max="267" width="32.7109375" style="506" customWidth="1"/>
    <col min="268" max="268" width="31.28515625" style="506" customWidth="1"/>
    <col min="269" max="269" width="31" style="506" customWidth="1"/>
    <col min="270" max="270" width="4.5703125" style="506" customWidth="1"/>
    <col min="271" max="512" width="9.140625" style="506"/>
    <col min="513" max="513" width="133.42578125" style="506" customWidth="1"/>
    <col min="514" max="514" width="29.140625" style="506" customWidth="1"/>
    <col min="515" max="515" width="32.7109375" style="506" customWidth="1"/>
    <col min="516" max="516" width="31.28515625" style="506" customWidth="1"/>
    <col min="517" max="521" width="31" style="506" customWidth="1"/>
    <col min="522" max="522" width="29.140625" style="506" customWidth="1"/>
    <col min="523" max="523" width="32.7109375" style="506" customWidth="1"/>
    <col min="524" max="524" width="31.28515625" style="506" customWidth="1"/>
    <col min="525" max="525" width="31" style="506" customWidth="1"/>
    <col min="526" max="526" width="4.5703125" style="506" customWidth="1"/>
    <col min="527" max="768" width="9.140625" style="506"/>
    <col min="769" max="769" width="133.42578125" style="506" customWidth="1"/>
    <col min="770" max="770" width="29.140625" style="506" customWidth="1"/>
    <col min="771" max="771" width="32.7109375" style="506" customWidth="1"/>
    <col min="772" max="772" width="31.28515625" style="506" customWidth="1"/>
    <col min="773" max="777" width="31" style="506" customWidth="1"/>
    <col min="778" max="778" width="29.140625" style="506" customWidth="1"/>
    <col min="779" max="779" width="32.7109375" style="506" customWidth="1"/>
    <col min="780" max="780" width="31.28515625" style="506" customWidth="1"/>
    <col min="781" max="781" width="31" style="506" customWidth="1"/>
    <col min="782" max="782" width="4.5703125" style="506" customWidth="1"/>
    <col min="783" max="1024" width="9.140625" style="506"/>
    <col min="1025" max="1025" width="133.42578125" style="506" customWidth="1"/>
    <col min="1026" max="1026" width="29.140625" style="506" customWidth="1"/>
    <col min="1027" max="1027" width="32.7109375" style="506" customWidth="1"/>
    <col min="1028" max="1028" width="31.28515625" style="506" customWidth="1"/>
    <col min="1029" max="1033" width="31" style="506" customWidth="1"/>
    <col min="1034" max="1034" width="29.140625" style="506" customWidth="1"/>
    <col min="1035" max="1035" width="32.7109375" style="506" customWidth="1"/>
    <col min="1036" max="1036" width="31.28515625" style="506" customWidth="1"/>
    <col min="1037" max="1037" width="31" style="506" customWidth="1"/>
    <col min="1038" max="1038" width="4.5703125" style="506" customWidth="1"/>
    <col min="1039" max="1280" width="9.140625" style="506"/>
    <col min="1281" max="1281" width="133.42578125" style="506" customWidth="1"/>
    <col min="1282" max="1282" width="29.140625" style="506" customWidth="1"/>
    <col min="1283" max="1283" width="32.7109375" style="506" customWidth="1"/>
    <col min="1284" max="1284" width="31.28515625" style="506" customWidth="1"/>
    <col min="1285" max="1289" width="31" style="506" customWidth="1"/>
    <col min="1290" max="1290" width="29.140625" style="506" customWidth="1"/>
    <col min="1291" max="1291" width="32.7109375" style="506" customWidth="1"/>
    <col min="1292" max="1292" width="31.28515625" style="506" customWidth="1"/>
    <col min="1293" max="1293" width="31" style="506" customWidth="1"/>
    <col min="1294" max="1294" width="4.5703125" style="506" customWidth="1"/>
    <col min="1295" max="1536" width="9.140625" style="506"/>
    <col min="1537" max="1537" width="133.42578125" style="506" customWidth="1"/>
    <col min="1538" max="1538" width="29.140625" style="506" customWidth="1"/>
    <col min="1539" max="1539" width="32.7109375" style="506" customWidth="1"/>
    <col min="1540" max="1540" width="31.28515625" style="506" customWidth="1"/>
    <col min="1541" max="1545" width="31" style="506" customWidth="1"/>
    <col min="1546" max="1546" width="29.140625" style="506" customWidth="1"/>
    <col min="1547" max="1547" width="32.7109375" style="506" customWidth="1"/>
    <col min="1548" max="1548" width="31.28515625" style="506" customWidth="1"/>
    <col min="1549" max="1549" width="31" style="506" customWidth="1"/>
    <col min="1550" max="1550" width="4.5703125" style="506" customWidth="1"/>
    <col min="1551" max="1792" width="9.140625" style="506"/>
    <col min="1793" max="1793" width="133.42578125" style="506" customWidth="1"/>
    <col min="1794" max="1794" width="29.140625" style="506" customWidth="1"/>
    <col min="1795" max="1795" width="32.7109375" style="506" customWidth="1"/>
    <col min="1796" max="1796" width="31.28515625" style="506" customWidth="1"/>
    <col min="1797" max="1801" width="31" style="506" customWidth="1"/>
    <col min="1802" max="1802" width="29.140625" style="506" customWidth="1"/>
    <col min="1803" max="1803" width="32.7109375" style="506" customWidth="1"/>
    <col min="1804" max="1804" width="31.28515625" style="506" customWidth="1"/>
    <col min="1805" max="1805" width="31" style="506" customWidth="1"/>
    <col min="1806" max="1806" width="4.5703125" style="506" customWidth="1"/>
    <col min="1807" max="2048" width="9.140625" style="506"/>
    <col min="2049" max="2049" width="133.42578125" style="506" customWidth="1"/>
    <col min="2050" max="2050" width="29.140625" style="506" customWidth="1"/>
    <col min="2051" max="2051" width="32.7109375" style="506" customWidth="1"/>
    <col min="2052" max="2052" width="31.28515625" style="506" customWidth="1"/>
    <col min="2053" max="2057" width="31" style="506" customWidth="1"/>
    <col min="2058" max="2058" width="29.140625" style="506" customWidth="1"/>
    <col min="2059" max="2059" width="32.7109375" style="506" customWidth="1"/>
    <col min="2060" max="2060" width="31.28515625" style="506" customWidth="1"/>
    <col min="2061" max="2061" width="31" style="506" customWidth="1"/>
    <col min="2062" max="2062" width="4.5703125" style="506" customWidth="1"/>
    <col min="2063" max="2304" width="9.140625" style="506"/>
    <col min="2305" max="2305" width="133.42578125" style="506" customWidth="1"/>
    <col min="2306" max="2306" width="29.140625" style="506" customWidth="1"/>
    <col min="2307" max="2307" width="32.7109375" style="506" customWidth="1"/>
    <col min="2308" max="2308" width="31.28515625" style="506" customWidth="1"/>
    <col min="2309" max="2313" width="31" style="506" customWidth="1"/>
    <col min="2314" max="2314" width="29.140625" style="506" customWidth="1"/>
    <col min="2315" max="2315" width="32.7109375" style="506" customWidth="1"/>
    <col min="2316" max="2316" width="31.28515625" style="506" customWidth="1"/>
    <col min="2317" max="2317" width="31" style="506" customWidth="1"/>
    <col min="2318" max="2318" width="4.5703125" style="506" customWidth="1"/>
    <col min="2319" max="2560" width="9.140625" style="506"/>
    <col min="2561" max="2561" width="133.42578125" style="506" customWidth="1"/>
    <col min="2562" max="2562" width="29.140625" style="506" customWidth="1"/>
    <col min="2563" max="2563" width="32.7109375" style="506" customWidth="1"/>
    <col min="2564" max="2564" width="31.28515625" style="506" customWidth="1"/>
    <col min="2565" max="2569" width="31" style="506" customWidth="1"/>
    <col min="2570" max="2570" width="29.140625" style="506" customWidth="1"/>
    <col min="2571" max="2571" width="32.7109375" style="506" customWidth="1"/>
    <col min="2572" max="2572" width="31.28515625" style="506" customWidth="1"/>
    <col min="2573" max="2573" width="31" style="506" customWidth="1"/>
    <col min="2574" max="2574" width="4.5703125" style="506" customWidth="1"/>
    <col min="2575" max="2816" width="9.140625" style="506"/>
    <col min="2817" max="2817" width="133.42578125" style="506" customWidth="1"/>
    <col min="2818" max="2818" width="29.140625" style="506" customWidth="1"/>
    <col min="2819" max="2819" width="32.7109375" style="506" customWidth="1"/>
    <col min="2820" max="2820" width="31.28515625" style="506" customWidth="1"/>
    <col min="2821" max="2825" width="31" style="506" customWidth="1"/>
    <col min="2826" max="2826" width="29.140625" style="506" customWidth="1"/>
    <col min="2827" max="2827" width="32.7109375" style="506" customWidth="1"/>
    <col min="2828" max="2828" width="31.28515625" style="506" customWidth="1"/>
    <col min="2829" max="2829" width="31" style="506" customWidth="1"/>
    <col min="2830" max="2830" width="4.5703125" style="506" customWidth="1"/>
    <col min="2831" max="3072" width="9.140625" style="506"/>
    <col min="3073" max="3073" width="133.42578125" style="506" customWidth="1"/>
    <col min="3074" max="3074" width="29.140625" style="506" customWidth="1"/>
    <col min="3075" max="3075" width="32.7109375" style="506" customWidth="1"/>
    <col min="3076" max="3076" width="31.28515625" style="506" customWidth="1"/>
    <col min="3077" max="3081" width="31" style="506" customWidth="1"/>
    <col min="3082" max="3082" width="29.140625" style="506" customWidth="1"/>
    <col min="3083" max="3083" width="32.7109375" style="506" customWidth="1"/>
    <col min="3084" max="3084" width="31.28515625" style="506" customWidth="1"/>
    <col min="3085" max="3085" width="31" style="506" customWidth="1"/>
    <col min="3086" max="3086" width="4.5703125" style="506" customWidth="1"/>
    <col min="3087" max="3328" width="9.140625" style="506"/>
    <col min="3329" max="3329" width="133.42578125" style="506" customWidth="1"/>
    <col min="3330" max="3330" width="29.140625" style="506" customWidth="1"/>
    <col min="3331" max="3331" width="32.7109375" style="506" customWidth="1"/>
    <col min="3332" max="3332" width="31.28515625" style="506" customWidth="1"/>
    <col min="3333" max="3337" width="31" style="506" customWidth="1"/>
    <col min="3338" max="3338" width="29.140625" style="506" customWidth="1"/>
    <col min="3339" max="3339" width="32.7109375" style="506" customWidth="1"/>
    <col min="3340" max="3340" width="31.28515625" style="506" customWidth="1"/>
    <col min="3341" max="3341" width="31" style="506" customWidth="1"/>
    <col min="3342" max="3342" width="4.5703125" style="506" customWidth="1"/>
    <col min="3343" max="3584" width="9.140625" style="506"/>
    <col min="3585" max="3585" width="133.42578125" style="506" customWidth="1"/>
    <col min="3586" max="3586" width="29.140625" style="506" customWidth="1"/>
    <col min="3587" max="3587" width="32.7109375" style="506" customWidth="1"/>
    <col min="3588" max="3588" width="31.28515625" style="506" customWidth="1"/>
    <col min="3589" max="3593" width="31" style="506" customWidth="1"/>
    <col min="3594" max="3594" width="29.140625" style="506" customWidth="1"/>
    <col min="3595" max="3595" width="32.7109375" style="506" customWidth="1"/>
    <col min="3596" max="3596" width="31.28515625" style="506" customWidth="1"/>
    <col min="3597" max="3597" width="31" style="506" customWidth="1"/>
    <col min="3598" max="3598" width="4.5703125" style="506" customWidth="1"/>
    <col min="3599" max="3840" width="9.140625" style="506"/>
    <col min="3841" max="3841" width="133.42578125" style="506" customWidth="1"/>
    <col min="3842" max="3842" width="29.140625" style="506" customWidth="1"/>
    <col min="3843" max="3843" width="32.7109375" style="506" customWidth="1"/>
    <col min="3844" max="3844" width="31.28515625" style="506" customWidth="1"/>
    <col min="3845" max="3849" width="31" style="506" customWidth="1"/>
    <col min="3850" max="3850" width="29.140625" style="506" customWidth="1"/>
    <col min="3851" max="3851" width="32.7109375" style="506" customWidth="1"/>
    <col min="3852" max="3852" width="31.28515625" style="506" customWidth="1"/>
    <col min="3853" max="3853" width="31" style="506" customWidth="1"/>
    <col min="3854" max="3854" width="4.5703125" style="506" customWidth="1"/>
    <col min="3855" max="4096" width="9.140625" style="506"/>
    <col min="4097" max="4097" width="133.42578125" style="506" customWidth="1"/>
    <col min="4098" max="4098" width="29.140625" style="506" customWidth="1"/>
    <col min="4099" max="4099" width="32.7109375" style="506" customWidth="1"/>
    <col min="4100" max="4100" width="31.28515625" style="506" customWidth="1"/>
    <col min="4101" max="4105" width="31" style="506" customWidth="1"/>
    <col min="4106" max="4106" width="29.140625" style="506" customWidth="1"/>
    <col min="4107" max="4107" width="32.7109375" style="506" customWidth="1"/>
    <col min="4108" max="4108" width="31.28515625" style="506" customWidth="1"/>
    <col min="4109" max="4109" width="31" style="506" customWidth="1"/>
    <col min="4110" max="4110" width="4.5703125" style="506" customWidth="1"/>
    <col min="4111" max="4352" width="9.140625" style="506"/>
    <col min="4353" max="4353" width="133.42578125" style="506" customWidth="1"/>
    <col min="4354" max="4354" width="29.140625" style="506" customWidth="1"/>
    <col min="4355" max="4355" width="32.7109375" style="506" customWidth="1"/>
    <col min="4356" max="4356" width="31.28515625" style="506" customWidth="1"/>
    <col min="4357" max="4361" width="31" style="506" customWidth="1"/>
    <col min="4362" max="4362" width="29.140625" style="506" customWidth="1"/>
    <col min="4363" max="4363" width="32.7109375" style="506" customWidth="1"/>
    <col min="4364" max="4364" width="31.28515625" style="506" customWidth="1"/>
    <col min="4365" max="4365" width="31" style="506" customWidth="1"/>
    <col min="4366" max="4366" width="4.5703125" style="506" customWidth="1"/>
    <col min="4367" max="4608" width="9.140625" style="506"/>
    <col min="4609" max="4609" width="133.42578125" style="506" customWidth="1"/>
    <col min="4610" max="4610" width="29.140625" style="506" customWidth="1"/>
    <col min="4611" max="4611" width="32.7109375" style="506" customWidth="1"/>
    <col min="4612" max="4612" width="31.28515625" style="506" customWidth="1"/>
    <col min="4613" max="4617" width="31" style="506" customWidth="1"/>
    <col min="4618" max="4618" width="29.140625" style="506" customWidth="1"/>
    <col min="4619" max="4619" width="32.7109375" style="506" customWidth="1"/>
    <col min="4620" max="4620" width="31.28515625" style="506" customWidth="1"/>
    <col min="4621" max="4621" width="31" style="506" customWidth="1"/>
    <col min="4622" max="4622" width="4.5703125" style="506" customWidth="1"/>
    <col min="4623" max="4864" width="9.140625" style="506"/>
    <col min="4865" max="4865" width="133.42578125" style="506" customWidth="1"/>
    <col min="4866" max="4866" width="29.140625" style="506" customWidth="1"/>
    <col min="4867" max="4867" width="32.7109375" style="506" customWidth="1"/>
    <col min="4868" max="4868" width="31.28515625" style="506" customWidth="1"/>
    <col min="4869" max="4873" width="31" style="506" customWidth="1"/>
    <col min="4874" max="4874" width="29.140625" style="506" customWidth="1"/>
    <col min="4875" max="4875" width="32.7109375" style="506" customWidth="1"/>
    <col min="4876" max="4876" width="31.28515625" style="506" customWidth="1"/>
    <col min="4877" max="4877" width="31" style="506" customWidth="1"/>
    <col min="4878" max="4878" width="4.5703125" style="506" customWidth="1"/>
    <col min="4879" max="5120" width="9.140625" style="506"/>
    <col min="5121" max="5121" width="133.42578125" style="506" customWidth="1"/>
    <col min="5122" max="5122" width="29.140625" style="506" customWidth="1"/>
    <col min="5123" max="5123" width="32.7109375" style="506" customWidth="1"/>
    <col min="5124" max="5124" width="31.28515625" style="506" customWidth="1"/>
    <col min="5125" max="5129" width="31" style="506" customWidth="1"/>
    <col min="5130" max="5130" width="29.140625" style="506" customWidth="1"/>
    <col min="5131" max="5131" width="32.7109375" style="506" customWidth="1"/>
    <col min="5132" max="5132" width="31.28515625" style="506" customWidth="1"/>
    <col min="5133" max="5133" width="31" style="506" customWidth="1"/>
    <col min="5134" max="5134" width="4.5703125" style="506" customWidth="1"/>
    <col min="5135" max="5376" width="9.140625" style="506"/>
    <col min="5377" max="5377" width="133.42578125" style="506" customWidth="1"/>
    <col min="5378" max="5378" width="29.140625" style="506" customWidth="1"/>
    <col min="5379" max="5379" width="32.7109375" style="506" customWidth="1"/>
    <col min="5380" max="5380" width="31.28515625" style="506" customWidth="1"/>
    <col min="5381" max="5385" width="31" style="506" customWidth="1"/>
    <col min="5386" max="5386" width="29.140625" style="506" customWidth="1"/>
    <col min="5387" max="5387" width="32.7109375" style="506" customWidth="1"/>
    <col min="5388" max="5388" width="31.28515625" style="506" customWidth="1"/>
    <col min="5389" max="5389" width="31" style="506" customWidth="1"/>
    <col min="5390" max="5390" width="4.5703125" style="506" customWidth="1"/>
    <col min="5391" max="5632" width="9.140625" style="506"/>
    <col min="5633" max="5633" width="133.42578125" style="506" customWidth="1"/>
    <col min="5634" max="5634" width="29.140625" style="506" customWidth="1"/>
    <col min="5635" max="5635" width="32.7109375" style="506" customWidth="1"/>
    <col min="5636" max="5636" width="31.28515625" style="506" customWidth="1"/>
    <col min="5637" max="5641" width="31" style="506" customWidth="1"/>
    <col min="5642" max="5642" width="29.140625" style="506" customWidth="1"/>
    <col min="5643" max="5643" width="32.7109375" style="506" customWidth="1"/>
    <col min="5644" max="5644" width="31.28515625" style="506" customWidth="1"/>
    <col min="5645" max="5645" width="31" style="506" customWidth="1"/>
    <col min="5646" max="5646" width="4.5703125" style="506" customWidth="1"/>
    <col min="5647" max="5888" width="9.140625" style="506"/>
    <col min="5889" max="5889" width="133.42578125" style="506" customWidth="1"/>
    <col min="5890" max="5890" width="29.140625" style="506" customWidth="1"/>
    <col min="5891" max="5891" width="32.7109375" style="506" customWidth="1"/>
    <col min="5892" max="5892" width="31.28515625" style="506" customWidth="1"/>
    <col min="5893" max="5897" width="31" style="506" customWidth="1"/>
    <col min="5898" max="5898" width="29.140625" style="506" customWidth="1"/>
    <col min="5899" max="5899" width="32.7109375" style="506" customWidth="1"/>
    <col min="5900" max="5900" width="31.28515625" style="506" customWidth="1"/>
    <col min="5901" max="5901" width="31" style="506" customWidth="1"/>
    <col min="5902" max="5902" width="4.5703125" style="506" customWidth="1"/>
    <col min="5903" max="6144" width="9.140625" style="506"/>
    <col min="6145" max="6145" width="133.42578125" style="506" customWidth="1"/>
    <col min="6146" max="6146" width="29.140625" style="506" customWidth="1"/>
    <col min="6147" max="6147" width="32.7109375" style="506" customWidth="1"/>
    <col min="6148" max="6148" width="31.28515625" style="506" customWidth="1"/>
    <col min="6149" max="6153" width="31" style="506" customWidth="1"/>
    <col min="6154" max="6154" width="29.140625" style="506" customWidth="1"/>
    <col min="6155" max="6155" width="32.7109375" style="506" customWidth="1"/>
    <col min="6156" max="6156" width="31.28515625" style="506" customWidth="1"/>
    <col min="6157" max="6157" width="31" style="506" customWidth="1"/>
    <col min="6158" max="6158" width="4.5703125" style="506" customWidth="1"/>
    <col min="6159" max="6400" width="9.140625" style="506"/>
    <col min="6401" max="6401" width="133.42578125" style="506" customWidth="1"/>
    <col min="6402" max="6402" width="29.140625" style="506" customWidth="1"/>
    <col min="6403" max="6403" width="32.7109375" style="506" customWidth="1"/>
    <col min="6404" max="6404" width="31.28515625" style="506" customWidth="1"/>
    <col min="6405" max="6409" width="31" style="506" customWidth="1"/>
    <col min="6410" max="6410" width="29.140625" style="506" customWidth="1"/>
    <col min="6411" max="6411" width="32.7109375" style="506" customWidth="1"/>
    <col min="6412" max="6412" width="31.28515625" style="506" customWidth="1"/>
    <col min="6413" max="6413" width="31" style="506" customWidth="1"/>
    <col min="6414" max="6414" width="4.5703125" style="506" customWidth="1"/>
    <col min="6415" max="6656" width="9.140625" style="506"/>
    <col min="6657" max="6657" width="133.42578125" style="506" customWidth="1"/>
    <col min="6658" max="6658" width="29.140625" style="506" customWidth="1"/>
    <col min="6659" max="6659" width="32.7109375" style="506" customWidth="1"/>
    <col min="6660" max="6660" width="31.28515625" style="506" customWidth="1"/>
    <col min="6661" max="6665" width="31" style="506" customWidth="1"/>
    <col min="6666" max="6666" width="29.140625" style="506" customWidth="1"/>
    <col min="6667" max="6667" width="32.7109375" style="506" customWidth="1"/>
    <col min="6668" max="6668" width="31.28515625" style="506" customWidth="1"/>
    <col min="6669" max="6669" width="31" style="506" customWidth="1"/>
    <col min="6670" max="6670" width="4.5703125" style="506" customWidth="1"/>
    <col min="6671" max="6912" width="9.140625" style="506"/>
    <col min="6913" max="6913" width="133.42578125" style="506" customWidth="1"/>
    <col min="6914" max="6914" width="29.140625" style="506" customWidth="1"/>
    <col min="6915" max="6915" width="32.7109375" style="506" customWidth="1"/>
    <col min="6916" max="6916" width="31.28515625" style="506" customWidth="1"/>
    <col min="6917" max="6921" width="31" style="506" customWidth="1"/>
    <col min="6922" max="6922" width="29.140625" style="506" customWidth="1"/>
    <col min="6923" max="6923" width="32.7109375" style="506" customWidth="1"/>
    <col min="6924" max="6924" width="31.28515625" style="506" customWidth="1"/>
    <col min="6925" max="6925" width="31" style="506" customWidth="1"/>
    <col min="6926" max="6926" width="4.5703125" style="506" customWidth="1"/>
    <col min="6927" max="7168" width="9.140625" style="506"/>
    <col min="7169" max="7169" width="133.42578125" style="506" customWidth="1"/>
    <col min="7170" max="7170" width="29.140625" style="506" customWidth="1"/>
    <col min="7171" max="7171" width="32.7109375" style="506" customWidth="1"/>
    <col min="7172" max="7172" width="31.28515625" style="506" customWidth="1"/>
    <col min="7173" max="7177" width="31" style="506" customWidth="1"/>
    <col min="7178" max="7178" width="29.140625" style="506" customWidth="1"/>
    <col min="7179" max="7179" width="32.7109375" style="506" customWidth="1"/>
    <col min="7180" max="7180" width="31.28515625" style="506" customWidth="1"/>
    <col min="7181" max="7181" width="31" style="506" customWidth="1"/>
    <col min="7182" max="7182" width="4.5703125" style="506" customWidth="1"/>
    <col min="7183" max="7424" width="9.140625" style="506"/>
    <col min="7425" max="7425" width="133.42578125" style="506" customWidth="1"/>
    <col min="7426" max="7426" width="29.140625" style="506" customWidth="1"/>
    <col min="7427" max="7427" width="32.7109375" style="506" customWidth="1"/>
    <col min="7428" max="7428" width="31.28515625" style="506" customWidth="1"/>
    <col min="7429" max="7433" width="31" style="506" customWidth="1"/>
    <col min="7434" max="7434" width="29.140625" style="506" customWidth="1"/>
    <col min="7435" max="7435" width="32.7109375" style="506" customWidth="1"/>
    <col min="7436" max="7436" width="31.28515625" style="506" customWidth="1"/>
    <col min="7437" max="7437" width="31" style="506" customWidth="1"/>
    <col min="7438" max="7438" width="4.5703125" style="506" customWidth="1"/>
    <col min="7439" max="7680" width="9.140625" style="506"/>
    <col min="7681" max="7681" width="133.42578125" style="506" customWidth="1"/>
    <col min="7682" max="7682" width="29.140625" style="506" customWidth="1"/>
    <col min="7683" max="7683" width="32.7109375" style="506" customWidth="1"/>
    <col min="7684" max="7684" width="31.28515625" style="506" customWidth="1"/>
    <col min="7685" max="7689" width="31" style="506" customWidth="1"/>
    <col min="7690" max="7690" width="29.140625" style="506" customWidth="1"/>
    <col min="7691" max="7691" width="32.7109375" style="506" customWidth="1"/>
    <col min="7692" max="7692" width="31.28515625" style="506" customWidth="1"/>
    <col min="7693" max="7693" width="31" style="506" customWidth="1"/>
    <col min="7694" max="7694" width="4.5703125" style="506" customWidth="1"/>
    <col min="7695" max="7936" width="9.140625" style="506"/>
    <col min="7937" max="7937" width="133.42578125" style="506" customWidth="1"/>
    <col min="7938" max="7938" width="29.140625" style="506" customWidth="1"/>
    <col min="7939" max="7939" width="32.7109375" style="506" customWidth="1"/>
    <col min="7940" max="7940" width="31.28515625" style="506" customWidth="1"/>
    <col min="7941" max="7945" width="31" style="506" customWidth="1"/>
    <col min="7946" max="7946" width="29.140625" style="506" customWidth="1"/>
    <col min="7947" max="7947" width="32.7109375" style="506" customWidth="1"/>
    <col min="7948" max="7948" width="31.28515625" style="506" customWidth="1"/>
    <col min="7949" max="7949" width="31" style="506" customWidth="1"/>
    <col min="7950" max="7950" width="4.5703125" style="506" customWidth="1"/>
    <col min="7951" max="8192" width="9.140625" style="506"/>
    <col min="8193" max="8193" width="133.42578125" style="506" customWidth="1"/>
    <col min="8194" max="8194" width="29.140625" style="506" customWidth="1"/>
    <col min="8195" max="8195" width="32.7109375" style="506" customWidth="1"/>
    <col min="8196" max="8196" width="31.28515625" style="506" customWidth="1"/>
    <col min="8197" max="8201" width="31" style="506" customWidth="1"/>
    <col min="8202" max="8202" width="29.140625" style="506" customWidth="1"/>
    <col min="8203" max="8203" width="32.7109375" style="506" customWidth="1"/>
    <col min="8204" max="8204" width="31.28515625" style="506" customWidth="1"/>
    <col min="8205" max="8205" width="31" style="506" customWidth="1"/>
    <col min="8206" max="8206" width="4.5703125" style="506" customWidth="1"/>
    <col min="8207" max="8448" width="9.140625" style="506"/>
    <col min="8449" max="8449" width="133.42578125" style="506" customWidth="1"/>
    <col min="8450" max="8450" width="29.140625" style="506" customWidth="1"/>
    <col min="8451" max="8451" width="32.7109375" style="506" customWidth="1"/>
    <col min="8452" max="8452" width="31.28515625" style="506" customWidth="1"/>
    <col min="8453" max="8457" width="31" style="506" customWidth="1"/>
    <col min="8458" max="8458" width="29.140625" style="506" customWidth="1"/>
    <col min="8459" max="8459" width="32.7109375" style="506" customWidth="1"/>
    <col min="8460" max="8460" width="31.28515625" style="506" customWidth="1"/>
    <col min="8461" max="8461" width="31" style="506" customWidth="1"/>
    <col min="8462" max="8462" width="4.5703125" style="506" customWidth="1"/>
    <col min="8463" max="8704" width="9.140625" style="506"/>
    <col min="8705" max="8705" width="133.42578125" style="506" customWidth="1"/>
    <col min="8706" max="8706" width="29.140625" style="506" customWidth="1"/>
    <col min="8707" max="8707" width="32.7109375" style="506" customWidth="1"/>
    <col min="8708" max="8708" width="31.28515625" style="506" customWidth="1"/>
    <col min="8709" max="8713" width="31" style="506" customWidth="1"/>
    <col min="8714" max="8714" width="29.140625" style="506" customWidth="1"/>
    <col min="8715" max="8715" width="32.7109375" style="506" customWidth="1"/>
    <col min="8716" max="8716" width="31.28515625" style="506" customWidth="1"/>
    <col min="8717" max="8717" width="31" style="506" customWidth="1"/>
    <col min="8718" max="8718" width="4.5703125" style="506" customWidth="1"/>
    <col min="8719" max="8960" width="9.140625" style="506"/>
    <col min="8961" max="8961" width="133.42578125" style="506" customWidth="1"/>
    <col min="8962" max="8962" width="29.140625" style="506" customWidth="1"/>
    <col min="8963" max="8963" width="32.7109375" style="506" customWidth="1"/>
    <col min="8964" max="8964" width="31.28515625" style="506" customWidth="1"/>
    <col min="8965" max="8969" width="31" style="506" customWidth="1"/>
    <col min="8970" max="8970" width="29.140625" style="506" customWidth="1"/>
    <col min="8971" max="8971" width="32.7109375" style="506" customWidth="1"/>
    <col min="8972" max="8972" width="31.28515625" style="506" customWidth="1"/>
    <col min="8973" max="8973" width="31" style="506" customWidth="1"/>
    <col min="8974" max="8974" width="4.5703125" style="506" customWidth="1"/>
    <col min="8975" max="9216" width="9.140625" style="506"/>
    <col min="9217" max="9217" width="133.42578125" style="506" customWidth="1"/>
    <col min="9218" max="9218" width="29.140625" style="506" customWidth="1"/>
    <col min="9219" max="9219" width="32.7109375" style="506" customWidth="1"/>
    <col min="9220" max="9220" width="31.28515625" style="506" customWidth="1"/>
    <col min="9221" max="9225" width="31" style="506" customWidth="1"/>
    <col min="9226" max="9226" width="29.140625" style="506" customWidth="1"/>
    <col min="9227" max="9227" width="32.7109375" style="506" customWidth="1"/>
    <col min="9228" max="9228" width="31.28515625" style="506" customWidth="1"/>
    <col min="9229" max="9229" width="31" style="506" customWidth="1"/>
    <col min="9230" max="9230" width="4.5703125" style="506" customWidth="1"/>
    <col min="9231" max="9472" width="9.140625" style="506"/>
    <col min="9473" max="9473" width="133.42578125" style="506" customWidth="1"/>
    <col min="9474" max="9474" width="29.140625" style="506" customWidth="1"/>
    <col min="9475" max="9475" width="32.7109375" style="506" customWidth="1"/>
    <col min="9476" max="9476" width="31.28515625" style="506" customWidth="1"/>
    <col min="9477" max="9481" width="31" style="506" customWidth="1"/>
    <col min="9482" max="9482" width="29.140625" style="506" customWidth="1"/>
    <col min="9483" max="9483" width="32.7109375" style="506" customWidth="1"/>
    <col min="9484" max="9484" width="31.28515625" style="506" customWidth="1"/>
    <col min="9485" max="9485" width="31" style="506" customWidth="1"/>
    <col min="9486" max="9486" width="4.5703125" style="506" customWidth="1"/>
    <col min="9487" max="9728" width="9.140625" style="506"/>
    <col min="9729" max="9729" width="133.42578125" style="506" customWidth="1"/>
    <col min="9730" max="9730" width="29.140625" style="506" customWidth="1"/>
    <col min="9731" max="9731" width="32.7109375" style="506" customWidth="1"/>
    <col min="9732" max="9732" width="31.28515625" style="506" customWidth="1"/>
    <col min="9733" max="9737" width="31" style="506" customWidth="1"/>
    <col min="9738" max="9738" width="29.140625" style="506" customWidth="1"/>
    <col min="9739" max="9739" width="32.7109375" style="506" customWidth="1"/>
    <col min="9740" max="9740" width="31.28515625" style="506" customWidth="1"/>
    <col min="9741" max="9741" width="31" style="506" customWidth="1"/>
    <col min="9742" max="9742" width="4.5703125" style="506" customWidth="1"/>
    <col min="9743" max="9984" width="9.140625" style="506"/>
    <col min="9985" max="9985" width="133.42578125" style="506" customWidth="1"/>
    <col min="9986" max="9986" width="29.140625" style="506" customWidth="1"/>
    <col min="9987" max="9987" width="32.7109375" style="506" customWidth="1"/>
    <col min="9988" max="9988" width="31.28515625" style="506" customWidth="1"/>
    <col min="9989" max="9993" width="31" style="506" customWidth="1"/>
    <col min="9994" max="9994" width="29.140625" style="506" customWidth="1"/>
    <col min="9995" max="9995" width="32.7109375" style="506" customWidth="1"/>
    <col min="9996" max="9996" width="31.28515625" style="506" customWidth="1"/>
    <col min="9997" max="9997" width="31" style="506" customWidth="1"/>
    <col min="9998" max="9998" width="4.5703125" style="506" customWidth="1"/>
    <col min="9999" max="10240" width="9.140625" style="506"/>
    <col min="10241" max="10241" width="133.42578125" style="506" customWidth="1"/>
    <col min="10242" max="10242" width="29.140625" style="506" customWidth="1"/>
    <col min="10243" max="10243" width="32.7109375" style="506" customWidth="1"/>
    <col min="10244" max="10244" width="31.28515625" style="506" customWidth="1"/>
    <col min="10245" max="10249" width="31" style="506" customWidth="1"/>
    <col min="10250" max="10250" width="29.140625" style="506" customWidth="1"/>
    <col min="10251" max="10251" width="32.7109375" style="506" customWidth="1"/>
    <col min="10252" max="10252" width="31.28515625" style="506" customWidth="1"/>
    <col min="10253" max="10253" width="31" style="506" customWidth="1"/>
    <col min="10254" max="10254" width="4.5703125" style="506" customWidth="1"/>
    <col min="10255" max="10496" width="9.140625" style="506"/>
    <col min="10497" max="10497" width="133.42578125" style="506" customWidth="1"/>
    <col min="10498" max="10498" width="29.140625" style="506" customWidth="1"/>
    <col min="10499" max="10499" width="32.7109375" style="506" customWidth="1"/>
    <col min="10500" max="10500" width="31.28515625" style="506" customWidth="1"/>
    <col min="10501" max="10505" width="31" style="506" customWidth="1"/>
    <col min="10506" max="10506" width="29.140625" style="506" customWidth="1"/>
    <col min="10507" max="10507" width="32.7109375" style="506" customWidth="1"/>
    <col min="10508" max="10508" width="31.28515625" style="506" customWidth="1"/>
    <col min="10509" max="10509" width="31" style="506" customWidth="1"/>
    <col min="10510" max="10510" width="4.5703125" style="506" customWidth="1"/>
    <col min="10511" max="10752" width="9.140625" style="506"/>
    <col min="10753" max="10753" width="133.42578125" style="506" customWidth="1"/>
    <col min="10754" max="10754" width="29.140625" style="506" customWidth="1"/>
    <col min="10755" max="10755" width="32.7109375" style="506" customWidth="1"/>
    <col min="10756" max="10756" width="31.28515625" style="506" customWidth="1"/>
    <col min="10757" max="10761" width="31" style="506" customWidth="1"/>
    <col min="10762" max="10762" width="29.140625" style="506" customWidth="1"/>
    <col min="10763" max="10763" width="32.7109375" style="506" customWidth="1"/>
    <col min="10764" max="10764" width="31.28515625" style="506" customWidth="1"/>
    <col min="10765" max="10765" width="31" style="506" customWidth="1"/>
    <col min="10766" max="10766" width="4.5703125" style="506" customWidth="1"/>
    <col min="10767" max="11008" width="9.140625" style="506"/>
    <col min="11009" max="11009" width="133.42578125" style="506" customWidth="1"/>
    <col min="11010" max="11010" width="29.140625" style="506" customWidth="1"/>
    <col min="11011" max="11011" width="32.7109375" style="506" customWidth="1"/>
    <col min="11012" max="11012" width="31.28515625" style="506" customWidth="1"/>
    <col min="11013" max="11017" width="31" style="506" customWidth="1"/>
    <col min="11018" max="11018" width="29.140625" style="506" customWidth="1"/>
    <col min="11019" max="11019" width="32.7109375" style="506" customWidth="1"/>
    <col min="11020" max="11020" width="31.28515625" style="506" customWidth="1"/>
    <col min="11021" max="11021" width="31" style="506" customWidth="1"/>
    <col min="11022" max="11022" width="4.5703125" style="506" customWidth="1"/>
    <col min="11023" max="11264" width="9.140625" style="506"/>
    <col min="11265" max="11265" width="133.42578125" style="506" customWidth="1"/>
    <col min="11266" max="11266" width="29.140625" style="506" customWidth="1"/>
    <col min="11267" max="11267" width="32.7109375" style="506" customWidth="1"/>
    <col min="11268" max="11268" width="31.28515625" style="506" customWidth="1"/>
    <col min="11269" max="11273" width="31" style="506" customWidth="1"/>
    <col min="11274" max="11274" width="29.140625" style="506" customWidth="1"/>
    <col min="11275" max="11275" width="32.7109375" style="506" customWidth="1"/>
    <col min="11276" max="11276" width="31.28515625" style="506" customWidth="1"/>
    <col min="11277" max="11277" width="31" style="506" customWidth="1"/>
    <col min="11278" max="11278" width="4.5703125" style="506" customWidth="1"/>
    <col min="11279" max="11520" width="9.140625" style="506"/>
    <col min="11521" max="11521" width="133.42578125" style="506" customWidth="1"/>
    <col min="11522" max="11522" width="29.140625" style="506" customWidth="1"/>
    <col min="11523" max="11523" width="32.7109375" style="506" customWidth="1"/>
    <col min="11524" max="11524" width="31.28515625" style="506" customWidth="1"/>
    <col min="11525" max="11529" width="31" style="506" customWidth="1"/>
    <col min="11530" max="11530" width="29.140625" style="506" customWidth="1"/>
    <col min="11531" max="11531" width="32.7109375" style="506" customWidth="1"/>
    <col min="11532" max="11532" width="31.28515625" style="506" customWidth="1"/>
    <col min="11533" max="11533" width="31" style="506" customWidth="1"/>
    <col min="11534" max="11534" width="4.5703125" style="506" customWidth="1"/>
    <col min="11535" max="11776" width="9.140625" style="506"/>
    <col min="11777" max="11777" width="133.42578125" style="506" customWidth="1"/>
    <col min="11778" max="11778" width="29.140625" style="506" customWidth="1"/>
    <col min="11779" max="11779" width="32.7109375" style="506" customWidth="1"/>
    <col min="11780" max="11780" width="31.28515625" style="506" customWidth="1"/>
    <col min="11781" max="11785" width="31" style="506" customWidth="1"/>
    <col min="11786" max="11786" width="29.140625" style="506" customWidth="1"/>
    <col min="11787" max="11787" width="32.7109375" style="506" customWidth="1"/>
    <col min="11788" max="11788" width="31.28515625" style="506" customWidth="1"/>
    <col min="11789" max="11789" width="31" style="506" customWidth="1"/>
    <col min="11790" max="11790" width="4.5703125" style="506" customWidth="1"/>
    <col min="11791" max="12032" width="9.140625" style="506"/>
    <col min="12033" max="12033" width="133.42578125" style="506" customWidth="1"/>
    <col min="12034" max="12034" width="29.140625" style="506" customWidth="1"/>
    <col min="12035" max="12035" width="32.7109375" style="506" customWidth="1"/>
    <col min="12036" max="12036" width="31.28515625" style="506" customWidth="1"/>
    <col min="12037" max="12041" width="31" style="506" customWidth="1"/>
    <col min="12042" max="12042" width="29.140625" style="506" customWidth="1"/>
    <col min="12043" max="12043" width="32.7109375" style="506" customWidth="1"/>
    <col min="12044" max="12044" width="31.28515625" style="506" customWidth="1"/>
    <col min="12045" max="12045" width="31" style="506" customWidth="1"/>
    <col min="12046" max="12046" width="4.5703125" style="506" customWidth="1"/>
    <col min="12047" max="12288" width="9.140625" style="506"/>
    <col min="12289" max="12289" width="133.42578125" style="506" customWidth="1"/>
    <col min="12290" max="12290" width="29.140625" style="506" customWidth="1"/>
    <col min="12291" max="12291" width="32.7109375" style="506" customWidth="1"/>
    <col min="12292" max="12292" width="31.28515625" style="506" customWidth="1"/>
    <col min="12293" max="12297" width="31" style="506" customWidth="1"/>
    <col min="12298" max="12298" width="29.140625" style="506" customWidth="1"/>
    <col min="12299" max="12299" width="32.7109375" style="506" customWidth="1"/>
    <col min="12300" max="12300" width="31.28515625" style="506" customWidth="1"/>
    <col min="12301" max="12301" width="31" style="506" customWidth="1"/>
    <col min="12302" max="12302" width="4.5703125" style="506" customWidth="1"/>
    <col min="12303" max="12544" width="9.140625" style="506"/>
    <col min="12545" max="12545" width="133.42578125" style="506" customWidth="1"/>
    <col min="12546" max="12546" width="29.140625" style="506" customWidth="1"/>
    <col min="12547" max="12547" width="32.7109375" style="506" customWidth="1"/>
    <col min="12548" max="12548" width="31.28515625" style="506" customWidth="1"/>
    <col min="12549" max="12553" width="31" style="506" customWidth="1"/>
    <col min="12554" max="12554" width="29.140625" style="506" customWidth="1"/>
    <col min="12555" max="12555" width="32.7109375" style="506" customWidth="1"/>
    <col min="12556" max="12556" width="31.28515625" style="506" customWidth="1"/>
    <col min="12557" max="12557" width="31" style="506" customWidth="1"/>
    <col min="12558" max="12558" width="4.5703125" style="506" customWidth="1"/>
    <col min="12559" max="12800" width="9.140625" style="506"/>
    <col min="12801" max="12801" width="133.42578125" style="506" customWidth="1"/>
    <col min="12802" max="12802" width="29.140625" style="506" customWidth="1"/>
    <col min="12803" max="12803" width="32.7109375" style="506" customWidth="1"/>
    <col min="12804" max="12804" width="31.28515625" style="506" customWidth="1"/>
    <col min="12805" max="12809" width="31" style="506" customWidth="1"/>
    <col min="12810" max="12810" width="29.140625" style="506" customWidth="1"/>
    <col min="12811" max="12811" width="32.7109375" style="506" customWidth="1"/>
    <col min="12812" max="12812" width="31.28515625" style="506" customWidth="1"/>
    <col min="12813" max="12813" width="31" style="506" customWidth="1"/>
    <col min="12814" max="12814" width="4.5703125" style="506" customWidth="1"/>
    <col min="12815" max="13056" width="9.140625" style="506"/>
    <col min="13057" max="13057" width="133.42578125" style="506" customWidth="1"/>
    <col min="13058" max="13058" width="29.140625" style="506" customWidth="1"/>
    <col min="13059" max="13059" width="32.7109375" style="506" customWidth="1"/>
    <col min="13060" max="13060" width="31.28515625" style="506" customWidth="1"/>
    <col min="13061" max="13065" width="31" style="506" customWidth="1"/>
    <col min="13066" max="13066" width="29.140625" style="506" customWidth="1"/>
    <col min="13067" max="13067" width="32.7109375" style="506" customWidth="1"/>
    <col min="13068" max="13068" width="31.28515625" style="506" customWidth="1"/>
    <col min="13069" max="13069" width="31" style="506" customWidth="1"/>
    <col min="13070" max="13070" width="4.5703125" style="506" customWidth="1"/>
    <col min="13071" max="13312" width="9.140625" style="506"/>
    <col min="13313" max="13313" width="133.42578125" style="506" customWidth="1"/>
    <col min="13314" max="13314" width="29.140625" style="506" customWidth="1"/>
    <col min="13315" max="13315" width="32.7109375" style="506" customWidth="1"/>
    <col min="13316" max="13316" width="31.28515625" style="506" customWidth="1"/>
    <col min="13317" max="13321" width="31" style="506" customWidth="1"/>
    <col min="13322" max="13322" width="29.140625" style="506" customWidth="1"/>
    <col min="13323" max="13323" width="32.7109375" style="506" customWidth="1"/>
    <col min="13324" max="13324" width="31.28515625" style="506" customWidth="1"/>
    <col min="13325" max="13325" width="31" style="506" customWidth="1"/>
    <col min="13326" max="13326" width="4.5703125" style="506" customWidth="1"/>
    <col min="13327" max="13568" width="9.140625" style="506"/>
    <col min="13569" max="13569" width="133.42578125" style="506" customWidth="1"/>
    <col min="13570" max="13570" width="29.140625" style="506" customWidth="1"/>
    <col min="13571" max="13571" width="32.7109375" style="506" customWidth="1"/>
    <col min="13572" max="13572" width="31.28515625" style="506" customWidth="1"/>
    <col min="13573" max="13577" width="31" style="506" customWidth="1"/>
    <col min="13578" max="13578" width="29.140625" style="506" customWidth="1"/>
    <col min="13579" max="13579" width="32.7109375" style="506" customWidth="1"/>
    <col min="13580" max="13580" width="31.28515625" style="506" customWidth="1"/>
    <col min="13581" max="13581" width="31" style="506" customWidth="1"/>
    <col min="13582" max="13582" width="4.5703125" style="506" customWidth="1"/>
    <col min="13583" max="13824" width="9.140625" style="506"/>
    <col min="13825" max="13825" width="133.42578125" style="506" customWidth="1"/>
    <col min="13826" max="13826" width="29.140625" style="506" customWidth="1"/>
    <col min="13827" max="13827" width="32.7109375" style="506" customWidth="1"/>
    <col min="13828" max="13828" width="31.28515625" style="506" customWidth="1"/>
    <col min="13829" max="13833" width="31" style="506" customWidth="1"/>
    <col min="13834" max="13834" width="29.140625" style="506" customWidth="1"/>
    <col min="13835" max="13835" width="32.7109375" style="506" customWidth="1"/>
    <col min="13836" max="13836" width="31.28515625" style="506" customWidth="1"/>
    <col min="13837" max="13837" width="31" style="506" customWidth="1"/>
    <col min="13838" max="13838" width="4.5703125" style="506" customWidth="1"/>
    <col min="13839" max="14080" width="9.140625" style="506"/>
    <col min="14081" max="14081" width="133.42578125" style="506" customWidth="1"/>
    <col min="14082" max="14082" width="29.140625" style="506" customWidth="1"/>
    <col min="14083" max="14083" width="32.7109375" style="506" customWidth="1"/>
    <col min="14084" max="14084" width="31.28515625" style="506" customWidth="1"/>
    <col min="14085" max="14089" width="31" style="506" customWidth="1"/>
    <col min="14090" max="14090" width="29.140625" style="506" customWidth="1"/>
    <col min="14091" max="14091" width="32.7109375" style="506" customWidth="1"/>
    <col min="14092" max="14092" width="31.28515625" style="506" customWidth="1"/>
    <col min="14093" max="14093" width="31" style="506" customWidth="1"/>
    <col min="14094" max="14094" width="4.5703125" style="506" customWidth="1"/>
    <col min="14095" max="14336" width="9.140625" style="506"/>
    <col min="14337" max="14337" width="133.42578125" style="506" customWidth="1"/>
    <col min="14338" max="14338" width="29.140625" style="506" customWidth="1"/>
    <col min="14339" max="14339" width="32.7109375" style="506" customWidth="1"/>
    <col min="14340" max="14340" width="31.28515625" style="506" customWidth="1"/>
    <col min="14341" max="14345" width="31" style="506" customWidth="1"/>
    <col min="14346" max="14346" width="29.140625" style="506" customWidth="1"/>
    <col min="14347" max="14347" width="32.7109375" style="506" customWidth="1"/>
    <col min="14348" max="14348" width="31.28515625" style="506" customWidth="1"/>
    <col min="14349" max="14349" width="31" style="506" customWidth="1"/>
    <col min="14350" max="14350" width="4.5703125" style="506" customWidth="1"/>
    <col min="14351" max="14592" width="9.140625" style="506"/>
    <col min="14593" max="14593" width="133.42578125" style="506" customWidth="1"/>
    <col min="14594" max="14594" width="29.140625" style="506" customWidth="1"/>
    <col min="14595" max="14595" width="32.7109375" style="506" customWidth="1"/>
    <col min="14596" max="14596" width="31.28515625" style="506" customWidth="1"/>
    <col min="14597" max="14601" width="31" style="506" customWidth="1"/>
    <col min="14602" max="14602" width="29.140625" style="506" customWidth="1"/>
    <col min="14603" max="14603" width="32.7109375" style="506" customWidth="1"/>
    <col min="14604" max="14604" width="31.28515625" style="506" customWidth="1"/>
    <col min="14605" max="14605" width="31" style="506" customWidth="1"/>
    <col min="14606" max="14606" width="4.5703125" style="506" customWidth="1"/>
    <col min="14607" max="14848" width="9.140625" style="506"/>
    <col min="14849" max="14849" width="133.42578125" style="506" customWidth="1"/>
    <col min="14850" max="14850" width="29.140625" style="506" customWidth="1"/>
    <col min="14851" max="14851" width="32.7109375" style="506" customWidth="1"/>
    <col min="14852" max="14852" width="31.28515625" style="506" customWidth="1"/>
    <col min="14853" max="14857" width="31" style="506" customWidth="1"/>
    <col min="14858" max="14858" width="29.140625" style="506" customWidth="1"/>
    <col min="14859" max="14859" width="32.7109375" style="506" customWidth="1"/>
    <col min="14860" max="14860" width="31.28515625" style="506" customWidth="1"/>
    <col min="14861" max="14861" width="31" style="506" customWidth="1"/>
    <col min="14862" max="14862" width="4.5703125" style="506" customWidth="1"/>
    <col min="14863" max="15104" width="9.140625" style="506"/>
    <col min="15105" max="15105" width="133.42578125" style="506" customWidth="1"/>
    <col min="15106" max="15106" width="29.140625" style="506" customWidth="1"/>
    <col min="15107" max="15107" width="32.7109375" style="506" customWidth="1"/>
    <col min="15108" max="15108" width="31.28515625" style="506" customWidth="1"/>
    <col min="15109" max="15113" width="31" style="506" customWidth="1"/>
    <col min="15114" max="15114" width="29.140625" style="506" customWidth="1"/>
    <col min="15115" max="15115" width="32.7109375" style="506" customWidth="1"/>
    <col min="15116" max="15116" width="31.28515625" style="506" customWidth="1"/>
    <col min="15117" max="15117" width="31" style="506" customWidth="1"/>
    <col min="15118" max="15118" width="4.5703125" style="506" customWidth="1"/>
    <col min="15119" max="15360" width="9.140625" style="506"/>
    <col min="15361" max="15361" width="133.42578125" style="506" customWidth="1"/>
    <col min="15362" max="15362" width="29.140625" style="506" customWidth="1"/>
    <col min="15363" max="15363" width="32.7109375" style="506" customWidth="1"/>
    <col min="15364" max="15364" width="31.28515625" style="506" customWidth="1"/>
    <col min="15365" max="15369" width="31" style="506" customWidth="1"/>
    <col min="15370" max="15370" width="29.140625" style="506" customWidth="1"/>
    <col min="15371" max="15371" width="32.7109375" style="506" customWidth="1"/>
    <col min="15372" max="15372" width="31.28515625" style="506" customWidth="1"/>
    <col min="15373" max="15373" width="31" style="506" customWidth="1"/>
    <col min="15374" max="15374" width="4.5703125" style="506" customWidth="1"/>
    <col min="15375" max="15616" width="9.140625" style="506"/>
    <col min="15617" max="15617" width="133.42578125" style="506" customWidth="1"/>
    <col min="15618" max="15618" width="29.140625" style="506" customWidth="1"/>
    <col min="15619" max="15619" width="32.7109375" style="506" customWidth="1"/>
    <col min="15620" max="15620" width="31.28515625" style="506" customWidth="1"/>
    <col min="15621" max="15625" width="31" style="506" customWidth="1"/>
    <col min="15626" max="15626" width="29.140625" style="506" customWidth="1"/>
    <col min="15627" max="15627" width="32.7109375" style="506" customWidth="1"/>
    <col min="15628" max="15628" width="31.28515625" style="506" customWidth="1"/>
    <col min="15629" max="15629" width="31" style="506" customWidth="1"/>
    <col min="15630" max="15630" width="4.5703125" style="506" customWidth="1"/>
    <col min="15631" max="15872" width="9.140625" style="506"/>
    <col min="15873" max="15873" width="133.42578125" style="506" customWidth="1"/>
    <col min="15874" max="15874" width="29.140625" style="506" customWidth="1"/>
    <col min="15875" max="15875" width="32.7109375" style="506" customWidth="1"/>
    <col min="15876" max="15876" width="31.28515625" style="506" customWidth="1"/>
    <col min="15877" max="15881" width="31" style="506" customWidth="1"/>
    <col min="15882" max="15882" width="29.140625" style="506" customWidth="1"/>
    <col min="15883" max="15883" width="32.7109375" style="506" customWidth="1"/>
    <col min="15884" max="15884" width="31.28515625" style="506" customWidth="1"/>
    <col min="15885" max="15885" width="31" style="506" customWidth="1"/>
    <col min="15886" max="15886" width="4.5703125" style="506" customWidth="1"/>
    <col min="15887" max="16128" width="9.140625" style="506"/>
    <col min="16129" max="16129" width="133.42578125" style="506" customWidth="1"/>
    <col min="16130" max="16130" width="29.140625" style="506" customWidth="1"/>
    <col min="16131" max="16131" width="32.7109375" style="506" customWidth="1"/>
    <col min="16132" max="16132" width="31.28515625" style="506" customWidth="1"/>
    <col min="16133" max="16137" width="31" style="506" customWidth="1"/>
    <col min="16138" max="16138" width="29.140625" style="506" customWidth="1"/>
    <col min="16139" max="16139" width="32.7109375" style="506" customWidth="1"/>
    <col min="16140" max="16140" width="31.28515625" style="506" customWidth="1"/>
    <col min="16141" max="16141" width="31" style="506" customWidth="1"/>
    <col min="16142" max="16142" width="4.5703125" style="506" customWidth="1"/>
    <col min="16143" max="16384" width="9.140625" style="506"/>
  </cols>
  <sheetData>
    <row r="1" spans="1:26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1"/>
    </row>
    <row r="2" spans="1:26" s="2" customFormat="1" ht="78.7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197"/>
    </row>
    <row r="3" spans="1:26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197"/>
    </row>
    <row r="4" spans="1:26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197"/>
    </row>
    <row r="5" spans="1:26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198"/>
    </row>
    <row r="6" spans="1:26" ht="6" customHeight="1"/>
    <row r="7" spans="1:26" ht="7.5" customHeight="1">
      <c r="A7" s="199"/>
      <c r="B7" s="200"/>
      <c r="C7" s="200"/>
      <c r="D7" s="201"/>
      <c r="E7" s="201"/>
      <c r="F7" s="201"/>
      <c r="G7" s="201"/>
      <c r="H7" s="201"/>
      <c r="I7" s="201"/>
      <c r="J7" s="201"/>
      <c r="K7" s="201"/>
      <c r="L7" s="200"/>
      <c r="M7" s="201"/>
      <c r="N7" s="202"/>
    </row>
    <row r="8" spans="1:26" s="205" customFormat="1" ht="45" customHeight="1">
      <c r="A8" s="203"/>
      <c r="B8" s="787" t="s">
        <v>51</v>
      </c>
      <c r="C8" s="787"/>
      <c r="D8" s="787"/>
      <c r="E8" s="787"/>
      <c r="F8" s="787" t="s">
        <v>58</v>
      </c>
      <c r="G8" s="787"/>
      <c r="H8" s="787"/>
      <c r="I8" s="787"/>
      <c r="J8" s="787" t="s">
        <v>59</v>
      </c>
      <c r="K8" s="787"/>
      <c r="L8" s="787"/>
      <c r="M8" s="787"/>
      <c r="N8" s="204"/>
      <c r="Y8" s="205">
        <v>1</v>
      </c>
      <c r="Z8" s="205">
        <v>1</v>
      </c>
    </row>
    <row r="9" spans="1:26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6" t="s">
        <v>190</v>
      </c>
      <c r="G9" s="206" t="s">
        <v>191</v>
      </c>
      <c r="H9" s="206" t="s">
        <v>192</v>
      </c>
      <c r="I9" s="206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8"/>
      <c r="Y9" s="209">
        <v>1</v>
      </c>
      <c r="Z9" s="209">
        <v>1</v>
      </c>
    </row>
    <row r="10" spans="1:26" s="212" customFormat="1" ht="64.5" customHeight="1">
      <c r="A10" s="210" t="s">
        <v>163</v>
      </c>
      <c r="B10" s="211">
        <v>23410</v>
      </c>
      <c r="C10" s="211">
        <v>0</v>
      </c>
      <c r="D10" s="211">
        <v>0</v>
      </c>
      <c r="E10" s="211">
        <v>23410</v>
      </c>
      <c r="F10" s="211">
        <v>4240.2719900000002</v>
      </c>
      <c r="G10" s="211">
        <v>576342.12396300002</v>
      </c>
      <c r="H10" s="211">
        <v>460439.67989139998</v>
      </c>
      <c r="I10" s="211">
        <v>1041022.0758444001</v>
      </c>
      <c r="J10" s="211">
        <v>137.19999999999999</v>
      </c>
      <c r="K10" s="211">
        <v>98617.360830000005</v>
      </c>
      <c r="L10" s="211">
        <v>173167.26618000001</v>
      </c>
      <c r="M10" s="211">
        <v>271921.82701000001</v>
      </c>
      <c r="N10" s="204"/>
    </row>
    <row r="11" spans="1:26" s="212" customFormat="1" ht="64.5" customHeight="1">
      <c r="A11" s="210" t="s">
        <v>164</v>
      </c>
      <c r="B11" s="213">
        <v>0</v>
      </c>
      <c r="C11" s="213">
        <v>0</v>
      </c>
      <c r="D11" s="213">
        <v>0</v>
      </c>
      <c r="E11" s="213">
        <v>0</v>
      </c>
      <c r="F11" s="213">
        <v>153.50976</v>
      </c>
      <c r="G11" s="213">
        <v>9706.9271664000007</v>
      </c>
      <c r="H11" s="213">
        <v>2851.9051600000003</v>
      </c>
      <c r="I11" s="213">
        <v>12712.3420864</v>
      </c>
      <c r="J11" s="211">
        <v>0</v>
      </c>
      <c r="K11" s="211">
        <v>479.76870000000002</v>
      </c>
      <c r="L11" s="211">
        <v>843.00049000000001</v>
      </c>
      <c r="M11" s="211">
        <v>1322.76919</v>
      </c>
      <c r="N11" s="204"/>
    </row>
    <row r="12" spans="1:26" s="212" customFormat="1" ht="64.5" customHeight="1">
      <c r="A12" s="210" t="s">
        <v>165</v>
      </c>
      <c r="B12" s="213">
        <v>1372</v>
      </c>
      <c r="C12" s="213">
        <v>26820.892</v>
      </c>
      <c r="D12" s="213">
        <v>0</v>
      </c>
      <c r="E12" s="213">
        <v>28192.892</v>
      </c>
      <c r="F12" s="213">
        <v>0</v>
      </c>
      <c r="G12" s="213">
        <v>164.34488000000002</v>
      </c>
      <c r="H12" s="213">
        <v>0</v>
      </c>
      <c r="I12" s="213">
        <v>164.34488000000002</v>
      </c>
      <c r="J12" s="211">
        <v>0</v>
      </c>
      <c r="K12" s="211">
        <v>41.685730000000007</v>
      </c>
      <c r="L12" s="211">
        <v>225.10448000000002</v>
      </c>
      <c r="M12" s="211">
        <v>266.79021</v>
      </c>
      <c r="N12" s="204"/>
    </row>
    <row r="13" spans="1:26" s="212" customFormat="1" ht="64.5" customHeight="1">
      <c r="A13" s="210" t="s">
        <v>166</v>
      </c>
      <c r="B13" s="211">
        <v>0</v>
      </c>
      <c r="C13" s="211">
        <v>0</v>
      </c>
      <c r="D13" s="211">
        <v>0</v>
      </c>
      <c r="E13" s="211">
        <v>0</v>
      </c>
      <c r="F13" s="211">
        <v>29.579369999999997</v>
      </c>
      <c r="G13" s="211">
        <v>16433.994001200001</v>
      </c>
      <c r="H13" s="211">
        <v>19952.180435600003</v>
      </c>
      <c r="I13" s="211">
        <v>36415.753806799999</v>
      </c>
      <c r="J13" s="211">
        <v>0</v>
      </c>
      <c r="K13" s="211">
        <v>3324.7917299999999</v>
      </c>
      <c r="L13" s="211">
        <v>4235.55789</v>
      </c>
      <c r="M13" s="211">
        <v>7560.34962</v>
      </c>
      <c r="N13" s="204"/>
    </row>
    <row r="14" spans="1:26" s="212" customFormat="1" ht="64.5" customHeight="1">
      <c r="A14" s="210" t="s">
        <v>167</v>
      </c>
      <c r="B14" s="211">
        <v>50156.305278</v>
      </c>
      <c r="C14" s="211">
        <v>76559.376851399997</v>
      </c>
      <c r="D14" s="211">
        <v>0</v>
      </c>
      <c r="E14" s="211">
        <v>126715.6821294</v>
      </c>
      <c r="F14" s="211">
        <v>5995.2417271999993</v>
      </c>
      <c r="G14" s="211">
        <v>505367.23394040001</v>
      </c>
      <c r="H14" s="211">
        <v>492104.37248839997</v>
      </c>
      <c r="I14" s="211">
        <v>1003466.848156</v>
      </c>
      <c r="J14" s="211">
        <v>5664.1051500000003</v>
      </c>
      <c r="K14" s="211">
        <v>91109.517525800009</v>
      </c>
      <c r="L14" s="211">
        <v>93719.921499999997</v>
      </c>
      <c r="M14" s="211">
        <v>190493.54417579999</v>
      </c>
      <c r="N14" s="204"/>
    </row>
    <row r="15" spans="1:26" s="212" customFormat="1" ht="64.5" customHeight="1">
      <c r="A15" s="210" t="s">
        <v>168</v>
      </c>
      <c r="B15" s="211">
        <v>27658.891649999998</v>
      </c>
      <c r="C15" s="211">
        <v>94.781875999999997</v>
      </c>
      <c r="D15" s="211">
        <v>0</v>
      </c>
      <c r="E15" s="211">
        <v>27753.673526000002</v>
      </c>
      <c r="F15" s="211">
        <v>0</v>
      </c>
      <c r="G15" s="211">
        <v>348.29149000000001</v>
      </c>
      <c r="H15" s="211">
        <v>0</v>
      </c>
      <c r="I15" s="211">
        <v>348.29149000000001</v>
      </c>
      <c r="J15" s="211">
        <v>0</v>
      </c>
      <c r="K15" s="211">
        <v>576.76343000000008</v>
      </c>
      <c r="L15" s="211">
        <v>91.217140000000001</v>
      </c>
      <c r="M15" s="211">
        <v>667.98056999999994</v>
      </c>
      <c r="N15" s="204"/>
    </row>
    <row r="16" spans="1:26" s="212" customFormat="1" ht="64.5" customHeight="1">
      <c r="A16" s="210" t="s">
        <v>108</v>
      </c>
      <c r="B16" s="211">
        <v>50258.493861000003</v>
      </c>
      <c r="C16" s="211">
        <v>60912.846130000005</v>
      </c>
      <c r="D16" s="211">
        <v>0</v>
      </c>
      <c r="E16" s="211">
        <v>111171.339991</v>
      </c>
      <c r="F16" s="211">
        <v>18107.648590000001</v>
      </c>
      <c r="G16" s="211">
        <v>878392.6566934</v>
      </c>
      <c r="H16" s="211">
        <v>1216578.9720699999</v>
      </c>
      <c r="I16" s="211">
        <v>2113079.2773533999</v>
      </c>
      <c r="J16" s="211">
        <v>163100.63777999999</v>
      </c>
      <c r="K16" s="211">
        <v>135794.35079199998</v>
      </c>
      <c r="L16" s="211">
        <v>225165.17000899999</v>
      </c>
      <c r="M16" s="211">
        <v>524060.158581</v>
      </c>
      <c r="N16" s="204"/>
    </row>
    <row r="17" spans="1:14" s="212" customFormat="1" ht="64.5" customHeight="1">
      <c r="A17" s="210" t="s">
        <v>169</v>
      </c>
      <c r="B17" s="211">
        <v>87220.104223199989</v>
      </c>
      <c r="C17" s="211">
        <v>11005.324282600001</v>
      </c>
      <c r="D17" s="211">
        <v>0</v>
      </c>
      <c r="E17" s="211">
        <v>98225.428505799995</v>
      </c>
      <c r="F17" s="211">
        <v>16654.838400000001</v>
      </c>
      <c r="G17" s="211">
        <v>944347.22542159993</v>
      </c>
      <c r="H17" s="211">
        <v>635251.92134739994</v>
      </c>
      <c r="I17" s="211">
        <v>1596253.985169</v>
      </c>
      <c r="J17" s="211">
        <v>15371.6816402</v>
      </c>
      <c r="K17" s="211">
        <v>185910.8480576</v>
      </c>
      <c r="L17" s="211">
        <v>287321.09285939997</v>
      </c>
      <c r="M17" s="211">
        <v>488603.62255720003</v>
      </c>
      <c r="N17" s="204"/>
    </row>
    <row r="18" spans="1:14" s="212" customFormat="1" ht="64.5" customHeight="1">
      <c r="A18" s="210" t="s">
        <v>170</v>
      </c>
      <c r="B18" s="211">
        <v>0</v>
      </c>
      <c r="C18" s="211">
        <v>0</v>
      </c>
      <c r="D18" s="211">
        <v>0</v>
      </c>
      <c r="E18" s="211">
        <v>0</v>
      </c>
      <c r="F18" s="211">
        <v>1472.5078799999999</v>
      </c>
      <c r="G18" s="211">
        <v>76971.2494916</v>
      </c>
      <c r="H18" s="211">
        <v>91978.652954200006</v>
      </c>
      <c r="I18" s="211">
        <v>170422.41032580001</v>
      </c>
      <c r="J18" s="211">
        <v>79</v>
      </c>
      <c r="K18" s="211">
        <v>16891.098050000001</v>
      </c>
      <c r="L18" s="211">
        <v>29976.344300000001</v>
      </c>
      <c r="M18" s="211">
        <v>46946.442350000005</v>
      </c>
      <c r="N18" s="204"/>
    </row>
    <row r="19" spans="1:14" s="212" customFormat="1" ht="64.5" customHeight="1">
      <c r="A19" s="210" t="s">
        <v>171</v>
      </c>
      <c r="B19" s="211">
        <v>6916.0625599999994</v>
      </c>
      <c r="C19" s="211">
        <v>0</v>
      </c>
      <c r="D19" s="211">
        <v>0</v>
      </c>
      <c r="E19" s="211">
        <v>6916.0625599999994</v>
      </c>
      <c r="F19" s="211">
        <v>1662.2375493999998</v>
      </c>
      <c r="G19" s="211">
        <v>321825.46120420005</v>
      </c>
      <c r="H19" s="211">
        <v>717176.09856920002</v>
      </c>
      <c r="I19" s="211">
        <v>1040663.7973228</v>
      </c>
      <c r="J19" s="211">
        <v>1424.6510800000001</v>
      </c>
      <c r="K19" s="211">
        <v>38748.079359999996</v>
      </c>
      <c r="L19" s="211">
        <v>195113.39687599998</v>
      </c>
      <c r="M19" s="211">
        <v>235286.12731600003</v>
      </c>
      <c r="N19" s="204"/>
    </row>
    <row r="20" spans="1:14" s="212" customFormat="1" ht="64.5" customHeight="1">
      <c r="A20" s="210" t="s">
        <v>172</v>
      </c>
      <c r="B20" s="211">
        <v>0</v>
      </c>
      <c r="C20" s="211">
        <v>0</v>
      </c>
      <c r="D20" s="211">
        <v>0</v>
      </c>
      <c r="E20" s="211">
        <v>0</v>
      </c>
      <c r="F20" s="211">
        <v>81.260530000000003</v>
      </c>
      <c r="G20" s="211">
        <v>10038.90567</v>
      </c>
      <c r="H20" s="211">
        <v>84.169280000000001</v>
      </c>
      <c r="I20" s="211">
        <v>10204.33548</v>
      </c>
      <c r="J20" s="211">
        <v>6957.6</v>
      </c>
      <c r="K20" s="211">
        <v>19501.511750599999</v>
      </c>
      <c r="L20" s="211">
        <v>15217.7780282</v>
      </c>
      <c r="M20" s="211">
        <v>41676.889778800003</v>
      </c>
      <c r="N20" s="204"/>
    </row>
    <row r="21" spans="1:14" s="212" customFormat="1" ht="64.5" customHeight="1">
      <c r="A21" s="210" t="s">
        <v>173</v>
      </c>
      <c r="B21" s="211">
        <v>0</v>
      </c>
      <c r="C21" s="211">
        <v>0</v>
      </c>
      <c r="D21" s="211">
        <v>0</v>
      </c>
      <c r="E21" s="211">
        <v>0</v>
      </c>
      <c r="F21" s="211">
        <v>5219.0073499999999</v>
      </c>
      <c r="G21" s="211">
        <v>438747.90998540004</v>
      </c>
      <c r="H21" s="211">
        <v>743259.39623800002</v>
      </c>
      <c r="I21" s="211">
        <v>1187226.3135734</v>
      </c>
      <c r="J21" s="211">
        <v>4919.6122800000003</v>
      </c>
      <c r="K21" s="211">
        <v>17293.774450000001</v>
      </c>
      <c r="L21" s="211">
        <v>221442.09265119999</v>
      </c>
      <c r="M21" s="211">
        <v>243655.47938119998</v>
      </c>
      <c r="N21" s="204"/>
    </row>
    <row r="22" spans="1:14" s="212" customFormat="1" ht="64.5" customHeight="1">
      <c r="A22" s="210" t="s">
        <v>174</v>
      </c>
      <c r="B22" s="211">
        <v>0</v>
      </c>
      <c r="C22" s="211">
        <v>0</v>
      </c>
      <c r="D22" s="211">
        <v>0</v>
      </c>
      <c r="E22" s="211">
        <v>0</v>
      </c>
      <c r="F22" s="211">
        <v>31.516669999999998</v>
      </c>
      <c r="G22" s="211">
        <v>1284.47714</v>
      </c>
      <c r="H22" s="211">
        <v>163.89521979999998</v>
      </c>
      <c r="I22" s="211">
        <v>1479.8890297999999</v>
      </c>
      <c r="J22" s="211">
        <v>0</v>
      </c>
      <c r="K22" s="211">
        <v>176.08852999999999</v>
      </c>
      <c r="L22" s="211">
        <v>1121.8685600000001</v>
      </c>
      <c r="M22" s="211">
        <v>1297.9570900000001</v>
      </c>
      <c r="N22" s="204"/>
    </row>
    <row r="23" spans="1:14" s="212" customFormat="1" ht="64.5" customHeight="1">
      <c r="A23" s="210" t="s">
        <v>175</v>
      </c>
      <c r="B23" s="211">
        <v>0</v>
      </c>
      <c r="C23" s="211">
        <v>0</v>
      </c>
      <c r="D23" s="211">
        <v>0</v>
      </c>
      <c r="E23" s="211">
        <v>0</v>
      </c>
      <c r="F23" s="211">
        <v>390.50830999999999</v>
      </c>
      <c r="G23" s="211">
        <v>19945.553632200001</v>
      </c>
      <c r="H23" s="211">
        <v>2382.5690702000002</v>
      </c>
      <c r="I23" s="211">
        <v>22718.631012400001</v>
      </c>
      <c r="J23" s="211">
        <v>0</v>
      </c>
      <c r="K23" s="211">
        <v>599.72533999999996</v>
      </c>
      <c r="L23" s="211">
        <v>2375.1837799999998</v>
      </c>
      <c r="M23" s="211">
        <v>2974.9091200000003</v>
      </c>
      <c r="N23" s="204"/>
    </row>
    <row r="24" spans="1:14" s="212" customFormat="1" ht="64.5" customHeight="1">
      <c r="A24" s="210" t="s">
        <v>176</v>
      </c>
      <c r="B24" s="211">
        <v>0</v>
      </c>
      <c r="C24" s="211">
        <v>0</v>
      </c>
      <c r="D24" s="211">
        <v>0</v>
      </c>
      <c r="E24" s="211">
        <v>0</v>
      </c>
      <c r="F24" s="211">
        <v>828.25418000000002</v>
      </c>
      <c r="G24" s="211">
        <v>49610.416114200001</v>
      </c>
      <c r="H24" s="211">
        <v>43730.432146799998</v>
      </c>
      <c r="I24" s="211">
        <v>94169.102440999995</v>
      </c>
      <c r="J24" s="211">
        <v>0</v>
      </c>
      <c r="K24" s="211">
        <v>26308.7333268</v>
      </c>
      <c r="L24" s="211">
        <v>32947.116582199997</v>
      </c>
      <c r="M24" s="211">
        <v>59255.849909000004</v>
      </c>
      <c r="N24" s="204"/>
    </row>
    <row r="25" spans="1:14" s="212" customFormat="1" ht="64.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22.377410000000001</v>
      </c>
      <c r="L25" s="211">
        <v>212.67288779999998</v>
      </c>
      <c r="M25" s="211">
        <v>235.05029780000001</v>
      </c>
      <c r="N25" s="204"/>
    </row>
    <row r="26" spans="1:14" s="212" customFormat="1" ht="64.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38.348669999999998</v>
      </c>
      <c r="H26" s="211">
        <v>0</v>
      </c>
      <c r="I26" s="211">
        <v>38.348669999999998</v>
      </c>
      <c r="J26" s="211">
        <v>0</v>
      </c>
      <c r="K26" s="211">
        <v>0</v>
      </c>
      <c r="L26" s="211">
        <v>9.8234300000000001</v>
      </c>
      <c r="M26" s="211">
        <v>9.8234300000000001</v>
      </c>
      <c r="N26" s="204"/>
    </row>
    <row r="27" spans="1:14" s="217" customFormat="1" ht="98.25" customHeigh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0</v>
      </c>
      <c r="G27" s="215">
        <v>6.8851400000000007</v>
      </c>
      <c r="H27" s="215">
        <v>0</v>
      </c>
      <c r="I27" s="215">
        <v>6.8851400000000007</v>
      </c>
      <c r="J27" s="215">
        <v>273</v>
      </c>
      <c r="K27" s="215">
        <v>169.87277</v>
      </c>
      <c r="L27" s="215">
        <v>243.12533999999999</v>
      </c>
      <c r="M27" s="215">
        <v>685.99811</v>
      </c>
      <c r="N27" s="216"/>
    </row>
    <row r="28" spans="1:14" s="217" customFormat="1" ht="38.25" customHeight="1">
      <c r="A28" s="218" t="s">
        <v>193</v>
      </c>
      <c r="B28" s="219">
        <f>SUM(B10:B27)</f>
        <v>246991.85757219995</v>
      </c>
      <c r="C28" s="219">
        <f t="shared" ref="C28:M28" si="0">SUM(C10:C27)</f>
        <v>175393.22114000001</v>
      </c>
      <c r="D28" s="219">
        <f t="shared" si="0"/>
        <v>0</v>
      </c>
      <c r="E28" s="219">
        <f t="shared" si="0"/>
        <v>422385.07871219993</v>
      </c>
      <c r="F28" s="219">
        <f t="shared" si="0"/>
        <v>54866.382306599997</v>
      </c>
      <c r="G28" s="219">
        <f t="shared" si="0"/>
        <v>3849572.0046035997</v>
      </c>
      <c r="H28" s="219">
        <f t="shared" si="0"/>
        <v>4425954.2448709998</v>
      </c>
      <c r="I28" s="219">
        <f t="shared" si="0"/>
        <v>8330392.6317811999</v>
      </c>
      <c r="J28" s="219">
        <f t="shared" si="0"/>
        <v>197927.4879302</v>
      </c>
      <c r="K28" s="219">
        <f t="shared" si="0"/>
        <v>635566.34778279997</v>
      </c>
      <c r="L28" s="219">
        <f t="shared" si="0"/>
        <v>1283427.7329838003</v>
      </c>
      <c r="M28" s="219">
        <f t="shared" si="0"/>
        <v>2116921.5686967997</v>
      </c>
      <c r="N28" s="216"/>
    </row>
    <row r="29" spans="1:14" ht="11.25" customHeight="1" thickBot="1">
      <c r="A29" s="220"/>
      <c r="B29" s="221"/>
      <c r="C29" s="222"/>
      <c r="D29" s="222"/>
      <c r="E29" s="222"/>
      <c r="F29" s="222"/>
      <c r="G29" s="222"/>
      <c r="H29" s="222"/>
      <c r="I29" s="222"/>
      <c r="J29" s="221"/>
      <c r="K29" s="221"/>
      <c r="L29" s="221"/>
      <c r="M29" s="221"/>
    </row>
    <row r="30" spans="1:14" s="226" customFormat="1" ht="27.75" customHeight="1" thickTop="1">
      <c r="A30" s="678" t="s">
        <v>728</v>
      </c>
      <c r="B30" s="224"/>
      <c r="C30" s="225"/>
      <c r="D30" s="225"/>
      <c r="E30" s="225"/>
      <c r="F30" s="225"/>
      <c r="G30" s="225"/>
      <c r="H30" s="225"/>
      <c r="I30" s="225"/>
      <c r="N30" s="227"/>
    </row>
    <row r="31" spans="1:14" ht="24.75" customHeight="1">
      <c r="A31" s="223"/>
      <c r="B31" s="43"/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</row>
    <row r="32" spans="1:14" ht="22.5" customHeight="1">
      <c r="A32" s="223"/>
      <c r="B32" s="43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  <c r="I79" s="43"/>
    </row>
    <row r="80" spans="1:13">
      <c r="A80" s="19"/>
      <c r="C80" s="43"/>
      <c r="D80" s="43"/>
      <c r="E80" s="43"/>
      <c r="F80" s="43"/>
      <c r="G80" s="43"/>
      <c r="H80" s="43"/>
      <c r="I80" s="43"/>
    </row>
    <row r="81" spans="1:9">
      <c r="A81" s="19"/>
      <c r="C81" s="43"/>
      <c r="D81" s="43"/>
      <c r="E81" s="43"/>
      <c r="F81" s="43"/>
      <c r="G81" s="43"/>
      <c r="H81" s="43"/>
      <c r="I81" s="43"/>
    </row>
    <row r="82" spans="1:9">
      <c r="A82" s="19"/>
      <c r="C82" s="43"/>
      <c r="D82" s="43"/>
      <c r="E82" s="43"/>
      <c r="F82" s="43"/>
      <c r="G82" s="43"/>
      <c r="H82" s="43"/>
      <c r="I82" s="43"/>
    </row>
    <row r="83" spans="1:9">
      <c r="A83" s="160"/>
      <c r="C83" s="43"/>
      <c r="D83" s="43"/>
      <c r="E83" s="43"/>
      <c r="F83" s="43"/>
      <c r="G83" s="43"/>
      <c r="H83" s="43"/>
      <c r="I83" s="43"/>
    </row>
    <row r="84" spans="1:9">
      <c r="A84" s="162"/>
      <c r="C84" s="43"/>
      <c r="D84" s="43"/>
      <c r="E84" s="43"/>
      <c r="F84" s="43"/>
      <c r="G84" s="43"/>
      <c r="H84" s="43"/>
      <c r="I84" s="43"/>
    </row>
    <row r="85" spans="1:9">
      <c r="A85" s="19"/>
      <c r="C85" s="43"/>
      <c r="D85" s="43"/>
      <c r="E85" s="43"/>
      <c r="F85" s="43"/>
      <c r="G85" s="43"/>
      <c r="H85" s="43"/>
      <c r="I85" s="43"/>
    </row>
    <row r="86" spans="1:9">
      <c r="A86" s="19"/>
      <c r="C86" s="43"/>
      <c r="D86" s="43"/>
      <c r="E86" s="43"/>
      <c r="F86" s="43"/>
      <c r="G86" s="43"/>
      <c r="H86" s="43"/>
      <c r="I86" s="43"/>
    </row>
    <row r="87" spans="1:9">
      <c r="A87" s="19"/>
      <c r="C87" s="43"/>
      <c r="D87" s="43"/>
      <c r="E87" s="43"/>
      <c r="F87" s="43"/>
      <c r="G87" s="43"/>
      <c r="H87" s="43"/>
      <c r="I87" s="43"/>
    </row>
    <row r="88" spans="1:9">
      <c r="A88" s="19"/>
      <c r="C88" s="43"/>
      <c r="D88" s="43"/>
      <c r="E88" s="43"/>
      <c r="F88" s="43"/>
      <c r="G88" s="43"/>
      <c r="H88" s="43"/>
      <c r="I88" s="43"/>
    </row>
    <row r="89" spans="1:9">
      <c r="A89" s="19"/>
      <c r="C89" s="43"/>
      <c r="D89" s="43"/>
      <c r="E89" s="43"/>
      <c r="F89" s="43"/>
      <c r="G89" s="43"/>
      <c r="H89" s="43"/>
      <c r="I89" s="43"/>
    </row>
    <row r="90" spans="1:9">
      <c r="A90" s="19"/>
      <c r="C90" s="43"/>
      <c r="D90" s="43"/>
      <c r="E90" s="43"/>
      <c r="F90" s="43"/>
      <c r="G90" s="43"/>
      <c r="H90" s="43"/>
      <c r="I90" s="43"/>
    </row>
    <row r="91" spans="1:9">
      <c r="A91" s="19"/>
      <c r="C91" s="43"/>
      <c r="D91" s="43"/>
      <c r="E91" s="43"/>
      <c r="F91" s="43"/>
      <c r="G91" s="43"/>
      <c r="H91" s="43"/>
      <c r="I91" s="43"/>
    </row>
    <row r="92" spans="1:9">
      <c r="A92" s="19"/>
      <c r="C92" s="43"/>
      <c r="D92" s="43"/>
      <c r="E92" s="43"/>
      <c r="F92" s="43"/>
      <c r="G92" s="43"/>
      <c r="H92" s="43"/>
      <c r="I92" s="43"/>
    </row>
    <row r="93" spans="1:9">
      <c r="A93" s="19"/>
      <c r="C93" s="43"/>
      <c r="D93" s="43"/>
      <c r="E93" s="43"/>
      <c r="F93" s="43"/>
      <c r="G93" s="43"/>
      <c r="H93" s="43"/>
      <c r="I93" s="43"/>
    </row>
    <row r="94" spans="1:9">
      <c r="A94" s="162"/>
      <c r="C94" s="43"/>
      <c r="D94" s="43"/>
      <c r="E94" s="43"/>
      <c r="F94" s="43"/>
      <c r="G94" s="43"/>
      <c r="H94" s="43"/>
      <c r="I94" s="43"/>
    </row>
    <row r="95" spans="1:9">
      <c r="A95" s="19"/>
      <c r="C95" s="43"/>
      <c r="D95" s="43"/>
      <c r="E95" s="43"/>
      <c r="F95" s="43"/>
      <c r="G95" s="43"/>
      <c r="H95" s="43"/>
      <c r="I95" s="43"/>
    </row>
    <row r="96" spans="1:9">
      <c r="A96" s="19"/>
      <c r="C96" s="43"/>
      <c r="D96" s="43"/>
      <c r="E96" s="43"/>
      <c r="F96" s="43"/>
      <c r="G96" s="43"/>
      <c r="H96" s="43"/>
      <c r="I96" s="43"/>
    </row>
    <row r="97" spans="1:9">
      <c r="A97" s="19"/>
      <c r="C97" s="43"/>
      <c r="D97" s="43"/>
      <c r="E97" s="43"/>
      <c r="F97" s="43"/>
      <c r="G97" s="43"/>
      <c r="H97" s="43"/>
      <c r="I97" s="43"/>
    </row>
    <row r="98" spans="1:9">
      <c r="A98" s="163"/>
      <c r="C98" s="43"/>
      <c r="D98" s="43"/>
      <c r="E98" s="43"/>
      <c r="F98" s="43"/>
      <c r="G98" s="43"/>
      <c r="H98" s="43"/>
      <c r="I98" s="43"/>
    </row>
    <row r="99" spans="1:9">
      <c r="A99" s="163"/>
      <c r="C99" s="43"/>
      <c r="D99" s="43"/>
      <c r="E99" s="43"/>
      <c r="F99" s="43"/>
      <c r="G99" s="43"/>
      <c r="H99" s="43"/>
      <c r="I99" s="43"/>
    </row>
    <row r="100" spans="1:9">
      <c r="A100" s="163"/>
      <c r="C100" s="43"/>
      <c r="D100" s="43"/>
      <c r="E100" s="43"/>
      <c r="F100" s="43"/>
      <c r="G100" s="43"/>
      <c r="H100" s="43"/>
      <c r="I100" s="43"/>
    </row>
    <row r="101" spans="1:9">
      <c r="A101" s="163"/>
      <c r="C101" s="43"/>
      <c r="D101" s="43"/>
      <c r="E101" s="43"/>
      <c r="F101" s="43"/>
      <c r="G101" s="43"/>
      <c r="H101" s="43"/>
      <c r="I101" s="43"/>
    </row>
    <row r="102" spans="1:9">
      <c r="A102" s="163"/>
      <c r="C102" s="43"/>
      <c r="D102" s="43"/>
      <c r="E102" s="43"/>
      <c r="F102" s="43"/>
      <c r="G102" s="43"/>
      <c r="H102" s="43"/>
      <c r="I102" s="43"/>
    </row>
    <row r="103" spans="1:9">
      <c r="A103" s="163"/>
      <c r="C103" s="43"/>
      <c r="D103" s="43"/>
      <c r="E103" s="43"/>
      <c r="F103" s="43"/>
      <c r="G103" s="43"/>
      <c r="H103" s="43"/>
      <c r="I103" s="43"/>
    </row>
    <row r="104" spans="1:9">
      <c r="A104" s="163"/>
      <c r="C104" s="43"/>
      <c r="D104" s="43"/>
      <c r="E104" s="43"/>
      <c r="F104" s="43"/>
      <c r="G104" s="43"/>
      <c r="H104" s="43"/>
      <c r="I104" s="43"/>
    </row>
    <row r="105" spans="1:9">
      <c r="A105" s="163"/>
      <c r="C105" s="43"/>
      <c r="D105" s="43"/>
      <c r="E105" s="43"/>
      <c r="F105" s="43"/>
      <c r="G105" s="43"/>
      <c r="H105" s="43"/>
      <c r="I105" s="43"/>
    </row>
    <row r="106" spans="1:9">
      <c r="A106" s="163"/>
      <c r="C106" s="43"/>
      <c r="D106" s="43"/>
      <c r="E106" s="43"/>
      <c r="F106" s="43"/>
      <c r="G106" s="43"/>
      <c r="H106" s="43"/>
      <c r="I106" s="43"/>
    </row>
    <row r="107" spans="1:9" ht="15.75">
      <c r="A107" s="164"/>
      <c r="C107" s="43"/>
      <c r="D107" s="43"/>
      <c r="E107" s="43"/>
      <c r="F107" s="43"/>
      <c r="G107" s="43"/>
      <c r="H107" s="43"/>
      <c r="I107" s="43"/>
    </row>
    <row r="108" spans="1:9" ht="15.75">
      <c r="A108" s="164"/>
      <c r="C108" s="43"/>
      <c r="D108" s="43"/>
      <c r="E108" s="43"/>
      <c r="F108" s="43"/>
      <c r="G108" s="43"/>
      <c r="H108" s="43"/>
      <c r="I108" s="43"/>
    </row>
    <row r="109" spans="1:9" ht="15.75">
      <c r="A109" s="164"/>
      <c r="C109" s="43"/>
      <c r="D109" s="43"/>
      <c r="E109" s="43"/>
      <c r="F109" s="43"/>
      <c r="G109" s="43"/>
      <c r="H109" s="43"/>
      <c r="I109" s="43"/>
    </row>
    <row r="110" spans="1:9" ht="15.75">
      <c r="A110" s="164"/>
      <c r="C110" s="43"/>
      <c r="D110" s="43"/>
      <c r="E110" s="43"/>
      <c r="F110" s="43"/>
      <c r="G110" s="43"/>
      <c r="H110" s="43"/>
      <c r="I110" s="43"/>
    </row>
    <row r="111" spans="1:9" ht="15.75">
      <c r="A111" s="164"/>
      <c r="C111" s="43"/>
      <c r="D111" s="43"/>
      <c r="E111" s="43"/>
      <c r="F111" s="43"/>
      <c r="G111" s="43"/>
      <c r="H111" s="43"/>
      <c r="I111" s="43"/>
    </row>
    <row r="112" spans="1:9" ht="15.75">
      <c r="A112" s="164"/>
      <c r="C112" s="43"/>
      <c r="D112" s="43"/>
      <c r="E112" s="43"/>
      <c r="F112" s="43"/>
      <c r="G112" s="43"/>
      <c r="H112" s="43"/>
      <c r="I112" s="43"/>
    </row>
    <row r="113" spans="1:9" ht="15.75">
      <c r="A113" s="164"/>
      <c r="C113" s="43"/>
      <c r="D113" s="43"/>
      <c r="E113" s="43"/>
      <c r="F113" s="43"/>
      <c r="G113" s="43"/>
      <c r="H113" s="43"/>
      <c r="I113" s="43"/>
    </row>
    <row r="114" spans="1:9" ht="15.75">
      <c r="A114" s="164"/>
      <c r="C114" s="43"/>
      <c r="D114" s="43"/>
      <c r="E114" s="43"/>
      <c r="F114" s="43"/>
      <c r="G114" s="43"/>
      <c r="H114" s="43"/>
      <c r="I114" s="43"/>
    </row>
    <row r="115" spans="1:9" ht="15.75">
      <c r="A115" s="164"/>
      <c r="C115" s="43"/>
      <c r="D115" s="43"/>
      <c r="E115" s="43"/>
      <c r="F115" s="43"/>
      <c r="G115" s="43"/>
      <c r="H115" s="43"/>
      <c r="I115" s="43"/>
    </row>
    <row r="116" spans="1:9" ht="15.75">
      <c r="A116" s="164"/>
      <c r="C116" s="43"/>
      <c r="D116" s="43"/>
      <c r="E116" s="43"/>
      <c r="F116" s="43"/>
      <c r="G116" s="43"/>
      <c r="H116" s="43"/>
      <c r="I116" s="43"/>
    </row>
    <row r="117" spans="1:9" ht="15.75">
      <c r="A117" s="164"/>
      <c r="C117" s="43"/>
      <c r="D117" s="43"/>
      <c r="E117" s="43"/>
      <c r="F117" s="43"/>
      <c r="G117" s="43"/>
      <c r="H117" s="43"/>
      <c r="I117" s="43"/>
    </row>
    <row r="118" spans="1:9" ht="15.75">
      <c r="A118" s="164"/>
      <c r="C118" s="43"/>
      <c r="D118" s="43"/>
      <c r="E118" s="43"/>
      <c r="F118" s="43"/>
      <c r="G118" s="43"/>
      <c r="H118" s="43"/>
      <c r="I118" s="43"/>
    </row>
    <row r="119" spans="1:9" ht="15.75">
      <c r="A119" s="164"/>
      <c r="C119" s="43"/>
      <c r="D119" s="43"/>
      <c r="E119" s="43"/>
      <c r="F119" s="43"/>
      <c r="G119" s="43"/>
      <c r="H119" s="43"/>
      <c r="I119" s="43"/>
    </row>
    <row r="120" spans="1:9" ht="15.75">
      <c r="A120" s="164"/>
    </row>
    <row r="121" spans="1:9" ht="15.75">
      <c r="A121" s="164"/>
    </row>
    <row r="122" spans="1:9" ht="15.75">
      <c r="A122" s="164"/>
    </row>
    <row r="123" spans="1:9" ht="15.75">
      <c r="A123" s="164"/>
    </row>
    <row r="124" spans="1:9" ht="15.75">
      <c r="A124" s="164"/>
    </row>
    <row r="125" spans="1:9" ht="15.75">
      <c r="A125" s="164"/>
    </row>
    <row r="126" spans="1:9" ht="15.75">
      <c r="A126" s="164"/>
    </row>
    <row r="127" spans="1:9" ht="15.75">
      <c r="A127" s="164"/>
    </row>
    <row r="128" spans="1:9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D12" sqref="D12"/>
    </sheetView>
  </sheetViews>
  <sheetFormatPr defaultRowHeight="15"/>
  <cols>
    <col min="1" max="1" width="133.42578125" style="23" customWidth="1"/>
    <col min="2" max="2" width="29.140625" style="506" customWidth="1"/>
    <col min="3" max="3" width="32.7109375" style="506" customWidth="1"/>
    <col min="4" max="4" width="31.28515625" style="506" customWidth="1"/>
    <col min="5" max="5" width="31" style="506" customWidth="1"/>
    <col min="6" max="6" width="29.140625" style="506" customWidth="1"/>
    <col min="7" max="7" width="32.7109375" style="506" customWidth="1"/>
    <col min="8" max="8" width="31.28515625" style="506" customWidth="1"/>
    <col min="9" max="9" width="31" style="506" customWidth="1"/>
    <col min="10" max="10" width="29.140625" style="506" customWidth="1"/>
    <col min="11" max="11" width="32.7109375" style="506" customWidth="1"/>
    <col min="12" max="12" width="31.28515625" style="506" customWidth="1"/>
    <col min="13" max="13" width="31" style="506" customWidth="1"/>
    <col min="14" max="14" width="4.5703125" style="165" customWidth="1"/>
    <col min="15" max="256" width="9.140625" style="506"/>
    <col min="257" max="257" width="133.42578125" style="506" customWidth="1"/>
    <col min="258" max="258" width="29.140625" style="506" customWidth="1"/>
    <col min="259" max="259" width="32.7109375" style="506" customWidth="1"/>
    <col min="260" max="260" width="31.28515625" style="506" customWidth="1"/>
    <col min="261" max="261" width="31" style="506" customWidth="1"/>
    <col min="262" max="262" width="29.140625" style="506" customWidth="1"/>
    <col min="263" max="263" width="32.7109375" style="506" customWidth="1"/>
    <col min="264" max="264" width="31.28515625" style="506" customWidth="1"/>
    <col min="265" max="265" width="31" style="506" customWidth="1"/>
    <col min="266" max="266" width="29.140625" style="506" customWidth="1"/>
    <col min="267" max="267" width="32.7109375" style="506" customWidth="1"/>
    <col min="268" max="268" width="31.28515625" style="506" customWidth="1"/>
    <col min="269" max="269" width="31" style="506" customWidth="1"/>
    <col min="270" max="270" width="4.5703125" style="506" customWidth="1"/>
    <col min="271" max="512" width="9.140625" style="506"/>
    <col min="513" max="513" width="133.42578125" style="506" customWidth="1"/>
    <col min="514" max="514" width="29.140625" style="506" customWidth="1"/>
    <col min="515" max="515" width="32.7109375" style="506" customWidth="1"/>
    <col min="516" max="516" width="31.28515625" style="506" customWidth="1"/>
    <col min="517" max="517" width="31" style="506" customWidth="1"/>
    <col min="518" max="518" width="29.140625" style="506" customWidth="1"/>
    <col min="519" max="519" width="32.7109375" style="506" customWidth="1"/>
    <col min="520" max="520" width="31.28515625" style="506" customWidth="1"/>
    <col min="521" max="521" width="31" style="506" customWidth="1"/>
    <col min="522" max="522" width="29.140625" style="506" customWidth="1"/>
    <col min="523" max="523" width="32.7109375" style="506" customWidth="1"/>
    <col min="524" max="524" width="31.28515625" style="506" customWidth="1"/>
    <col min="525" max="525" width="31" style="506" customWidth="1"/>
    <col min="526" max="526" width="4.5703125" style="506" customWidth="1"/>
    <col min="527" max="768" width="9.140625" style="506"/>
    <col min="769" max="769" width="133.42578125" style="506" customWidth="1"/>
    <col min="770" max="770" width="29.140625" style="506" customWidth="1"/>
    <col min="771" max="771" width="32.7109375" style="506" customWidth="1"/>
    <col min="772" max="772" width="31.28515625" style="506" customWidth="1"/>
    <col min="773" max="773" width="31" style="506" customWidth="1"/>
    <col min="774" max="774" width="29.140625" style="506" customWidth="1"/>
    <col min="775" max="775" width="32.7109375" style="506" customWidth="1"/>
    <col min="776" max="776" width="31.28515625" style="506" customWidth="1"/>
    <col min="777" max="777" width="31" style="506" customWidth="1"/>
    <col min="778" max="778" width="29.140625" style="506" customWidth="1"/>
    <col min="779" max="779" width="32.7109375" style="506" customWidth="1"/>
    <col min="780" max="780" width="31.28515625" style="506" customWidth="1"/>
    <col min="781" max="781" width="31" style="506" customWidth="1"/>
    <col min="782" max="782" width="4.5703125" style="506" customWidth="1"/>
    <col min="783" max="1024" width="9.140625" style="506"/>
    <col min="1025" max="1025" width="133.42578125" style="506" customWidth="1"/>
    <col min="1026" max="1026" width="29.140625" style="506" customWidth="1"/>
    <col min="1027" max="1027" width="32.7109375" style="506" customWidth="1"/>
    <col min="1028" max="1028" width="31.28515625" style="506" customWidth="1"/>
    <col min="1029" max="1029" width="31" style="506" customWidth="1"/>
    <col min="1030" max="1030" width="29.140625" style="506" customWidth="1"/>
    <col min="1031" max="1031" width="32.7109375" style="506" customWidth="1"/>
    <col min="1032" max="1032" width="31.28515625" style="506" customWidth="1"/>
    <col min="1033" max="1033" width="31" style="506" customWidth="1"/>
    <col min="1034" max="1034" width="29.140625" style="506" customWidth="1"/>
    <col min="1035" max="1035" width="32.7109375" style="506" customWidth="1"/>
    <col min="1036" max="1036" width="31.28515625" style="506" customWidth="1"/>
    <col min="1037" max="1037" width="31" style="506" customWidth="1"/>
    <col min="1038" max="1038" width="4.5703125" style="506" customWidth="1"/>
    <col min="1039" max="1280" width="9.140625" style="506"/>
    <col min="1281" max="1281" width="133.42578125" style="506" customWidth="1"/>
    <col min="1282" max="1282" width="29.140625" style="506" customWidth="1"/>
    <col min="1283" max="1283" width="32.7109375" style="506" customWidth="1"/>
    <col min="1284" max="1284" width="31.28515625" style="506" customWidth="1"/>
    <col min="1285" max="1285" width="31" style="506" customWidth="1"/>
    <col min="1286" max="1286" width="29.140625" style="506" customWidth="1"/>
    <col min="1287" max="1287" width="32.7109375" style="506" customWidth="1"/>
    <col min="1288" max="1288" width="31.28515625" style="506" customWidth="1"/>
    <col min="1289" max="1289" width="31" style="506" customWidth="1"/>
    <col min="1290" max="1290" width="29.140625" style="506" customWidth="1"/>
    <col min="1291" max="1291" width="32.7109375" style="506" customWidth="1"/>
    <col min="1292" max="1292" width="31.28515625" style="506" customWidth="1"/>
    <col min="1293" max="1293" width="31" style="506" customWidth="1"/>
    <col min="1294" max="1294" width="4.5703125" style="506" customWidth="1"/>
    <col min="1295" max="1536" width="9.140625" style="506"/>
    <col min="1537" max="1537" width="133.42578125" style="506" customWidth="1"/>
    <col min="1538" max="1538" width="29.140625" style="506" customWidth="1"/>
    <col min="1539" max="1539" width="32.7109375" style="506" customWidth="1"/>
    <col min="1540" max="1540" width="31.28515625" style="506" customWidth="1"/>
    <col min="1541" max="1541" width="31" style="506" customWidth="1"/>
    <col min="1542" max="1542" width="29.140625" style="506" customWidth="1"/>
    <col min="1543" max="1543" width="32.7109375" style="506" customWidth="1"/>
    <col min="1544" max="1544" width="31.28515625" style="506" customWidth="1"/>
    <col min="1545" max="1545" width="31" style="506" customWidth="1"/>
    <col min="1546" max="1546" width="29.140625" style="506" customWidth="1"/>
    <col min="1547" max="1547" width="32.7109375" style="506" customWidth="1"/>
    <col min="1548" max="1548" width="31.28515625" style="506" customWidth="1"/>
    <col min="1549" max="1549" width="31" style="506" customWidth="1"/>
    <col min="1550" max="1550" width="4.5703125" style="506" customWidth="1"/>
    <col min="1551" max="1792" width="9.140625" style="506"/>
    <col min="1793" max="1793" width="133.42578125" style="506" customWidth="1"/>
    <col min="1794" max="1794" width="29.140625" style="506" customWidth="1"/>
    <col min="1795" max="1795" width="32.7109375" style="506" customWidth="1"/>
    <col min="1796" max="1796" width="31.28515625" style="506" customWidth="1"/>
    <col min="1797" max="1797" width="31" style="506" customWidth="1"/>
    <col min="1798" max="1798" width="29.140625" style="506" customWidth="1"/>
    <col min="1799" max="1799" width="32.7109375" style="506" customWidth="1"/>
    <col min="1800" max="1800" width="31.28515625" style="506" customWidth="1"/>
    <col min="1801" max="1801" width="31" style="506" customWidth="1"/>
    <col min="1802" max="1802" width="29.140625" style="506" customWidth="1"/>
    <col min="1803" max="1803" width="32.7109375" style="506" customWidth="1"/>
    <col min="1804" max="1804" width="31.28515625" style="506" customWidth="1"/>
    <col min="1805" max="1805" width="31" style="506" customWidth="1"/>
    <col min="1806" max="1806" width="4.5703125" style="506" customWidth="1"/>
    <col min="1807" max="2048" width="9.140625" style="506"/>
    <col min="2049" max="2049" width="133.42578125" style="506" customWidth="1"/>
    <col min="2050" max="2050" width="29.140625" style="506" customWidth="1"/>
    <col min="2051" max="2051" width="32.7109375" style="506" customWidth="1"/>
    <col min="2052" max="2052" width="31.28515625" style="506" customWidth="1"/>
    <col min="2053" max="2053" width="31" style="506" customWidth="1"/>
    <col min="2054" max="2054" width="29.140625" style="506" customWidth="1"/>
    <col min="2055" max="2055" width="32.7109375" style="506" customWidth="1"/>
    <col min="2056" max="2056" width="31.28515625" style="506" customWidth="1"/>
    <col min="2057" max="2057" width="31" style="506" customWidth="1"/>
    <col min="2058" max="2058" width="29.140625" style="506" customWidth="1"/>
    <col min="2059" max="2059" width="32.7109375" style="506" customWidth="1"/>
    <col min="2060" max="2060" width="31.28515625" style="506" customWidth="1"/>
    <col min="2061" max="2061" width="31" style="506" customWidth="1"/>
    <col min="2062" max="2062" width="4.5703125" style="506" customWidth="1"/>
    <col min="2063" max="2304" width="9.140625" style="506"/>
    <col min="2305" max="2305" width="133.42578125" style="506" customWidth="1"/>
    <col min="2306" max="2306" width="29.140625" style="506" customWidth="1"/>
    <col min="2307" max="2307" width="32.7109375" style="506" customWidth="1"/>
    <col min="2308" max="2308" width="31.28515625" style="506" customWidth="1"/>
    <col min="2309" max="2309" width="31" style="506" customWidth="1"/>
    <col min="2310" max="2310" width="29.140625" style="506" customWidth="1"/>
    <col min="2311" max="2311" width="32.7109375" style="506" customWidth="1"/>
    <col min="2312" max="2312" width="31.28515625" style="506" customWidth="1"/>
    <col min="2313" max="2313" width="31" style="506" customWidth="1"/>
    <col min="2314" max="2314" width="29.140625" style="506" customWidth="1"/>
    <col min="2315" max="2315" width="32.7109375" style="506" customWidth="1"/>
    <col min="2316" max="2316" width="31.28515625" style="506" customWidth="1"/>
    <col min="2317" max="2317" width="31" style="506" customWidth="1"/>
    <col min="2318" max="2318" width="4.5703125" style="506" customWidth="1"/>
    <col min="2319" max="2560" width="9.140625" style="506"/>
    <col min="2561" max="2561" width="133.42578125" style="506" customWidth="1"/>
    <col min="2562" max="2562" width="29.140625" style="506" customWidth="1"/>
    <col min="2563" max="2563" width="32.7109375" style="506" customWidth="1"/>
    <col min="2564" max="2564" width="31.28515625" style="506" customWidth="1"/>
    <col min="2565" max="2565" width="31" style="506" customWidth="1"/>
    <col min="2566" max="2566" width="29.140625" style="506" customWidth="1"/>
    <col min="2567" max="2567" width="32.7109375" style="506" customWidth="1"/>
    <col min="2568" max="2568" width="31.28515625" style="506" customWidth="1"/>
    <col min="2569" max="2569" width="31" style="506" customWidth="1"/>
    <col min="2570" max="2570" width="29.140625" style="506" customWidth="1"/>
    <col min="2571" max="2571" width="32.7109375" style="506" customWidth="1"/>
    <col min="2572" max="2572" width="31.28515625" style="506" customWidth="1"/>
    <col min="2573" max="2573" width="31" style="506" customWidth="1"/>
    <col min="2574" max="2574" width="4.5703125" style="506" customWidth="1"/>
    <col min="2575" max="2816" width="9.140625" style="506"/>
    <col min="2817" max="2817" width="133.42578125" style="506" customWidth="1"/>
    <col min="2818" max="2818" width="29.140625" style="506" customWidth="1"/>
    <col min="2819" max="2819" width="32.7109375" style="506" customWidth="1"/>
    <col min="2820" max="2820" width="31.28515625" style="506" customWidth="1"/>
    <col min="2821" max="2821" width="31" style="506" customWidth="1"/>
    <col min="2822" max="2822" width="29.140625" style="506" customWidth="1"/>
    <col min="2823" max="2823" width="32.7109375" style="506" customWidth="1"/>
    <col min="2824" max="2824" width="31.28515625" style="506" customWidth="1"/>
    <col min="2825" max="2825" width="31" style="506" customWidth="1"/>
    <col min="2826" max="2826" width="29.140625" style="506" customWidth="1"/>
    <col min="2827" max="2827" width="32.7109375" style="506" customWidth="1"/>
    <col min="2828" max="2828" width="31.28515625" style="506" customWidth="1"/>
    <col min="2829" max="2829" width="31" style="506" customWidth="1"/>
    <col min="2830" max="2830" width="4.5703125" style="506" customWidth="1"/>
    <col min="2831" max="3072" width="9.140625" style="506"/>
    <col min="3073" max="3073" width="133.42578125" style="506" customWidth="1"/>
    <col min="3074" max="3074" width="29.140625" style="506" customWidth="1"/>
    <col min="3075" max="3075" width="32.7109375" style="506" customWidth="1"/>
    <col min="3076" max="3076" width="31.28515625" style="506" customWidth="1"/>
    <col min="3077" max="3077" width="31" style="506" customWidth="1"/>
    <col min="3078" max="3078" width="29.140625" style="506" customWidth="1"/>
    <col min="3079" max="3079" width="32.7109375" style="506" customWidth="1"/>
    <col min="3080" max="3080" width="31.28515625" style="506" customWidth="1"/>
    <col min="3081" max="3081" width="31" style="506" customWidth="1"/>
    <col min="3082" max="3082" width="29.140625" style="506" customWidth="1"/>
    <col min="3083" max="3083" width="32.7109375" style="506" customWidth="1"/>
    <col min="3084" max="3084" width="31.28515625" style="506" customWidth="1"/>
    <col min="3085" max="3085" width="31" style="506" customWidth="1"/>
    <col min="3086" max="3086" width="4.5703125" style="506" customWidth="1"/>
    <col min="3087" max="3328" width="9.140625" style="506"/>
    <col min="3329" max="3329" width="133.42578125" style="506" customWidth="1"/>
    <col min="3330" max="3330" width="29.140625" style="506" customWidth="1"/>
    <col min="3331" max="3331" width="32.7109375" style="506" customWidth="1"/>
    <col min="3332" max="3332" width="31.28515625" style="506" customWidth="1"/>
    <col min="3333" max="3333" width="31" style="506" customWidth="1"/>
    <col min="3334" max="3334" width="29.140625" style="506" customWidth="1"/>
    <col min="3335" max="3335" width="32.7109375" style="506" customWidth="1"/>
    <col min="3336" max="3336" width="31.28515625" style="506" customWidth="1"/>
    <col min="3337" max="3337" width="31" style="506" customWidth="1"/>
    <col min="3338" max="3338" width="29.140625" style="506" customWidth="1"/>
    <col min="3339" max="3339" width="32.7109375" style="506" customWidth="1"/>
    <col min="3340" max="3340" width="31.28515625" style="506" customWidth="1"/>
    <col min="3341" max="3341" width="31" style="506" customWidth="1"/>
    <col min="3342" max="3342" width="4.5703125" style="506" customWidth="1"/>
    <col min="3343" max="3584" width="9.140625" style="506"/>
    <col min="3585" max="3585" width="133.42578125" style="506" customWidth="1"/>
    <col min="3586" max="3586" width="29.140625" style="506" customWidth="1"/>
    <col min="3587" max="3587" width="32.7109375" style="506" customWidth="1"/>
    <col min="3588" max="3588" width="31.28515625" style="506" customWidth="1"/>
    <col min="3589" max="3589" width="31" style="506" customWidth="1"/>
    <col min="3590" max="3590" width="29.140625" style="506" customWidth="1"/>
    <col min="3591" max="3591" width="32.7109375" style="506" customWidth="1"/>
    <col min="3592" max="3592" width="31.28515625" style="506" customWidth="1"/>
    <col min="3593" max="3593" width="31" style="506" customWidth="1"/>
    <col min="3594" max="3594" width="29.140625" style="506" customWidth="1"/>
    <col min="3595" max="3595" width="32.7109375" style="506" customWidth="1"/>
    <col min="3596" max="3596" width="31.28515625" style="506" customWidth="1"/>
    <col min="3597" max="3597" width="31" style="506" customWidth="1"/>
    <col min="3598" max="3598" width="4.5703125" style="506" customWidth="1"/>
    <col min="3599" max="3840" width="9.140625" style="506"/>
    <col min="3841" max="3841" width="133.42578125" style="506" customWidth="1"/>
    <col min="3842" max="3842" width="29.140625" style="506" customWidth="1"/>
    <col min="3843" max="3843" width="32.7109375" style="506" customWidth="1"/>
    <col min="3844" max="3844" width="31.28515625" style="506" customWidth="1"/>
    <col min="3845" max="3845" width="31" style="506" customWidth="1"/>
    <col min="3846" max="3846" width="29.140625" style="506" customWidth="1"/>
    <col min="3847" max="3847" width="32.7109375" style="506" customWidth="1"/>
    <col min="3848" max="3848" width="31.28515625" style="506" customWidth="1"/>
    <col min="3849" max="3849" width="31" style="506" customWidth="1"/>
    <col min="3850" max="3850" width="29.140625" style="506" customWidth="1"/>
    <col min="3851" max="3851" width="32.7109375" style="506" customWidth="1"/>
    <col min="3852" max="3852" width="31.28515625" style="506" customWidth="1"/>
    <col min="3853" max="3853" width="31" style="506" customWidth="1"/>
    <col min="3854" max="3854" width="4.5703125" style="506" customWidth="1"/>
    <col min="3855" max="4096" width="9.140625" style="506"/>
    <col min="4097" max="4097" width="133.42578125" style="506" customWidth="1"/>
    <col min="4098" max="4098" width="29.140625" style="506" customWidth="1"/>
    <col min="4099" max="4099" width="32.7109375" style="506" customWidth="1"/>
    <col min="4100" max="4100" width="31.28515625" style="506" customWidth="1"/>
    <col min="4101" max="4101" width="31" style="506" customWidth="1"/>
    <col min="4102" max="4102" width="29.140625" style="506" customWidth="1"/>
    <col min="4103" max="4103" width="32.7109375" style="506" customWidth="1"/>
    <col min="4104" max="4104" width="31.28515625" style="506" customWidth="1"/>
    <col min="4105" max="4105" width="31" style="506" customWidth="1"/>
    <col min="4106" max="4106" width="29.140625" style="506" customWidth="1"/>
    <col min="4107" max="4107" width="32.7109375" style="506" customWidth="1"/>
    <col min="4108" max="4108" width="31.28515625" style="506" customWidth="1"/>
    <col min="4109" max="4109" width="31" style="506" customWidth="1"/>
    <col min="4110" max="4110" width="4.5703125" style="506" customWidth="1"/>
    <col min="4111" max="4352" width="9.140625" style="506"/>
    <col min="4353" max="4353" width="133.42578125" style="506" customWidth="1"/>
    <col min="4354" max="4354" width="29.140625" style="506" customWidth="1"/>
    <col min="4355" max="4355" width="32.7109375" style="506" customWidth="1"/>
    <col min="4356" max="4356" width="31.28515625" style="506" customWidth="1"/>
    <col min="4357" max="4357" width="31" style="506" customWidth="1"/>
    <col min="4358" max="4358" width="29.140625" style="506" customWidth="1"/>
    <col min="4359" max="4359" width="32.7109375" style="506" customWidth="1"/>
    <col min="4360" max="4360" width="31.28515625" style="506" customWidth="1"/>
    <col min="4361" max="4361" width="31" style="506" customWidth="1"/>
    <col min="4362" max="4362" width="29.140625" style="506" customWidth="1"/>
    <col min="4363" max="4363" width="32.7109375" style="506" customWidth="1"/>
    <col min="4364" max="4364" width="31.28515625" style="506" customWidth="1"/>
    <col min="4365" max="4365" width="31" style="506" customWidth="1"/>
    <col min="4366" max="4366" width="4.5703125" style="506" customWidth="1"/>
    <col min="4367" max="4608" width="9.140625" style="506"/>
    <col min="4609" max="4609" width="133.42578125" style="506" customWidth="1"/>
    <col min="4610" max="4610" width="29.140625" style="506" customWidth="1"/>
    <col min="4611" max="4611" width="32.7109375" style="506" customWidth="1"/>
    <col min="4612" max="4612" width="31.28515625" style="506" customWidth="1"/>
    <col min="4613" max="4613" width="31" style="506" customWidth="1"/>
    <col min="4614" max="4614" width="29.140625" style="506" customWidth="1"/>
    <col min="4615" max="4615" width="32.7109375" style="506" customWidth="1"/>
    <col min="4616" max="4616" width="31.28515625" style="506" customWidth="1"/>
    <col min="4617" max="4617" width="31" style="506" customWidth="1"/>
    <col min="4618" max="4618" width="29.140625" style="506" customWidth="1"/>
    <col min="4619" max="4619" width="32.7109375" style="506" customWidth="1"/>
    <col min="4620" max="4620" width="31.28515625" style="506" customWidth="1"/>
    <col min="4621" max="4621" width="31" style="506" customWidth="1"/>
    <col min="4622" max="4622" width="4.5703125" style="506" customWidth="1"/>
    <col min="4623" max="4864" width="9.140625" style="506"/>
    <col min="4865" max="4865" width="133.42578125" style="506" customWidth="1"/>
    <col min="4866" max="4866" width="29.140625" style="506" customWidth="1"/>
    <col min="4867" max="4867" width="32.7109375" style="506" customWidth="1"/>
    <col min="4868" max="4868" width="31.28515625" style="506" customWidth="1"/>
    <col min="4869" max="4869" width="31" style="506" customWidth="1"/>
    <col min="4870" max="4870" width="29.140625" style="506" customWidth="1"/>
    <col min="4871" max="4871" width="32.7109375" style="506" customWidth="1"/>
    <col min="4872" max="4872" width="31.28515625" style="506" customWidth="1"/>
    <col min="4873" max="4873" width="31" style="506" customWidth="1"/>
    <col min="4874" max="4874" width="29.140625" style="506" customWidth="1"/>
    <col min="4875" max="4875" width="32.7109375" style="506" customWidth="1"/>
    <col min="4876" max="4876" width="31.28515625" style="506" customWidth="1"/>
    <col min="4877" max="4877" width="31" style="506" customWidth="1"/>
    <col min="4878" max="4878" width="4.5703125" style="506" customWidth="1"/>
    <col min="4879" max="5120" width="9.140625" style="506"/>
    <col min="5121" max="5121" width="133.42578125" style="506" customWidth="1"/>
    <col min="5122" max="5122" width="29.140625" style="506" customWidth="1"/>
    <col min="5123" max="5123" width="32.7109375" style="506" customWidth="1"/>
    <col min="5124" max="5124" width="31.28515625" style="506" customWidth="1"/>
    <col min="5125" max="5125" width="31" style="506" customWidth="1"/>
    <col min="5126" max="5126" width="29.140625" style="506" customWidth="1"/>
    <col min="5127" max="5127" width="32.7109375" style="506" customWidth="1"/>
    <col min="5128" max="5128" width="31.28515625" style="506" customWidth="1"/>
    <col min="5129" max="5129" width="31" style="506" customWidth="1"/>
    <col min="5130" max="5130" width="29.140625" style="506" customWidth="1"/>
    <col min="5131" max="5131" width="32.7109375" style="506" customWidth="1"/>
    <col min="5132" max="5132" width="31.28515625" style="506" customWidth="1"/>
    <col min="5133" max="5133" width="31" style="506" customWidth="1"/>
    <col min="5134" max="5134" width="4.5703125" style="506" customWidth="1"/>
    <col min="5135" max="5376" width="9.140625" style="506"/>
    <col min="5377" max="5377" width="133.42578125" style="506" customWidth="1"/>
    <col min="5378" max="5378" width="29.140625" style="506" customWidth="1"/>
    <col min="5379" max="5379" width="32.7109375" style="506" customWidth="1"/>
    <col min="5380" max="5380" width="31.28515625" style="506" customWidth="1"/>
    <col min="5381" max="5381" width="31" style="506" customWidth="1"/>
    <col min="5382" max="5382" width="29.140625" style="506" customWidth="1"/>
    <col min="5383" max="5383" width="32.7109375" style="506" customWidth="1"/>
    <col min="5384" max="5384" width="31.28515625" style="506" customWidth="1"/>
    <col min="5385" max="5385" width="31" style="506" customWidth="1"/>
    <col min="5386" max="5386" width="29.140625" style="506" customWidth="1"/>
    <col min="5387" max="5387" width="32.7109375" style="506" customWidth="1"/>
    <col min="5388" max="5388" width="31.28515625" style="506" customWidth="1"/>
    <col min="5389" max="5389" width="31" style="506" customWidth="1"/>
    <col min="5390" max="5390" width="4.5703125" style="506" customWidth="1"/>
    <col min="5391" max="5632" width="9.140625" style="506"/>
    <col min="5633" max="5633" width="133.42578125" style="506" customWidth="1"/>
    <col min="5634" max="5634" width="29.140625" style="506" customWidth="1"/>
    <col min="5635" max="5635" width="32.7109375" style="506" customWidth="1"/>
    <col min="5636" max="5636" width="31.28515625" style="506" customWidth="1"/>
    <col min="5637" max="5637" width="31" style="506" customWidth="1"/>
    <col min="5638" max="5638" width="29.140625" style="506" customWidth="1"/>
    <col min="5639" max="5639" width="32.7109375" style="506" customWidth="1"/>
    <col min="5640" max="5640" width="31.28515625" style="506" customWidth="1"/>
    <col min="5641" max="5641" width="31" style="506" customWidth="1"/>
    <col min="5642" max="5642" width="29.140625" style="506" customWidth="1"/>
    <col min="5643" max="5643" width="32.7109375" style="506" customWidth="1"/>
    <col min="5644" max="5644" width="31.28515625" style="506" customWidth="1"/>
    <col min="5645" max="5645" width="31" style="506" customWidth="1"/>
    <col min="5646" max="5646" width="4.5703125" style="506" customWidth="1"/>
    <col min="5647" max="5888" width="9.140625" style="506"/>
    <col min="5889" max="5889" width="133.42578125" style="506" customWidth="1"/>
    <col min="5890" max="5890" width="29.140625" style="506" customWidth="1"/>
    <col min="5891" max="5891" width="32.7109375" style="506" customWidth="1"/>
    <col min="5892" max="5892" width="31.28515625" style="506" customWidth="1"/>
    <col min="5893" max="5893" width="31" style="506" customWidth="1"/>
    <col min="5894" max="5894" width="29.140625" style="506" customWidth="1"/>
    <col min="5895" max="5895" width="32.7109375" style="506" customWidth="1"/>
    <col min="5896" max="5896" width="31.28515625" style="506" customWidth="1"/>
    <col min="5897" max="5897" width="31" style="506" customWidth="1"/>
    <col min="5898" max="5898" width="29.140625" style="506" customWidth="1"/>
    <col min="5899" max="5899" width="32.7109375" style="506" customWidth="1"/>
    <col min="5900" max="5900" width="31.28515625" style="506" customWidth="1"/>
    <col min="5901" max="5901" width="31" style="506" customWidth="1"/>
    <col min="5902" max="5902" width="4.5703125" style="506" customWidth="1"/>
    <col min="5903" max="6144" width="9.140625" style="506"/>
    <col min="6145" max="6145" width="133.42578125" style="506" customWidth="1"/>
    <col min="6146" max="6146" width="29.140625" style="506" customWidth="1"/>
    <col min="6147" max="6147" width="32.7109375" style="506" customWidth="1"/>
    <col min="6148" max="6148" width="31.28515625" style="506" customWidth="1"/>
    <col min="6149" max="6149" width="31" style="506" customWidth="1"/>
    <col min="6150" max="6150" width="29.140625" style="506" customWidth="1"/>
    <col min="6151" max="6151" width="32.7109375" style="506" customWidth="1"/>
    <col min="6152" max="6152" width="31.28515625" style="506" customWidth="1"/>
    <col min="6153" max="6153" width="31" style="506" customWidth="1"/>
    <col min="6154" max="6154" width="29.140625" style="506" customWidth="1"/>
    <col min="6155" max="6155" width="32.7109375" style="506" customWidth="1"/>
    <col min="6156" max="6156" width="31.28515625" style="506" customWidth="1"/>
    <col min="6157" max="6157" width="31" style="506" customWidth="1"/>
    <col min="6158" max="6158" width="4.5703125" style="506" customWidth="1"/>
    <col min="6159" max="6400" width="9.140625" style="506"/>
    <col min="6401" max="6401" width="133.42578125" style="506" customWidth="1"/>
    <col min="6402" max="6402" width="29.140625" style="506" customWidth="1"/>
    <col min="6403" max="6403" width="32.7109375" style="506" customWidth="1"/>
    <col min="6404" max="6404" width="31.28515625" style="506" customWidth="1"/>
    <col min="6405" max="6405" width="31" style="506" customWidth="1"/>
    <col min="6406" max="6406" width="29.140625" style="506" customWidth="1"/>
    <col min="6407" max="6407" width="32.7109375" style="506" customWidth="1"/>
    <col min="6408" max="6408" width="31.28515625" style="506" customWidth="1"/>
    <col min="6409" max="6409" width="31" style="506" customWidth="1"/>
    <col min="6410" max="6410" width="29.140625" style="506" customWidth="1"/>
    <col min="6411" max="6411" width="32.7109375" style="506" customWidth="1"/>
    <col min="6412" max="6412" width="31.28515625" style="506" customWidth="1"/>
    <col min="6413" max="6413" width="31" style="506" customWidth="1"/>
    <col min="6414" max="6414" width="4.5703125" style="506" customWidth="1"/>
    <col min="6415" max="6656" width="9.140625" style="506"/>
    <col min="6657" max="6657" width="133.42578125" style="506" customWidth="1"/>
    <col min="6658" max="6658" width="29.140625" style="506" customWidth="1"/>
    <col min="6659" max="6659" width="32.7109375" style="506" customWidth="1"/>
    <col min="6660" max="6660" width="31.28515625" style="506" customWidth="1"/>
    <col min="6661" max="6661" width="31" style="506" customWidth="1"/>
    <col min="6662" max="6662" width="29.140625" style="506" customWidth="1"/>
    <col min="6663" max="6663" width="32.7109375" style="506" customWidth="1"/>
    <col min="6664" max="6664" width="31.28515625" style="506" customWidth="1"/>
    <col min="6665" max="6665" width="31" style="506" customWidth="1"/>
    <col min="6666" max="6666" width="29.140625" style="506" customWidth="1"/>
    <col min="6667" max="6667" width="32.7109375" style="506" customWidth="1"/>
    <col min="6668" max="6668" width="31.28515625" style="506" customWidth="1"/>
    <col min="6669" max="6669" width="31" style="506" customWidth="1"/>
    <col min="6670" max="6670" width="4.5703125" style="506" customWidth="1"/>
    <col min="6671" max="6912" width="9.140625" style="506"/>
    <col min="6913" max="6913" width="133.42578125" style="506" customWidth="1"/>
    <col min="6914" max="6914" width="29.140625" style="506" customWidth="1"/>
    <col min="6915" max="6915" width="32.7109375" style="506" customWidth="1"/>
    <col min="6916" max="6916" width="31.28515625" style="506" customWidth="1"/>
    <col min="6917" max="6917" width="31" style="506" customWidth="1"/>
    <col min="6918" max="6918" width="29.140625" style="506" customWidth="1"/>
    <col min="6919" max="6919" width="32.7109375" style="506" customWidth="1"/>
    <col min="6920" max="6920" width="31.28515625" style="506" customWidth="1"/>
    <col min="6921" max="6921" width="31" style="506" customWidth="1"/>
    <col min="6922" max="6922" width="29.140625" style="506" customWidth="1"/>
    <col min="6923" max="6923" width="32.7109375" style="506" customWidth="1"/>
    <col min="6924" max="6924" width="31.28515625" style="506" customWidth="1"/>
    <col min="6925" max="6925" width="31" style="506" customWidth="1"/>
    <col min="6926" max="6926" width="4.5703125" style="506" customWidth="1"/>
    <col min="6927" max="7168" width="9.140625" style="506"/>
    <col min="7169" max="7169" width="133.42578125" style="506" customWidth="1"/>
    <col min="7170" max="7170" width="29.140625" style="506" customWidth="1"/>
    <col min="7171" max="7171" width="32.7109375" style="506" customWidth="1"/>
    <col min="7172" max="7172" width="31.28515625" style="506" customWidth="1"/>
    <col min="7173" max="7173" width="31" style="506" customWidth="1"/>
    <col min="7174" max="7174" width="29.140625" style="506" customWidth="1"/>
    <col min="7175" max="7175" width="32.7109375" style="506" customWidth="1"/>
    <col min="7176" max="7176" width="31.28515625" style="506" customWidth="1"/>
    <col min="7177" max="7177" width="31" style="506" customWidth="1"/>
    <col min="7178" max="7178" width="29.140625" style="506" customWidth="1"/>
    <col min="7179" max="7179" width="32.7109375" style="506" customWidth="1"/>
    <col min="7180" max="7180" width="31.28515625" style="506" customWidth="1"/>
    <col min="7181" max="7181" width="31" style="506" customWidth="1"/>
    <col min="7182" max="7182" width="4.5703125" style="506" customWidth="1"/>
    <col min="7183" max="7424" width="9.140625" style="506"/>
    <col min="7425" max="7425" width="133.42578125" style="506" customWidth="1"/>
    <col min="7426" max="7426" width="29.140625" style="506" customWidth="1"/>
    <col min="7427" max="7427" width="32.7109375" style="506" customWidth="1"/>
    <col min="7428" max="7428" width="31.28515625" style="506" customWidth="1"/>
    <col min="7429" max="7429" width="31" style="506" customWidth="1"/>
    <col min="7430" max="7430" width="29.140625" style="506" customWidth="1"/>
    <col min="7431" max="7431" width="32.7109375" style="506" customWidth="1"/>
    <col min="7432" max="7432" width="31.28515625" style="506" customWidth="1"/>
    <col min="7433" max="7433" width="31" style="506" customWidth="1"/>
    <col min="7434" max="7434" width="29.140625" style="506" customWidth="1"/>
    <col min="7435" max="7435" width="32.7109375" style="506" customWidth="1"/>
    <col min="7436" max="7436" width="31.28515625" style="506" customWidth="1"/>
    <col min="7437" max="7437" width="31" style="506" customWidth="1"/>
    <col min="7438" max="7438" width="4.5703125" style="506" customWidth="1"/>
    <col min="7439" max="7680" width="9.140625" style="506"/>
    <col min="7681" max="7681" width="133.42578125" style="506" customWidth="1"/>
    <col min="7682" max="7682" width="29.140625" style="506" customWidth="1"/>
    <col min="7683" max="7683" width="32.7109375" style="506" customWidth="1"/>
    <col min="7684" max="7684" width="31.28515625" style="506" customWidth="1"/>
    <col min="7685" max="7685" width="31" style="506" customWidth="1"/>
    <col min="7686" max="7686" width="29.140625" style="506" customWidth="1"/>
    <col min="7687" max="7687" width="32.7109375" style="506" customWidth="1"/>
    <col min="7688" max="7688" width="31.28515625" style="506" customWidth="1"/>
    <col min="7689" max="7689" width="31" style="506" customWidth="1"/>
    <col min="7690" max="7690" width="29.140625" style="506" customWidth="1"/>
    <col min="7691" max="7691" width="32.7109375" style="506" customWidth="1"/>
    <col min="7692" max="7692" width="31.28515625" style="506" customWidth="1"/>
    <col min="7693" max="7693" width="31" style="506" customWidth="1"/>
    <col min="7694" max="7694" width="4.5703125" style="506" customWidth="1"/>
    <col min="7695" max="7936" width="9.140625" style="506"/>
    <col min="7937" max="7937" width="133.42578125" style="506" customWidth="1"/>
    <col min="7938" max="7938" width="29.140625" style="506" customWidth="1"/>
    <col min="7939" max="7939" width="32.7109375" style="506" customWidth="1"/>
    <col min="7940" max="7940" width="31.28515625" style="506" customWidth="1"/>
    <col min="7941" max="7941" width="31" style="506" customWidth="1"/>
    <col min="7942" max="7942" width="29.140625" style="506" customWidth="1"/>
    <col min="7943" max="7943" width="32.7109375" style="506" customWidth="1"/>
    <col min="7944" max="7944" width="31.28515625" style="506" customWidth="1"/>
    <col min="7945" max="7945" width="31" style="506" customWidth="1"/>
    <col min="7946" max="7946" width="29.140625" style="506" customWidth="1"/>
    <col min="7947" max="7947" width="32.7109375" style="506" customWidth="1"/>
    <col min="7948" max="7948" width="31.28515625" style="506" customWidth="1"/>
    <col min="7949" max="7949" width="31" style="506" customWidth="1"/>
    <col min="7950" max="7950" width="4.5703125" style="506" customWidth="1"/>
    <col min="7951" max="8192" width="9.140625" style="506"/>
    <col min="8193" max="8193" width="133.42578125" style="506" customWidth="1"/>
    <col min="8194" max="8194" width="29.140625" style="506" customWidth="1"/>
    <col min="8195" max="8195" width="32.7109375" style="506" customWidth="1"/>
    <col min="8196" max="8196" width="31.28515625" style="506" customWidth="1"/>
    <col min="8197" max="8197" width="31" style="506" customWidth="1"/>
    <col min="8198" max="8198" width="29.140625" style="506" customWidth="1"/>
    <col min="8199" max="8199" width="32.7109375" style="506" customWidth="1"/>
    <col min="8200" max="8200" width="31.28515625" style="506" customWidth="1"/>
    <col min="8201" max="8201" width="31" style="506" customWidth="1"/>
    <col min="8202" max="8202" width="29.140625" style="506" customWidth="1"/>
    <col min="8203" max="8203" width="32.7109375" style="506" customWidth="1"/>
    <col min="8204" max="8204" width="31.28515625" style="506" customWidth="1"/>
    <col min="8205" max="8205" width="31" style="506" customWidth="1"/>
    <col min="8206" max="8206" width="4.5703125" style="506" customWidth="1"/>
    <col min="8207" max="8448" width="9.140625" style="506"/>
    <col min="8449" max="8449" width="133.42578125" style="506" customWidth="1"/>
    <col min="8450" max="8450" width="29.140625" style="506" customWidth="1"/>
    <col min="8451" max="8451" width="32.7109375" style="506" customWidth="1"/>
    <col min="8452" max="8452" width="31.28515625" style="506" customWidth="1"/>
    <col min="8453" max="8453" width="31" style="506" customWidth="1"/>
    <col min="8454" max="8454" width="29.140625" style="506" customWidth="1"/>
    <col min="8455" max="8455" width="32.7109375" style="506" customWidth="1"/>
    <col min="8456" max="8456" width="31.28515625" style="506" customWidth="1"/>
    <col min="8457" max="8457" width="31" style="506" customWidth="1"/>
    <col min="8458" max="8458" width="29.140625" style="506" customWidth="1"/>
    <col min="8459" max="8459" width="32.7109375" style="506" customWidth="1"/>
    <col min="8460" max="8460" width="31.28515625" style="506" customWidth="1"/>
    <col min="8461" max="8461" width="31" style="506" customWidth="1"/>
    <col min="8462" max="8462" width="4.5703125" style="506" customWidth="1"/>
    <col min="8463" max="8704" width="9.140625" style="506"/>
    <col min="8705" max="8705" width="133.42578125" style="506" customWidth="1"/>
    <col min="8706" max="8706" width="29.140625" style="506" customWidth="1"/>
    <col min="8707" max="8707" width="32.7109375" style="506" customWidth="1"/>
    <col min="8708" max="8708" width="31.28515625" style="506" customWidth="1"/>
    <col min="8709" max="8709" width="31" style="506" customWidth="1"/>
    <col min="8710" max="8710" width="29.140625" style="506" customWidth="1"/>
    <col min="8711" max="8711" width="32.7109375" style="506" customWidth="1"/>
    <col min="8712" max="8712" width="31.28515625" style="506" customWidth="1"/>
    <col min="8713" max="8713" width="31" style="506" customWidth="1"/>
    <col min="8714" max="8714" width="29.140625" style="506" customWidth="1"/>
    <col min="8715" max="8715" width="32.7109375" style="506" customWidth="1"/>
    <col min="8716" max="8716" width="31.28515625" style="506" customWidth="1"/>
    <col min="8717" max="8717" width="31" style="506" customWidth="1"/>
    <col min="8718" max="8718" width="4.5703125" style="506" customWidth="1"/>
    <col min="8719" max="8960" width="9.140625" style="506"/>
    <col min="8961" max="8961" width="133.42578125" style="506" customWidth="1"/>
    <col min="8962" max="8962" width="29.140625" style="506" customWidth="1"/>
    <col min="8963" max="8963" width="32.7109375" style="506" customWidth="1"/>
    <col min="8964" max="8964" width="31.28515625" style="506" customWidth="1"/>
    <col min="8965" max="8965" width="31" style="506" customWidth="1"/>
    <col min="8966" max="8966" width="29.140625" style="506" customWidth="1"/>
    <col min="8967" max="8967" width="32.7109375" style="506" customWidth="1"/>
    <col min="8968" max="8968" width="31.28515625" style="506" customWidth="1"/>
    <col min="8969" max="8969" width="31" style="506" customWidth="1"/>
    <col min="8970" max="8970" width="29.140625" style="506" customWidth="1"/>
    <col min="8971" max="8971" width="32.7109375" style="506" customWidth="1"/>
    <col min="8972" max="8972" width="31.28515625" style="506" customWidth="1"/>
    <col min="8973" max="8973" width="31" style="506" customWidth="1"/>
    <col min="8974" max="8974" width="4.5703125" style="506" customWidth="1"/>
    <col min="8975" max="9216" width="9.140625" style="506"/>
    <col min="9217" max="9217" width="133.42578125" style="506" customWidth="1"/>
    <col min="9218" max="9218" width="29.140625" style="506" customWidth="1"/>
    <col min="9219" max="9219" width="32.7109375" style="506" customWidth="1"/>
    <col min="9220" max="9220" width="31.28515625" style="506" customWidth="1"/>
    <col min="9221" max="9221" width="31" style="506" customWidth="1"/>
    <col min="9222" max="9222" width="29.140625" style="506" customWidth="1"/>
    <col min="9223" max="9223" width="32.7109375" style="506" customWidth="1"/>
    <col min="9224" max="9224" width="31.28515625" style="506" customWidth="1"/>
    <col min="9225" max="9225" width="31" style="506" customWidth="1"/>
    <col min="9226" max="9226" width="29.140625" style="506" customWidth="1"/>
    <col min="9227" max="9227" width="32.7109375" style="506" customWidth="1"/>
    <col min="9228" max="9228" width="31.28515625" style="506" customWidth="1"/>
    <col min="9229" max="9229" width="31" style="506" customWidth="1"/>
    <col min="9230" max="9230" width="4.5703125" style="506" customWidth="1"/>
    <col min="9231" max="9472" width="9.140625" style="506"/>
    <col min="9473" max="9473" width="133.42578125" style="506" customWidth="1"/>
    <col min="9474" max="9474" width="29.140625" style="506" customWidth="1"/>
    <col min="9475" max="9475" width="32.7109375" style="506" customWidth="1"/>
    <col min="9476" max="9476" width="31.28515625" style="506" customWidth="1"/>
    <col min="9477" max="9477" width="31" style="506" customWidth="1"/>
    <col min="9478" max="9478" width="29.140625" style="506" customWidth="1"/>
    <col min="9479" max="9479" width="32.7109375" style="506" customWidth="1"/>
    <col min="9480" max="9480" width="31.28515625" style="506" customWidth="1"/>
    <col min="9481" max="9481" width="31" style="506" customWidth="1"/>
    <col min="9482" max="9482" width="29.140625" style="506" customWidth="1"/>
    <col min="9483" max="9483" width="32.7109375" style="506" customWidth="1"/>
    <col min="9484" max="9484" width="31.28515625" style="506" customWidth="1"/>
    <col min="9485" max="9485" width="31" style="506" customWidth="1"/>
    <col min="9486" max="9486" width="4.5703125" style="506" customWidth="1"/>
    <col min="9487" max="9728" width="9.140625" style="506"/>
    <col min="9729" max="9729" width="133.42578125" style="506" customWidth="1"/>
    <col min="9730" max="9730" width="29.140625" style="506" customWidth="1"/>
    <col min="9731" max="9731" width="32.7109375" style="506" customWidth="1"/>
    <col min="9732" max="9732" width="31.28515625" style="506" customWidth="1"/>
    <col min="9733" max="9733" width="31" style="506" customWidth="1"/>
    <col min="9734" max="9734" width="29.140625" style="506" customWidth="1"/>
    <col min="9735" max="9735" width="32.7109375" style="506" customWidth="1"/>
    <col min="9736" max="9736" width="31.28515625" style="506" customWidth="1"/>
    <col min="9737" max="9737" width="31" style="506" customWidth="1"/>
    <col min="9738" max="9738" width="29.140625" style="506" customWidth="1"/>
    <col min="9739" max="9739" width="32.7109375" style="506" customWidth="1"/>
    <col min="9740" max="9740" width="31.28515625" style="506" customWidth="1"/>
    <col min="9741" max="9741" width="31" style="506" customWidth="1"/>
    <col min="9742" max="9742" width="4.5703125" style="506" customWidth="1"/>
    <col min="9743" max="9984" width="9.140625" style="506"/>
    <col min="9985" max="9985" width="133.42578125" style="506" customWidth="1"/>
    <col min="9986" max="9986" width="29.140625" style="506" customWidth="1"/>
    <col min="9987" max="9987" width="32.7109375" style="506" customWidth="1"/>
    <col min="9988" max="9988" width="31.28515625" style="506" customWidth="1"/>
    <col min="9989" max="9989" width="31" style="506" customWidth="1"/>
    <col min="9990" max="9990" width="29.140625" style="506" customWidth="1"/>
    <col min="9991" max="9991" width="32.7109375" style="506" customWidth="1"/>
    <col min="9992" max="9992" width="31.28515625" style="506" customWidth="1"/>
    <col min="9993" max="9993" width="31" style="506" customWidth="1"/>
    <col min="9994" max="9994" width="29.140625" style="506" customWidth="1"/>
    <col min="9995" max="9995" width="32.7109375" style="506" customWidth="1"/>
    <col min="9996" max="9996" width="31.28515625" style="506" customWidth="1"/>
    <col min="9997" max="9997" width="31" style="506" customWidth="1"/>
    <col min="9998" max="9998" width="4.5703125" style="506" customWidth="1"/>
    <col min="9999" max="10240" width="9.140625" style="506"/>
    <col min="10241" max="10241" width="133.42578125" style="506" customWidth="1"/>
    <col min="10242" max="10242" width="29.140625" style="506" customWidth="1"/>
    <col min="10243" max="10243" width="32.7109375" style="506" customWidth="1"/>
    <col min="10244" max="10244" width="31.28515625" style="506" customWidth="1"/>
    <col min="10245" max="10245" width="31" style="506" customWidth="1"/>
    <col min="10246" max="10246" width="29.140625" style="506" customWidth="1"/>
    <col min="10247" max="10247" width="32.7109375" style="506" customWidth="1"/>
    <col min="10248" max="10248" width="31.28515625" style="506" customWidth="1"/>
    <col min="10249" max="10249" width="31" style="506" customWidth="1"/>
    <col min="10250" max="10250" width="29.140625" style="506" customWidth="1"/>
    <col min="10251" max="10251" width="32.7109375" style="506" customWidth="1"/>
    <col min="10252" max="10252" width="31.28515625" style="506" customWidth="1"/>
    <col min="10253" max="10253" width="31" style="506" customWidth="1"/>
    <col min="10254" max="10254" width="4.5703125" style="506" customWidth="1"/>
    <col min="10255" max="10496" width="9.140625" style="506"/>
    <col min="10497" max="10497" width="133.42578125" style="506" customWidth="1"/>
    <col min="10498" max="10498" width="29.140625" style="506" customWidth="1"/>
    <col min="10499" max="10499" width="32.7109375" style="506" customWidth="1"/>
    <col min="10500" max="10500" width="31.28515625" style="506" customWidth="1"/>
    <col min="10501" max="10501" width="31" style="506" customWidth="1"/>
    <col min="10502" max="10502" width="29.140625" style="506" customWidth="1"/>
    <col min="10503" max="10503" width="32.7109375" style="506" customWidth="1"/>
    <col min="10504" max="10504" width="31.28515625" style="506" customWidth="1"/>
    <col min="10505" max="10505" width="31" style="506" customWidth="1"/>
    <col min="10506" max="10506" width="29.140625" style="506" customWidth="1"/>
    <col min="10507" max="10507" width="32.7109375" style="506" customWidth="1"/>
    <col min="10508" max="10508" width="31.28515625" style="506" customWidth="1"/>
    <col min="10509" max="10509" width="31" style="506" customWidth="1"/>
    <col min="10510" max="10510" width="4.5703125" style="506" customWidth="1"/>
    <col min="10511" max="10752" width="9.140625" style="506"/>
    <col min="10753" max="10753" width="133.42578125" style="506" customWidth="1"/>
    <col min="10754" max="10754" width="29.140625" style="506" customWidth="1"/>
    <col min="10755" max="10755" width="32.7109375" style="506" customWidth="1"/>
    <col min="10756" max="10756" width="31.28515625" style="506" customWidth="1"/>
    <col min="10757" max="10757" width="31" style="506" customWidth="1"/>
    <col min="10758" max="10758" width="29.140625" style="506" customWidth="1"/>
    <col min="10759" max="10759" width="32.7109375" style="506" customWidth="1"/>
    <col min="10760" max="10760" width="31.28515625" style="506" customWidth="1"/>
    <col min="10761" max="10761" width="31" style="506" customWidth="1"/>
    <col min="10762" max="10762" width="29.140625" style="506" customWidth="1"/>
    <col min="10763" max="10763" width="32.7109375" style="506" customWidth="1"/>
    <col min="10764" max="10764" width="31.28515625" style="506" customWidth="1"/>
    <col min="10765" max="10765" width="31" style="506" customWidth="1"/>
    <col min="10766" max="10766" width="4.5703125" style="506" customWidth="1"/>
    <col min="10767" max="11008" width="9.140625" style="506"/>
    <col min="11009" max="11009" width="133.42578125" style="506" customWidth="1"/>
    <col min="11010" max="11010" width="29.140625" style="506" customWidth="1"/>
    <col min="11011" max="11011" width="32.7109375" style="506" customWidth="1"/>
    <col min="11012" max="11012" width="31.28515625" style="506" customWidth="1"/>
    <col min="11013" max="11013" width="31" style="506" customWidth="1"/>
    <col min="11014" max="11014" width="29.140625" style="506" customWidth="1"/>
    <col min="11015" max="11015" width="32.7109375" style="506" customWidth="1"/>
    <col min="11016" max="11016" width="31.28515625" style="506" customWidth="1"/>
    <col min="11017" max="11017" width="31" style="506" customWidth="1"/>
    <col min="11018" max="11018" width="29.140625" style="506" customWidth="1"/>
    <col min="11019" max="11019" width="32.7109375" style="506" customWidth="1"/>
    <col min="11020" max="11020" width="31.28515625" style="506" customWidth="1"/>
    <col min="11021" max="11021" width="31" style="506" customWidth="1"/>
    <col min="11022" max="11022" width="4.5703125" style="506" customWidth="1"/>
    <col min="11023" max="11264" width="9.140625" style="506"/>
    <col min="11265" max="11265" width="133.42578125" style="506" customWidth="1"/>
    <col min="11266" max="11266" width="29.140625" style="506" customWidth="1"/>
    <col min="11267" max="11267" width="32.7109375" style="506" customWidth="1"/>
    <col min="11268" max="11268" width="31.28515625" style="506" customWidth="1"/>
    <col min="11269" max="11269" width="31" style="506" customWidth="1"/>
    <col min="11270" max="11270" width="29.140625" style="506" customWidth="1"/>
    <col min="11271" max="11271" width="32.7109375" style="506" customWidth="1"/>
    <col min="11272" max="11272" width="31.28515625" style="506" customWidth="1"/>
    <col min="11273" max="11273" width="31" style="506" customWidth="1"/>
    <col min="11274" max="11274" width="29.140625" style="506" customWidth="1"/>
    <col min="11275" max="11275" width="32.7109375" style="506" customWidth="1"/>
    <col min="11276" max="11276" width="31.28515625" style="506" customWidth="1"/>
    <col min="11277" max="11277" width="31" style="506" customWidth="1"/>
    <col min="11278" max="11278" width="4.5703125" style="506" customWidth="1"/>
    <col min="11279" max="11520" width="9.140625" style="506"/>
    <col min="11521" max="11521" width="133.42578125" style="506" customWidth="1"/>
    <col min="11522" max="11522" width="29.140625" style="506" customWidth="1"/>
    <col min="11523" max="11523" width="32.7109375" style="506" customWidth="1"/>
    <col min="11524" max="11524" width="31.28515625" style="506" customWidth="1"/>
    <col min="11525" max="11525" width="31" style="506" customWidth="1"/>
    <col min="11526" max="11526" width="29.140625" style="506" customWidth="1"/>
    <col min="11527" max="11527" width="32.7109375" style="506" customWidth="1"/>
    <col min="11528" max="11528" width="31.28515625" style="506" customWidth="1"/>
    <col min="11529" max="11529" width="31" style="506" customWidth="1"/>
    <col min="11530" max="11530" width="29.140625" style="506" customWidth="1"/>
    <col min="11531" max="11531" width="32.7109375" style="506" customWidth="1"/>
    <col min="11532" max="11532" width="31.28515625" style="506" customWidth="1"/>
    <col min="11533" max="11533" width="31" style="506" customWidth="1"/>
    <col min="11534" max="11534" width="4.5703125" style="506" customWidth="1"/>
    <col min="11535" max="11776" width="9.140625" style="506"/>
    <col min="11777" max="11777" width="133.42578125" style="506" customWidth="1"/>
    <col min="11778" max="11778" width="29.140625" style="506" customWidth="1"/>
    <col min="11779" max="11779" width="32.7109375" style="506" customWidth="1"/>
    <col min="11780" max="11780" width="31.28515625" style="506" customWidth="1"/>
    <col min="11781" max="11781" width="31" style="506" customWidth="1"/>
    <col min="11782" max="11782" width="29.140625" style="506" customWidth="1"/>
    <col min="11783" max="11783" width="32.7109375" style="506" customWidth="1"/>
    <col min="11784" max="11784" width="31.28515625" style="506" customWidth="1"/>
    <col min="11785" max="11785" width="31" style="506" customWidth="1"/>
    <col min="11786" max="11786" width="29.140625" style="506" customWidth="1"/>
    <col min="11787" max="11787" width="32.7109375" style="506" customWidth="1"/>
    <col min="11788" max="11788" width="31.28515625" style="506" customWidth="1"/>
    <col min="11789" max="11789" width="31" style="506" customWidth="1"/>
    <col min="11790" max="11790" width="4.5703125" style="506" customWidth="1"/>
    <col min="11791" max="12032" width="9.140625" style="506"/>
    <col min="12033" max="12033" width="133.42578125" style="506" customWidth="1"/>
    <col min="12034" max="12034" width="29.140625" style="506" customWidth="1"/>
    <col min="12035" max="12035" width="32.7109375" style="506" customWidth="1"/>
    <col min="12036" max="12036" width="31.28515625" style="506" customWidth="1"/>
    <col min="12037" max="12037" width="31" style="506" customWidth="1"/>
    <col min="12038" max="12038" width="29.140625" style="506" customWidth="1"/>
    <col min="12039" max="12039" width="32.7109375" style="506" customWidth="1"/>
    <col min="12040" max="12040" width="31.28515625" style="506" customWidth="1"/>
    <col min="12041" max="12041" width="31" style="506" customWidth="1"/>
    <col min="12042" max="12042" width="29.140625" style="506" customWidth="1"/>
    <col min="12043" max="12043" width="32.7109375" style="506" customWidth="1"/>
    <col min="12044" max="12044" width="31.28515625" style="506" customWidth="1"/>
    <col min="12045" max="12045" width="31" style="506" customWidth="1"/>
    <col min="12046" max="12046" width="4.5703125" style="506" customWidth="1"/>
    <col min="12047" max="12288" width="9.140625" style="506"/>
    <col min="12289" max="12289" width="133.42578125" style="506" customWidth="1"/>
    <col min="12290" max="12290" width="29.140625" style="506" customWidth="1"/>
    <col min="12291" max="12291" width="32.7109375" style="506" customWidth="1"/>
    <col min="12292" max="12292" width="31.28515625" style="506" customWidth="1"/>
    <col min="12293" max="12293" width="31" style="506" customWidth="1"/>
    <col min="12294" max="12294" width="29.140625" style="506" customWidth="1"/>
    <col min="12295" max="12295" width="32.7109375" style="506" customWidth="1"/>
    <col min="12296" max="12296" width="31.28515625" style="506" customWidth="1"/>
    <col min="12297" max="12297" width="31" style="506" customWidth="1"/>
    <col min="12298" max="12298" width="29.140625" style="506" customWidth="1"/>
    <col min="12299" max="12299" width="32.7109375" style="506" customWidth="1"/>
    <col min="12300" max="12300" width="31.28515625" style="506" customWidth="1"/>
    <col min="12301" max="12301" width="31" style="506" customWidth="1"/>
    <col min="12302" max="12302" width="4.5703125" style="506" customWidth="1"/>
    <col min="12303" max="12544" width="9.140625" style="506"/>
    <col min="12545" max="12545" width="133.42578125" style="506" customWidth="1"/>
    <col min="12546" max="12546" width="29.140625" style="506" customWidth="1"/>
    <col min="12547" max="12547" width="32.7109375" style="506" customWidth="1"/>
    <col min="12548" max="12548" width="31.28515625" style="506" customWidth="1"/>
    <col min="12549" max="12549" width="31" style="506" customWidth="1"/>
    <col min="12550" max="12550" width="29.140625" style="506" customWidth="1"/>
    <col min="12551" max="12551" width="32.7109375" style="506" customWidth="1"/>
    <col min="12552" max="12552" width="31.28515625" style="506" customWidth="1"/>
    <col min="12553" max="12553" width="31" style="506" customWidth="1"/>
    <col min="12554" max="12554" width="29.140625" style="506" customWidth="1"/>
    <col min="12555" max="12555" width="32.7109375" style="506" customWidth="1"/>
    <col min="12556" max="12556" width="31.28515625" style="506" customWidth="1"/>
    <col min="12557" max="12557" width="31" style="506" customWidth="1"/>
    <col min="12558" max="12558" width="4.5703125" style="506" customWidth="1"/>
    <col min="12559" max="12800" width="9.140625" style="506"/>
    <col min="12801" max="12801" width="133.42578125" style="506" customWidth="1"/>
    <col min="12802" max="12802" width="29.140625" style="506" customWidth="1"/>
    <col min="12803" max="12803" width="32.7109375" style="506" customWidth="1"/>
    <col min="12804" max="12804" width="31.28515625" style="506" customWidth="1"/>
    <col min="12805" max="12805" width="31" style="506" customWidth="1"/>
    <col min="12806" max="12806" width="29.140625" style="506" customWidth="1"/>
    <col min="12807" max="12807" width="32.7109375" style="506" customWidth="1"/>
    <col min="12808" max="12808" width="31.28515625" style="506" customWidth="1"/>
    <col min="12809" max="12809" width="31" style="506" customWidth="1"/>
    <col min="12810" max="12810" width="29.140625" style="506" customWidth="1"/>
    <col min="12811" max="12811" width="32.7109375" style="506" customWidth="1"/>
    <col min="12812" max="12812" width="31.28515625" style="506" customWidth="1"/>
    <col min="12813" max="12813" width="31" style="506" customWidth="1"/>
    <col min="12814" max="12814" width="4.5703125" style="506" customWidth="1"/>
    <col min="12815" max="13056" width="9.140625" style="506"/>
    <col min="13057" max="13057" width="133.42578125" style="506" customWidth="1"/>
    <col min="13058" max="13058" width="29.140625" style="506" customWidth="1"/>
    <col min="13059" max="13059" width="32.7109375" style="506" customWidth="1"/>
    <col min="13060" max="13060" width="31.28515625" style="506" customWidth="1"/>
    <col min="13061" max="13061" width="31" style="506" customWidth="1"/>
    <col min="13062" max="13062" width="29.140625" style="506" customWidth="1"/>
    <col min="13063" max="13063" width="32.7109375" style="506" customWidth="1"/>
    <col min="13064" max="13064" width="31.28515625" style="506" customWidth="1"/>
    <col min="13065" max="13065" width="31" style="506" customWidth="1"/>
    <col min="13066" max="13066" width="29.140625" style="506" customWidth="1"/>
    <col min="13067" max="13067" width="32.7109375" style="506" customWidth="1"/>
    <col min="13068" max="13068" width="31.28515625" style="506" customWidth="1"/>
    <col min="13069" max="13069" width="31" style="506" customWidth="1"/>
    <col min="13070" max="13070" width="4.5703125" style="506" customWidth="1"/>
    <col min="13071" max="13312" width="9.140625" style="506"/>
    <col min="13313" max="13313" width="133.42578125" style="506" customWidth="1"/>
    <col min="13314" max="13314" width="29.140625" style="506" customWidth="1"/>
    <col min="13315" max="13315" width="32.7109375" style="506" customWidth="1"/>
    <col min="13316" max="13316" width="31.28515625" style="506" customWidth="1"/>
    <col min="13317" max="13317" width="31" style="506" customWidth="1"/>
    <col min="13318" max="13318" width="29.140625" style="506" customWidth="1"/>
    <col min="13319" max="13319" width="32.7109375" style="506" customWidth="1"/>
    <col min="13320" max="13320" width="31.28515625" style="506" customWidth="1"/>
    <col min="13321" max="13321" width="31" style="506" customWidth="1"/>
    <col min="13322" max="13322" width="29.140625" style="506" customWidth="1"/>
    <col min="13323" max="13323" width="32.7109375" style="506" customWidth="1"/>
    <col min="13324" max="13324" width="31.28515625" style="506" customWidth="1"/>
    <col min="13325" max="13325" width="31" style="506" customWidth="1"/>
    <col min="13326" max="13326" width="4.5703125" style="506" customWidth="1"/>
    <col min="13327" max="13568" width="9.140625" style="506"/>
    <col min="13569" max="13569" width="133.42578125" style="506" customWidth="1"/>
    <col min="13570" max="13570" width="29.140625" style="506" customWidth="1"/>
    <col min="13571" max="13571" width="32.7109375" style="506" customWidth="1"/>
    <col min="13572" max="13572" width="31.28515625" style="506" customWidth="1"/>
    <col min="13573" max="13573" width="31" style="506" customWidth="1"/>
    <col min="13574" max="13574" width="29.140625" style="506" customWidth="1"/>
    <col min="13575" max="13575" width="32.7109375" style="506" customWidth="1"/>
    <col min="13576" max="13576" width="31.28515625" style="506" customWidth="1"/>
    <col min="13577" max="13577" width="31" style="506" customWidth="1"/>
    <col min="13578" max="13578" width="29.140625" style="506" customWidth="1"/>
    <col min="13579" max="13579" width="32.7109375" style="506" customWidth="1"/>
    <col min="13580" max="13580" width="31.28515625" style="506" customWidth="1"/>
    <col min="13581" max="13581" width="31" style="506" customWidth="1"/>
    <col min="13582" max="13582" width="4.5703125" style="506" customWidth="1"/>
    <col min="13583" max="13824" width="9.140625" style="506"/>
    <col min="13825" max="13825" width="133.42578125" style="506" customWidth="1"/>
    <col min="13826" max="13826" width="29.140625" style="506" customWidth="1"/>
    <col min="13827" max="13827" width="32.7109375" style="506" customWidth="1"/>
    <col min="13828" max="13828" width="31.28515625" style="506" customWidth="1"/>
    <col min="13829" max="13829" width="31" style="506" customWidth="1"/>
    <col min="13830" max="13830" width="29.140625" style="506" customWidth="1"/>
    <col min="13831" max="13831" width="32.7109375" style="506" customWidth="1"/>
    <col min="13832" max="13832" width="31.28515625" style="506" customWidth="1"/>
    <col min="13833" max="13833" width="31" style="506" customWidth="1"/>
    <col min="13834" max="13834" width="29.140625" style="506" customWidth="1"/>
    <col min="13835" max="13835" width="32.7109375" style="506" customWidth="1"/>
    <col min="13836" max="13836" width="31.28515625" style="506" customWidth="1"/>
    <col min="13837" max="13837" width="31" style="506" customWidth="1"/>
    <col min="13838" max="13838" width="4.5703125" style="506" customWidth="1"/>
    <col min="13839" max="14080" width="9.140625" style="506"/>
    <col min="14081" max="14081" width="133.42578125" style="506" customWidth="1"/>
    <col min="14082" max="14082" width="29.140625" style="506" customWidth="1"/>
    <col min="14083" max="14083" width="32.7109375" style="506" customWidth="1"/>
    <col min="14084" max="14084" width="31.28515625" style="506" customWidth="1"/>
    <col min="14085" max="14085" width="31" style="506" customWidth="1"/>
    <col min="14086" max="14086" width="29.140625" style="506" customWidth="1"/>
    <col min="14087" max="14087" width="32.7109375" style="506" customWidth="1"/>
    <col min="14088" max="14088" width="31.28515625" style="506" customWidth="1"/>
    <col min="14089" max="14089" width="31" style="506" customWidth="1"/>
    <col min="14090" max="14090" width="29.140625" style="506" customWidth="1"/>
    <col min="14091" max="14091" width="32.7109375" style="506" customWidth="1"/>
    <col min="14092" max="14092" width="31.28515625" style="506" customWidth="1"/>
    <col min="14093" max="14093" width="31" style="506" customWidth="1"/>
    <col min="14094" max="14094" width="4.5703125" style="506" customWidth="1"/>
    <col min="14095" max="14336" width="9.140625" style="506"/>
    <col min="14337" max="14337" width="133.42578125" style="506" customWidth="1"/>
    <col min="14338" max="14338" width="29.140625" style="506" customWidth="1"/>
    <col min="14339" max="14339" width="32.7109375" style="506" customWidth="1"/>
    <col min="14340" max="14340" width="31.28515625" style="506" customWidth="1"/>
    <col min="14341" max="14341" width="31" style="506" customWidth="1"/>
    <col min="14342" max="14342" width="29.140625" style="506" customWidth="1"/>
    <col min="14343" max="14343" width="32.7109375" style="506" customWidth="1"/>
    <col min="14344" max="14344" width="31.28515625" style="506" customWidth="1"/>
    <col min="14345" max="14345" width="31" style="506" customWidth="1"/>
    <col min="14346" max="14346" width="29.140625" style="506" customWidth="1"/>
    <col min="14347" max="14347" width="32.7109375" style="506" customWidth="1"/>
    <col min="14348" max="14348" width="31.28515625" style="506" customWidth="1"/>
    <col min="14349" max="14349" width="31" style="506" customWidth="1"/>
    <col min="14350" max="14350" width="4.5703125" style="506" customWidth="1"/>
    <col min="14351" max="14592" width="9.140625" style="506"/>
    <col min="14593" max="14593" width="133.42578125" style="506" customWidth="1"/>
    <col min="14594" max="14594" width="29.140625" style="506" customWidth="1"/>
    <col min="14595" max="14595" width="32.7109375" style="506" customWidth="1"/>
    <col min="14596" max="14596" width="31.28515625" style="506" customWidth="1"/>
    <col min="14597" max="14597" width="31" style="506" customWidth="1"/>
    <col min="14598" max="14598" width="29.140625" style="506" customWidth="1"/>
    <col min="14599" max="14599" width="32.7109375" style="506" customWidth="1"/>
    <col min="14600" max="14600" width="31.28515625" style="506" customWidth="1"/>
    <col min="14601" max="14601" width="31" style="506" customWidth="1"/>
    <col min="14602" max="14602" width="29.140625" style="506" customWidth="1"/>
    <col min="14603" max="14603" width="32.7109375" style="506" customWidth="1"/>
    <col min="14604" max="14604" width="31.28515625" style="506" customWidth="1"/>
    <col min="14605" max="14605" width="31" style="506" customWidth="1"/>
    <col min="14606" max="14606" width="4.5703125" style="506" customWidth="1"/>
    <col min="14607" max="14848" width="9.140625" style="506"/>
    <col min="14849" max="14849" width="133.42578125" style="506" customWidth="1"/>
    <col min="14850" max="14850" width="29.140625" style="506" customWidth="1"/>
    <col min="14851" max="14851" width="32.7109375" style="506" customWidth="1"/>
    <col min="14852" max="14852" width="31.28515625" style="506" customWidth="1"/>
    <col min="14853" max="14853" width="31" style="506" customWidth="1"/>
    <col min="14854" max="14854" width="29.140625" style="506" customWidth="1"/>
    <col min="14855" max="14855" width="32.7109375" style="506" customWidth="1"/>
    <col min="14856" max="14856" width="31.28515625" style="506" customWidth="1"/>
    <col min="14857" max="14857" width="31" style="506" customWidth="1"/>
    <col min="14858" max="14858" width="29.140625" style="506" customWidth="1"/>
    <col min="14859" max="14859" width="32.7109375" style="506" customWidth="1"/>
    <col min="14860" max="14860" width="31.28515625" style="506" customWidth="1"/>
    <col min="14861" max="14861" width="31" style="506" customWidth="1"/>
    <col min="14862" max="14862" width="4.5703125" style="506" customWidth="1"/>
    <col min="14863" max="15104" width="9.140625" style="506"/>
    <col min="15105" max="15105" width="133.42578125" style="506" customWidth="1"/>
    <col min="15106" max="15106" width="29.140625" style="506" customWidth="1"/>
    <col min="15107" max="15107" width="32.7109375" style="506" customWidth="1"/>
    <col min="15108" max="15108" width="31.28515625" style="506" customWidth="1"/>
    <col min="15109" max="15109" width="31" style="506" customWidth="1"/>
    <col min="15110" max="15110" width="29.140625" style="506" customWidth="1"/>
    <col min="15111" max="15111" width="32.7109375" style="506" customWidth="1"/>
    <col min="15112" max="15112" width="31.28515625" style="506" customWidth="1"/>
    <col min="15113" max="15113" width="31" style="506" customWidth="1"/>
    <col min="15114" max="15114" width="29.140625" style="506" customWidth="1"/>
    <col min="15115" max="15115" width="32.7109375" style="506" customWidth="1"/>
    <col min="15116" max="15116" width="31.28515625" style="506" customWidth="1"/>
    <col min="15117" max="15117" width="31" style="506" customWidth="1"/>
    <col min="15118" max="15118" width="4.5703125" style="506" customWidth="1"/>
    <col min="15119" max="15360" width="9.140625" style="506"/>
    <col min="15361" max="15361" width="133.42578125" style="506" customWidth="1"/>
    <col min="15362" max="15362" width="29.140625" style="506" customWidth="1"/>
    <col min="15363" max="15363" width="32.7109375" style="506" customWidth="1"/>
    <col min="15364" max="15364" width="31.28515625" style="506" customWidth="1"/>
    <col min="15365" max="15365" width="31" style="506" customWidth="1"/>
    <col min="15366" max="15366" width="29.140625" style="506" customWidth="1"/>
    <col min="15367" max="15367" width="32.7109375" style="506" customWidth="1"/>
    <col min="15368" max="15368" width="31.28515625" style="506" customWidth="1"/>
    <col min="15369" max="15369" width="31" style="506" customWidth="1"/>
    <col min="15370" max="15370" width="29.140625" style="506" customWidth="1"/>
    <col min="15371" max="15371" width="32.7109375" style="506" customWidth="1"/>
    <col min="15372" max="15372" width="31.28515625" style="506" customWidth="1"/>
    <col min="15373" max="15373" width="31" style="506" customWidth="1"/>
    <col min="15374" max="15374" width="4.5703125" style="506" customWidth="1"/>
    <col min="15375" max="15616" width="9.140625" style="506"/>
    <col min="15617" max="15617" width="133.42578125" style="506" customWidth="1"/>
    <col min="15618" max="15618" width="29.140625" style="506" customWidth="1"/>
    <col min="15619" max="15619" width="32.7109375" style="506" customWidth="1"/>
    <col min="15620" max="15620" width="31.28515625" style="506" customWidth="1"/>
    <col min="15621" max="15621" width="31" style="506" customWidth="1"/>
    <col min="15622" max="15622" width="29.140625" style="506" customWidth="1"/>
    <col min="15623" max="15623" width="32.7109375" style="506" customWidth="1"/>
    <col min="15624" max="15624" width="31.28515625" style="506" customWidth="1"/>
    <col min="15625" max="15625" width="31" style="506" customWidth="1"/>
    <col min="15626" max="15626" width="29.140625" style="506" customWidth="1"/>
    <col min="15627" max="15627" width="32.7109375" style="506" customWidth="1"/>
    <col min="15628" max="15628" width="31.28515625" style="506" customWidth="1"/>
    <col min="15629" max="15629" width="31" style="506" customWidth="1"/>
    <col min="15630" max="15630" width="4.5703125" style="506" customWidth="1"/>
    <col min="15631" max="15872" width="9.140625" style="506"/>
    <col min="15873" max="15873" width="133.42578125" style="506" customWidth="1"/>
    <col min="15874" max="15874" width="29.140625" style="506" customWidth="1"/>
    <col min="15875" max="15875" width="32.7109375" style="506" customWidth="1"/>
    <col min="15876" max="15876" width="31.28515625" style="506" customWidth="1"/>
    <col min="15877" max="15877" width="31" style="506" customWidth="1"/>
    <col min="15878" max="15878" width="29.140625" style="506" customWidth="1"/>
    <col min="15879" max="15879" width="32.7109375" style="506" customWidth="1"/>
    <col min="15880" max="15880" width="31.28515625" style="506" customWidth="1"/>
    <col min="15881" max="15881" width="31" style="506" customWidth="1"/>
    <col min="15882" max="15882" width="29.140625" style="506" customWidth="1"/>
    <col min="15883" max="15883" width="32.7109375" style="506" customWidth="1"/>
    <col min="15884" max="15884" width="31.28515625" style="506" customWidth="1"/>
    <col min="15885" max="15885" width="31" style="506" customWidth="1"/>
    <col min="15886" max="15886" width="4.5703125" style="506" customWidth="1"/>
    <col min="15887" max="16128" width="9.140625" style="506"/>
    <col min="16129" max="16129" width="133.42578125" style="506" customWidth="1"/>
    <col min="16130" max="16130" width="29.140625" style="506" customWidth="1"/>
    <col min="16131" max="16131" width="32.7109375" style="506" customWidth="1"/>
    <col min="16132" max="16132" width="31.28515625" style="506" customWidth="1"/>
    <col min="16133" max="16133" width="31" style="506" customWidth="1"/>
    <col min="16134" max="16134" width="29.140625" style="506" customWidth="1"/>
    <col min="16135" max="16135" width="32.7109375" style="506" customWidth="1"/>
    <col min="16136" max="16136" width="31.28515625" style="506" customWidth="1"/>
    <col min="16137" max="16137" width="31" style="506" customWidth="1"/>
    <col min="16138" max="16138" width="29.140625" style="506" customWidth="1"/>
    <col min="16139" max="16139" width="32.7109375" style="506" customWidth="1"/>
    <col min="16140" max="16140" width="31.28515625" style="506" customWidth="1"/>
    <col min="16141" max="16141" width="31" style="506" customWidth="1"/>
    <col min="16142" max="16142" width="4.5703125" style="506" customWidth="1"/>
    <col min="16143" max="16384" width="9.140625" style="506"/>
  </cols>
  <sheetData>
    <row r="1" spans="1:26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1"/>
    </row>
    <row r="2" spans="1:26" s="2" customFormat="1" ht="78.7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197"/>
    </row>
    <row r="3" spans="1:26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197"/>
    </row>
    <row r="4" spans="1:26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197"/>
    </row>
    <row r="5" spans="1:26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198"/>
    </row>
    <row r="6" spans="1:26" ht="6" customHeight="1"/>
    <row r="7" spans="1:26" ht="7.5" customHeight="1">
      <c r="A7" s="199"/>
      <c r="B7" s="200"/>
      <c r="C7" s="200"/>
      <c r="D7" s="201"/>
      <c r="E7" s="201"/>
      <c r="F7" s="200"/>
      <c r="G7" s="200"/>
      <c r="H7" s="201"/>
      <c r="I7" s="201"/>
      <c r="J7" s="201"/>
      <c r="K7" s="201"/>
      <c r="L7" s="200"/>
      <c r="M7" s="201"/>
      <c r="N7" s="202"/>
    </row>
    <row r="8" spans="1:26" s="205" customFormat="1" ht="45" customHeight="1">
      <c r="A8" s="203"/>
      <c r="B8" s="787" t="s">
        <v>620</v>
      </c>
      <c r="C8" s="787"/>
      <c r="D8" s="787"/>
      <c r="E8" s="787"/>
      <c r="F8" s="787" t="s">
        <v>619</v>
      </c>
      <c r="G8" s="787"/>
      <c r="H8" s="787"/>
      <c r="I8" s="787"/>
      <c r="J8" s="787" t="s">
        <v>142</v>
      </c>
      <c r="K8" s="787"/>
      <c r="L8" s="787"/>
      <c r="M8" s="787"/>
      <c r="N8" s="204"/>
      <c r="Y8" s="205">
        <v>1</v>
      </c>
      <c r="Z8" s="205">
        <v>1</v>
      </c>
    </row>
    <row r="9" spans="1:26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6" t="s">
        <v>190</v>
      </c>
      <c r="G9" s="207" t="s">
        <v>191</v>
      </c>
      <c r="H9" s="206" t="s">
        <v>192</v>
      </c>
      <c r="I9" s="206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8"/>
      <c r="Y9" s="209">
        <v>1</v>
      </c>
      <c r="Z9" s="209">
        <v>1</v>
      </c>
    </row>
    <row r="10" spans="1:26" s="212" customFormat="1" ht="64.5" customHeight="1">
      <c r="A10" s="210" t="s">
        <v>163</v>
      </c>
      <c r="B10" s="211">
        <v>102799.72815000001</v>
      </c>
      <c r="C10" s="211">
        <v>252618.877959</v>
      </c>
      <c r="D10" s="211">
        <v>966129.22464600008</v>
      </c>
      <c r="E10" s="211">
        <v>1321547.830755</v>
      </c>
      <c r="F10" s="211">
        <v>1906.0068799999999</v>
      </c>
      <c r="G10" s="211">
        <v>608626.70425759989</v>
      </c>
      <c r="H10" s="211">
        <v>502377.21183300001</v>
      </c>
      <c r="I10" s="211">
        <v>1112909.9229706</v>
      </c>
      <c r="J10" s="211">
        <v>987298.50400680001</v>
      </c>
      <c r="K10" s="211">
        <v>3048335.0293342001</v>
      </c>
      <c r="L10" s="211">
        <v>4909124.3475326002</v>
      </c>
      <c r="M10" s="211">
        <v>8944757.8808736</v>
      </c>
      <c r="N10" s="204"/>
    </row>
    <row r="11" spans="1:26" s="212" customFormat="1" ht="64.5" customHeight="1">
      <c r="A11" s="210" t="s">
        <v>164</v>
      </c>
      <c r="B11" s="213">
        <v>0</v>
      </c>
      <c r="C11" s="213">
        <v>326.08044999999998</v>
      </c>
      <c r="D11" s="213">
        <v>3776.4583399999997</v>
      </c>
      <c r="E11" s="213">
        <v>4102.5387899999996</v>
      </c>
      <c r="F11" s="213">
        <v>698.48745999999994</v>
      </c>
      <c r="G11" s="213">
        <v>13897.1679</v>
      </c>
      <c r="H11" s="213">
        <v>8425.6041800000003</v>
      </c>
      <c r="I11" s="213">
        <v>23021.259539999999</v>
      </c>
      <c r="J11" s="211">
        <v>85098.527415600009</v>
      </c>
      <c r="K11" s="211">
        <v>40432.654406400005</v>
      </c>
      <c r="L11" s="211">
        <v>26190.769319200001</v>
      </c>
      <c r="M11" s="211">
        <v>151721.9511412</v>
      </c>
      <c r="N11" s="204"/>
    </row>
    <row r="12" spans="1:26" s="212" customFormat="1" ht="64.5" customHeight="1">
      <c r="A12" s="210" t="s">
        <v>165</v>
      </c>
      <c r="B12" s="213">
        <v>510.1</v>
      </c>
      <c r="C12" s="213">
        <v>6.86</v>
      </c>
      <c r="D12" s="213">
        <v>3189.1069600000001</v>
      </c>
      <c r="E12" s="213">
        <v>3706.0669600000001</v>
      </c>
      <c r="F12" s="213">
        <v>0</v>
      </c>
      <c r="G12" s="213">
        <v>0</v>
      </c>
      <c r="H12" s="213">
        <v>0</v>
      </c>
      <c r="I12" s="213">
        <v>0</v>
      </c>
      <c r="J12" s="211">
        <v>194252.11188299998</v>
      </c>
      <c r="K12" s="211">
        <v>868838.71362220007</v>
      </c>
      <c r="L12" s="211">
        <v>70875.6285202</v>
      </c>
      <c r="M12" s="211">
        <v>1133966.4540253999</v>
      </c>
      <c r="N12" s="204"/>
    </row>
    <row r="13" spans="1:26" s="212" customFormat="1" ht="64.5" customHeight="1">
      <c r="A13" s="210" t="s">
        <v>166</v>
      </c>
      <c r="B13" s="211">
        <v>266.39634000000001</v>
      </c>
      <c r="C13" s="211">
        <v>1866.5657099999999</v>
      </c>
      <c r="D13" s="211">
        <v>10511.141679999999</v>
      </c>
      <c r="E13" s="211">
        <v>12644.103730000001</v>
      </c>
      <c r="F13" s="211">
        <v>22.219439999999999</v>
      </c>
      <c r="G13" s="211">
        <v>19438.778760000001</v>
      </c>
      <c r="H13" s="211">
        <v>35221.812073399997</v>
      </c>
      <c r="I13" s="211">
        <v>54682.810273399999</v>
      </c>
      <c r="J13" s="211">
        <v>329274.12845999998</v>
      </c>
      <c r="K13" s="211">
        <v>340208.7205466</v>
      </c>
      <c r="L13" s="211">
        <v>407495.91700459999</v>
      </c>
      <c r="M13" s="211">
        <v>1076978.7660111999</v>
      </c>
      <c r="N13" s="204"/>
    </row>
    <row r="14" spans="1:26" s="212" customFormat="1" ht="64.5" customHeight="1">
      <c r="A14" s="210" t="s">
        <v>167</v>
      </c>
      <c r="B14" s="211">
        <v>479620.50929759996</v>
      </c>
      <c r="C14" s="211">
        <v>561111.64178019995</v>
      </c>
      <c r="D14" s="211">
        <v>621957.27616080001</v>
      </c>
      <c r="E14" s="211">
        <v>1662689.4272386001</v>
      </c>
      <c r="F14" s="211">
        <v>6187.9040400000004</v>
      </c>
      <c r="G14" s="211">
        <v>372895.17920219997</v>
      </c>
      <c r="H14" s="211">
        <v>362610.13708259998</v>
      </c>
      <c r="I14" s="211">
        <v>741693.2203248</v>
      </c>
      <c r="J14" s="211">
        <v>3941702.1140604001</v>
      </c>
      <c r="K14" s="211">
        <v>5594739.2257777993</v>
      </c>
      <c r="L14" s="211">
        <v>9182171.4213462006</v>
      </c>
      <c r="M14" s="211">
        <v>18718612.761184398</v>
      </c>
      <c r="N14" s="204"/>
    </row>
    <row r="15" spans="1:26" s="212" customFormat="1" ht="64.5" customHeight="1">
      <c r="A15" s="210" t="s">
        <v>168</v>
      </c>
      <c r="B15" s="211">
        <v>55003.538049999996</v>
      </c>
      <c r="C15" s="211">
        <v>6800.6805862000001</v>
      </c>
      <c r="D15" s="211">
        <v>41462.226590000006</v>
      </c>
      <c r="E15" s="211">
        <v>103266.4452262</v>
      </c>
      <c r="F15" s="211">
        <v>0</v>
      </c>
      <c r="G15" s="211">
        <v>82</v>
      </c>
      <c r="H15" s="211">
        <v>302.37894</v>
      </c>
      <c r="I15" s="211">
        <v>384.37894</v>
      </c>
      <c r="J15" s="211">
        <v>319264.48131300003</v>
      </c>
      <c r="K15" s="211">
        <v>481790.46536139998</v>
      </c>
      <c r="L15" s="211">
        <v>786219.78046319995</v>
      </c>
      <c r="M15" s="211">
        <v>1587274.7271375998</v>
      </c>
      <c r="N15" s="204"/>
    </row>
    <row r="16" spans="1:26" s="212" customFormat="1" ht="64.5" customHeight="1">
      <c r="A16" s="210" t="s">
        <v>108</v>
      </c>
      <c r="B16" s="211">
        <v>158240.6062364</v>
      </c>
      <c r="C16" s="211">
        <v>262899.12514860003</v>
      </c>
      <c r="D16" s="211">
        <v>789134.10880599997</v>
      </c>
      <c r="E16" s="211">
        <v>1210273.8401909999</v>
      </c>
      <c r="F16" s="211">
        <v>6444.0194700000002</v>
      </c>
      <c r="G16" s="211">
        <v>44742.359380000002</v>
      </c>
      <c r="H16" s="211">
        <v>56969.450930600004</v>
      </c>
      <c r="I16" s="211">
        <v>108155.82978059999</v>
      </c>
      <c r="J16" s="211">
        <v>4556576.9155389993</v>
      </c>
      <c r="K16" s="211">
        <v>7077827.7251207996</v>
      </c>
      <c r="L16" s="211">
        <v>6560127.1875424003</v>
      </c>
      <c r="M16" s="211">
        <v>18194531.828202203</v>
      </c>
      <c r="N16" s="204"/>
    </row>
    <row r="17" spans="1:14" s="212" customFormat="1" ht="64.5" customHeight="1">
      <c r="A17" s="210" t="s">
        <v>169</v>
      </c>
      <c r="B17" s="211">
        <v>673920.03154220001</v>
      </c>
      <c r="C17" s="211">
        <v>761624.79444000009</v>
      </c>
      <c r="D17" s="211">
        <v>609221.2640202</v>
      </c>
      <c r="E17" s="211">
        <v>2044766.0900023999</v>
      </c>
      <c r="F17" s="211">
        <v>55808.309520000003</v>
      </c>
      <c r="G17" s="211">
        <v>1306674.6400804</v>
      </c>
      <c r="H17" s="211">
        <v>1231391.0952176</v>
      </c>
      <c r="I17" s="211">
        <v>2593874.0448179999</v>
      </c>
      <c r="J17" s="211">
        <v>4964983.4401692003</v>
      </c>
      <c r="K17" s="211">
        <v>9988257.7811993994</v>
      </c>
      <c r="L17" s="211">
        <v>11131439.0589874</v>
      </c>
      <c r="M17" s="211">
        <v>26084680.280355997</v>
      </c>
      <c r="N17" s="204"/>
    </row>
    <row r="18" spans="1:14" s="212" customFormat="1" ht="64.5" customHeight="1">
      <c r="A18" s="210" t="s">
        <v>170</v>
      </c>
      <c r="B18" s="211">
        <v>1372.7479499999999</v>
      </c>
      <c r="C18" s="211">
        <v>14995.063609999999</v>
      </c>
      <c r="D18" s="211">
        <v>80846.516220599995</v>
      </c>
      <c r="E18" s="211">
        <v>97214.327780599997</v>
      </c>
      <c r="F18" s="211">
        <v>1597.1072900000001</v>
      </c>
      <c r="G18" s="211">
        <v>116395.0064364</v>
      </c>
      <c r="H18" s="211">
        <v>142212.19758099999</v>
      </c>
      <c r="I18" s="211">
        <v>260204.3113074</v>
      </c>
      <c r="J18" s="211">
        <v>49407.817947199997</v>
      </c>
      <c r="K18" s="211">
        <v>573946.20482739992</v>
      </c>
      <c r="L18" s="211">
        <v>1090730.0582782</v>
      </c>
      <c r="M18" s="211">
        <v>1714084.0810527999</v>
      </c>
      <c r="N18" s="204"/>
    </row>
    <row r="19" spans="1:14" s="212" customFormat="1" ht="64.5" customHeight="1">
      <c r="A19" s="210" t="s">
        <v>171</v>
      </c>
      <c r="B19" s="211">
        <v>22695.3591748</v>
      </c>
      <c r="C19" s="211">
        <v>202194.86933199997</v>
      </c>
      <c r="D19" s="211">
        <v>634693.45088900009</v>
      </c>
      <c r="E19" s="211">
        <v>859583.67939579999</v>
      </c>
      <c r="F19" s="211">
        <v>1194.0494099999999</v>
      </c>
      <c r="G19" s="211">
        <v>215472.84457100002</v>
      </c>
      <c r="H19" s="211">
        <v>484101.77993980004</v>
      </c>
      <c r="I19" s="211">
        <v>700768.67392079998</v>
      </c>
      <c r="J19" s="211">
        <v>265905.14039040002</v>
      </c>
      <c r="K19" s="211">
        <v>2223732.3760970002</v>
      </c>
      <c r="L19" s="211">
        <v>3627351.7803776003</v>
      </c>
      <c r="M19" s="211">
        <v>6116989.2968649995</v>
      </c>
      <c r="N19" s="204"/>
    </row>
    <row r="20" spans="1:14" s="212" customFormat="1" ht="64.5" customHeight="1">
      <c r="A20" s="210" t="s">
        <v>172</v>
      </c>
      <c r="B20" s="211">
        <v>0</v>
      </c>
      <c r="C20" s="211">
        <v>732.08256999999992</v>
      </c>
      <c r="D20" s="211">
        <v>4592.9520400000001</v>
      </c>
      <c r="E20" s="211">
        <v>5325.0346100000006</v>
      </c>
      <c r="F20" s="211">
        <v>20.687189999999998</v>
      </c>
      <c r="G20" s="211">
        <v>517.23523999999998</v>
      </c>
      <c r="H20" s="211">
        <v>316.04149000000001</v>
      </c>
      <c r="I20" s="211">
        <v>853.96392000000003</v>
      </c>
      <c r="J20" s="211">
        <v>1450683.7135915998</v>
      </c>
      <c r="K20" s="211">
        <v>3076729.6658158</v>
      </c>
      <c r="L20" s="211">
        <v>499661.60231840005</v>
      </c>
      <c r="M20" s="211">
        <v>5027074.9817257999</v>
      </c>
      <c r="N20" s="204"/>
    </row>
    <row r="21" spans="1:14" s="212" customFormat="1" ht="64.5" customHeight="1">
      <c r="A21" s="210" t="s">
        <v>173</v>
      </c>
      <c r="B21" s="211">
        <v>27616.899308</v>
      </c>
      <c r="C21" s="211">
        <v>23325.288551399997</v>
      </c>
      <c r="D21" s="211">
        <v>845994.88180580002</v>
      </c>
      <c r="E21" s="211">
        <v>896937.06966519996</v>
      </c>
      <c r="F21" s="211">
        <v>887.59232999999995</v>
      </c>
      <c r="G21" s="211">
        <v>84512.457712000003</v>
      </c>
      <c r="H21" s="211">
        <v>204011.82643700001</v>
      </c>
      <c r="I21" s="211">
        <v>289411.87647899997</v>
      </c>
      <c r="J21" s="211">
        <v>1276768.5999114001</v>
      </c>
      <c r="K21" s="211">
        <v>3691849.4252208001</v>
      </c>
      <c r="L21" s="211">
        <v>22451487.1305966</v>
      </c>
      <c r="M21" s="211">
        <v>27420105.155728802</v>
      </c>
      <c r="N21" s="204"/>
    </row>
    <row r="22" spans="1:14" s="212" customFormat="1" ht="64.5" customHeight="1">
      <c r="A22" s="210" t="s">
        <v>174</v>
      </c>
      <c r="B22" s="211">
        <v>58.942500000000003</v>
      </c>
      <c r="C22" s="211">
        <v>231.32560999999998</v>
      </c>
      <c r="D22" s="211">
        <v>0</v>
      </c>
      <c r="E22" s="211">
        <v>290.26810999999998</v>
      </c>
      <c r="F22" s="211">
        <v>0</v>
      </c>
      <c r="G22" s="211">
        <v>26.542080000000002</v>
      </c>
      <c r="H22" s="211">
        <v>356.56171000000001</v>
      </c>
      <c r="I22" s="211">
        <v>383.10379</v>
      </c>
      <c r="J22" s="211">
        <v>1790.21641</v>
      </c>
      <c r="K22" s="211">
        <v>5881.9085554000003</v>
      </c>
      <c r="L22" s="211">
        <v>6129.6885234000001</v>
      </c>
      <c r="M22" s="211">
        <v>13801.8134888</v>
      </c>
      <c r="N22" s="204"/>
    </row>
    <row r="23" spans="1:14" s="212" customFormat="1" ht="64.5" customHeight="1">
      <c r="A23" s="210" t="s">
        <v>175</v>
      </c>
      <c r="B23" s="211">
        <v>9.7439999999999998</v>
      </c>
      <c r="C23" s="211">
        <v>580.53929000000005</v>
      </c>
      <c r="D23" s="211">
        <v>15025.8334</v>
      </c>
      <c r="E23" s="211">
        <v>15616.116689999999</v>
      </c>
      <c r="F23" s="211">
        <v>50.560910000000007</v>
      </c>
      <c r="G23" s="211">
        <v>2810.5763051999998</v>
      </c>
      <c r="H23" s="211">
        <v>2995.2610199999999</v>
      </c>
      <c r="I23" s="211">
        <v>5856.3982352000003</v>
      </c>
      <c r="J23" s="211">
        <v>3908.1631208000003</v>
      </c>
      <c r="K23" s="211">
        <v>50681.827584400002</v>
      </c>
      <c r="L23" s="211">
        <v>217463.14657699998</v>
      </c>
      <c r="M23" s="211">
        <v>272053.13728219998</v>
      </c>
      <c r="N23" s="204"/>
    </row>
    <row r="24" spans="1:14" s="212" customFormat="1" ht="64.5" customHeight="1">
      <c r="A24" s="210" t="s">
        <v>176</v>
      </c>
      <c r="B24" s="211">
        <v>0</v>
      </c>
      <c r="C24" s="211">
        <v>5475.3032699999994</v>
      </c>
      <c r="D24" s="211">
        <v>38162.180360600003</v>
      </c>
      <c r="E24" s="211">
        <v>43637.4836306</v>
      </c>
      <c r="F24" s="211">
        <v>1205.5210400000001</v>
      </c>
      <c r="G24" s="211">
        <v>61498.394389000001</v>
      </c>
      <c r="H24" s="211">
        <v>56557.733930000002</v>
      </c>
      <c r="I24" s="211">
        <v>119261.649359</v>
      </c>
      <c r="J24" s="211">
        <v>185805.79509619999</v>
      </c>
      <c r="K24" s="211">
        <v>883618.90649960004</v>
      </c>
      <c r="L24" s="211">
        <v>1900259.1968413999</v>
      </c>
      <c r="M24" s="211">
        <v>2969683.8984372001</v>
      </c>
      <c r="N24" s="204"/>
    </row>
    <row r="25" spans="1:14" s="212" customFormat="1" ht="64.5" customHeight="1">
      <c r="A25" s="210" t="s">
        <v>177</v>
      </c>
      <c r="B25" s="211">
        <v>0</v>
      </c>
      <c r="C25" s="211">
        <v>10.88114</v>
      </c>
      <c r="D25" s="211">
        <v>0</v>
      </c>
      <c r="E25" s="211">
        <v>10.88114</v>
      </c>
      <c r="F25" s="211">
        <v>0</v>
      </c>
      <c r="G25" s="211">
        <v>0</v>
      </c>
      <c r="H25" s="211">
        <v>0</v>
      </c>
      <c r="I25" s="211">
        <v>0</v>
      </c>
      <c r="J25" s="211">
        <v>31.698070000000001</v>
      </c>
      <c r="K25" s="211">
        <v>3491.75324</v>
      </c>
      <c r="L25" s="211">
        <v>725.68244779999998</v>
      </c>
      <c r="M25" s="211">
        <v>4249.1337578000002</v>
      </c>
      <c r="N25" s="204"/>
    </row>
    <row r="26" spans="1:14" s="212" customFormat="1" ht="64.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1196.6238797999999</v>
      </c>
      <c r="K26" s="211">
        <v>324.29866999999996</v>
      </c>
      <c r="L26" s="211">
        <v>394.27343000000002</v>
      </c>
      <c r="M26" s="211">
        <v>1915.1959798</v>
      </c>
      <c r="N26" s="204"/>
    </row>
    <row r="27" spans="1:14" s="217" customFormat="1" ht="98.25" customHeight="1">
      <c r="A27" s="214" t="s">
        <v>179</v>
      </c>
      <c r="B27" s="215">
        <v>205.81272000000001</v>
      </c>
      <c r="C27" s="215">
        <v>38.879570000000001</v>
      </c>
      <c r="D27" s="215">
        <v>7.8897299999999992</v>
      </c>
      <c r="E27" s="215">
        <v>252.58202</v>
      </c>
      <c r="F27" s="215">
        <v>0</v>
      </c>
      <c r="G27" s="215">
        <v>0</v>
      </c>
      <c r="H27" s="215">
        <v>0</v>
      </c>
      <c r="I27" s="215">
        <v>0</v>
      </c>
      <c r="J27" s="215">
        <v>3529.2092400000001</v>
      </c>
      <c r="K27" s="215">
        <v>2008.2187799999999</v>
      </c>
      <c r="L27" s="215">
        <v>1337.3683406</v>
      </c>
      <c r="M27" s="215">
        <v>6874.7963606000003</v>
      </c>
      <c r="N27" s="216"/>
    </row>
    <row r="28" spans="1:14" s="217" customFormat="1" ht="38.25" customHeight="1">
      <c r="A28" s="218" t="s">
        <v>193</v>
      </c>
      <c r="B28" s="219">
        <f>SUM(B10:B27)</f>
        <v>1522320.4152689998</v>
      </c>
      <c r="C28" s="219">
        <f t="shared" ref="C28:M28" si="0">SUM(C10:C27)</f>
        <v>2094838.8590174001</v>
      </c>
      <c r="D28" s="219">
        <f t="shared" si="0"/>
        <v>4664704.5116490005</v>
      </c>
      <c r="E28" s="219">
        <f t="shared" si="0"/>
        <v>8281863.7859353991</v>
      </c>
      <c r="F28" s="219">
        <f>SUM(F10:F27)</f>
        <v>76022.464980000004</v>
      </c>
      <c r="G28" s="219">
        <f>SUM(G10:G27)</f>
        <v>2847589.8863137993</v>
      </c>
      <c r="H28" s="219">
        <f>SUM(H10:H27)</f>
        <v>3087849.0923650009</v>
      </c>
      <c r="I28" s="219">
        <f>SUM(I10:I27)</f>
        <v>6011461.4436587999</v>
      </c>
      <c r="J28" s="219">
        <f t="shared" si="0"/>
        <v>18617477.2005044</v>
      </c>
      <c r="K28" s="219">
        <f t="shared" si="0"/>
        <v>37952694.900659211</v>
      </c>
      <c r="L28" s="219">
        <f t="shared" si="0"/>
        <v>62869184.038446791</v>
      </c>
      <c r="M28" s="219">
        <f t="shared" si="0"/>
        <v>119439356.13961038</v>
      </c>
      <c r="N28" s="216"/>
    </row>
    <row r="29" spans="1:14" ht="11.25" customHeight="1" thickBot="1">
      <c r="A29" s="220"/>
      <c r="B29" s="221"/>
      <c r="C29" s="222"/>
      <c r="D29" s="222"/>
      <c r="E29" s="222"/>
      <c r="F29" s="221"/>
      <c r="G29" s="222"/>
      <c r="H29" s="222"/>
      <c r="I29" s="222"/>
      <c r="J29" s="221"/>
      <c r="K29" s="221"/>
      <c r="L29" s="221"/>
      <c r="M29" s="221"/>
    </row>
    <row r="30" spans="1:14" s="226" customFormat="1" ht="27.75" customHeight="1" thickTop="1">
      <c r="A30" s="226" t="s">
        <v>728</v>
      </c>
      <c r="B30" s="224"/>
      <c r="C30" s="225"/>
      <c r="D30" s="225"/>
      <c r="E30" s="225"/>
      <c r="F30" s="224"/>
      <c r="G30" s="225"/>
      <c r="H30" s="225"/>
      <c r="I30" s="225"/>
      <c r="N30" s="227"/>
    </row>
    <row r="31" spans="1:14" ht="24.75" customHeight="1">
      <c r="A31" s="223"/>
      <c r="B31" s="43"/>
      <c r="C31" s="21"/>
      <c r="D31" s="21"/>
      <c r="E31" s="21"/>
      <c r="F31" s="43"/>
      <c r="G31" s="21"/>
      <c r="H31" s="21"/>
      <c r="I31" s="21"/>
      <c r="J31" s="20"/>
      <c r="K31" s="20"/>
      <c r="L31" s="20"/>
      <c r="M31" s="20"/>
    </row>
    <row r="32" spans="1:14" ht="22.5" customHeight="1">
      <c r="A32" s="223"/>
      <c r="B32" s="43"/>
      <c r="C32" s="21"/>
      <c r="D32" s="21"/>
      <c r="E32" s="21"/>
      <c r="F32" s="43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43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43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43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43"/>
      <c r="G36" s="21"/>
      <c r="H36" s="21"/>
      <c r="I36" s="21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28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28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28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28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28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28"/>
      <c r="G42" s="21"/>
      <c r="H42" s="21"/>
      <c r="I42" s="21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28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43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43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43"/>
      <c r="G46" s="21"/>
      <c r="H46" s="21"/>
      <c r="I46" s="21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43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43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43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43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43"/>
      <c r="G51" s="21"/>
      <c r="H51" s="21"/>
      <c r="I51" s="21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43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43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43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43"/>
      <c r="G55" s="21"/>
      <c r="H55" s="21"/>
      <c r="I55" s="21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43"/>
      <c r="G56" s="21"/>
      <c r="H56" s="21"/>
      <c r="I56" s="21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43"/>
      <c r="G57" s="21"/>
      <c r="H57" s="21"/>
      <c r="I57" s="21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43"/>
      <c r="G58" s="21"/>
      <c r="H58" s="21"/>
      <c r="I58" s="21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43"/>
      <c r="G59" s="21"/>
      <c r="H59" s="21"/>
      <c r="I59" s="21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43"/>
      <c r="G60" s="21"/>
      <c r="H60" s="21"/>
      <c r="I60" s="21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3"/>
      <c r="D79" s="43"/>
      <c r="E79" s="43"/>
      <c r="G79" s="43"/>
      <c r="H79" s="43"/>
      <c r="I79" s="43"/>
    </row>
    <row r="80" spans="1:13">
      <c r="A80" s="19"/>
      <c r="C80" s="43"/>
      <c r="D80" s="43"/>
      <c r="E80" s="43"/>
      <c r="G80" s="43"/>
      <c r="H80" s="43"/>
      <c r="I80" s="43"/>
    </row>
    <row r="81" spans="1:9">
      <c r="A81" s="19"/>
      <c r="C81" s="43"/>
      <c r="D81" s="43"/>
      <c r="E81" s="43"/>
      <c r="G81" s="43"/>
      <c r="H81" s="43"/>
      <c r="I81" s="43"/>
    </row>
    <row r="82" spans="1:9">
      <c r="A82" s="19"/>
      <c r="C82" s="43"/>
      <c r="D82" s="43"/>
      <c r="E82" s="43"/>
      <c r="G82" s="43"/>
      <c r="H82" s="43"/>
      <c r="I82" s="43"/>
    </row>
    <row r="83" spans="1:9">
      <c r="A83" s="160"/>
      <c r="C83" s="43"/>
      <c r="D83" s="43"/>
      <c r="E83" s="43"/>
      <c r="G83" s="43"/>
      <c r="H83" s="43"/>
      <c r="I83" s="43"/>
    </row>
    <row r="84" spans="1:9">
      <c r="A84" s="162"/>
      <c r="C84" s="43"/>
      <c r="D84" s="43"/>
      <c r="E84" s="43"/>
      <c r="G84" s="43"/>
      <c r="H84" s="43"/>
      <c r="I84" s="43"/>
    </row>
    <row r="85" spans="1:9">
      <c r="A85" s="19"/>
      <c r="C85" s="43"/>
      <c r="D85" s="43"/>
      <c r="E85" s="43"/>
      <c r="G85" s="43"/>
      <c r="H85" s="43"/>
      <c r="I85" s="43"/>
    </row>
    <row r="86" spans="1:9">
      <c r="A86" s="19"/>
      <c r="C86" s="43"/>
      <c r="D86" s="43"/>
      <c r="E86" s="43"/>
      <c r="G86" s="43"/>
      <c r="H86" s="43"/>
      <c r="I86" s="43"/>
    </row>
    <row r="87" spans="1:9">
      <c r="A87" s="19"/>
      <c r="C87" s="43"/>
      <c r="D87" s="43"/>
      <c r="E87" s="43"/>
      <c r="G87" s="43"/>
      <c r="H87" s="43"/>
      <c r="I87" s="43"/>
    </row>
    <row r="88" spans="1:9">
      <c r="A88" s="19"/>
      <c r="C88" s="43"/>
      <c r="D88" s="43"/>
      <c r="E88" s="43"/>
      <c r="G88" s="43"/>
      <c r="H88" s="43"/>
      <c r="I88" s="43"/>
    </row>
    <row r="89" spans="1:9">
      <c r="A89" s="19"/>
      <c r="C89" s="43"/>
      <c r="D89" s="43"/>
      <c r="E89" s="43"/>
      <c r="G89" s="43"/>
      <c r="H89" s="43"/>
      <c r="I89" s="43"/>
    </row>
    <row r="90" spans="1:9">
      <c r="A90" s="19"/>
      <c r="C90" s="43"/>
      <c r="D90" s="43"/>
      <c r="E90" s="43"/>
      <c r="G90" s="43"/>
      <c r="H90" s="43"/>
      <c r="I90" s="43"/>
    </row>
    <row r="91" spans="1:9">
      <c r="A91" s="19"/>
      <c r="C91" s="43"/>
      <c r="D91" s="43"/>
      <c r="E91" s="43"/>
      <c r="G91" s="43"/>
      <c r="H91" s="43"/>
      <c r="I91" s="43"/>
    </row>
    <row r="92" spans="1:9">
      <c r="A92" s="19"/>
      <c r="C92" s="43"/>
      <c r="D92" s="43"/>
      <c r="E92" s="43"/>
      <c r="G92" s="43"/>
      <c r="H92" s="43"/>
      <c r="I92" s="43"/>
    </row>
    <row r="93" spans="1:9">
      <c r="A93" s="19"/>
      <c r="C93" s="43"/>
      <c r="D93" s="43"/>
      <c r="E93" s="43"/>
      <c r="G93" s="43"/>
      <c r="H93" s="43"/>
      <c r="I93" s="43"/>
    </row>
    <row r="94" spans="1:9">
      <c r="A94" s="162"/>
      <c r="C94" s="43"/>
      <c r="D94" s="43"/>
      <c r="E94" s="43"/>
      <c r="G94" s="43"/>
      <c r="H94" s="43"/>
      <c r="I94" s="43"/>
    </row>
    <row r="95" spans="1:9">
      <c r="A95" s="19"/>
      <c r="C95" s="43"/>
      <c r="D95" s="43"/>
      <c r="E95" s="43"/>
      <c r="G95" s="43"/>
      <c r="H95" s="43"/>
      <c r="I95" s="43"/>
    </row>
    <row r="96" spans="1:9">
      <c r="A96" s="19"/>
      <c r="C96" s="43"/>
      <c r="D96" s="43"/>
      <c r="E96" s="43"/>
      <c r="G96" s="43"/>
      <c r="H96" s="43"/>
      <c r="I96" s="43"/>
    </row>
    <row r="97" spans="1:9">
      <c r="A97" s="19"/>
      <c r="C97" s="43"/>
      <c r="D97" s="43"/>
      <c r="E97" s="43"/>
      <c r="G97" s="43"/>
      <c r="H97" s="43"/>
      <c r="I97" s="43"/>
    </row>
    <row r="98" spans="1:9">
      <c r="A98" s="163"/>
      <c r="C98" s="43"/>
      <c r="D98" s="43"/>
      <c r="E98" s="43"/>
      <c r="G98" s="43"/>
      <c r="H98" s="43"/>
      <c r="I98" s="43"/>
    </row>
    <row r="99" spans="1:9">
      <c r="A99" s="163"/>
      <c r="C99" s="43"/>
      <c r="D99" s="43"/>
      <c r="E99" s="43"/>
      <c r="G99" s="43"/>
      <c r="H99" s="43"/>
      <c r="I99" s="43"/>
    </row>
    <row r="100" spans="1:9">
      <c r="A100" s="163"/>
      <c r="C100" s="43"/>
      <c r="D100" s="43"/>
      <c r="E100" s="43"/>
      <c r="G100" s="43"/>
      <c r="H100" s="43"/>
      <c r="I100" s="43"/>
    </row>
    <row r="101" spans="1:9">
      <c r="A101" s="163"/>
      <c r="C101" s="43"/>
      <c r="D101" s="43"/>
      <c r="E101" s="43"/>
      <c r="G101" s="43"/>
      <c r="H101" s="43"/>
      <c r="I101" s="43"/>
    </row>
    <row r="102" spans="1:9">
      <c r="A102" s="163"/>
      <c r="C102" s="43"/>
      <c r="D102" s="43"/>
      <c r="E102" s="43"/>
      <c r="G102" s="43"/>
      <c r="H102" s="43"/>
      <c r="I102" s="43"/>
    </row>
    <row r="103" spans="1:9">
      <c r="A103" s="163"/>
      <c r="C103" s="43"/>
      <c r="D103" s="43"/>
      <c r="E103" s="43"/>
      <c r="G103" s="43"/>
      <c r="H103" s="43"/>
      <c r="I103" s="43"/>
    </row>
    <row r="104" spans="1:9">
      <c r="A104" s="163"/>
      <c r="C104" s="43"/>
      <c r="D104" s="43"/>
      <c r="E104" s="43"/>
      <c r="G104" s="43"/>
      <c r="H104" s="43"/>
      <c r="I104" s="43"/>
    </row>
    <row r="105" spans="1:9">
      <c r="A105" s="163"/>
      <c r="C105" s="43"/>
      <c r="D105" s="43"/>
      <c r="E105" s="43"/>
      <c r="G105" s="43"/>
      <c r="H105" s="43"/>
      <c r="I105" s="43"/>
    </row>
    <row r="106" spans="1:9">
      <c r="A106" s="163"/>
      <c r="C106" s="43"/>
      <c r="D106" s="43"/>
      <c r="E106" s="43"/>
      <c r="G106" s="43"/>
      <c r="H106" s="43"/>
      <c r="I106" s="43"/>
    </row>
    <row r="107" spans="1:9" ht="15.75">
      <c r="A107" s="164"/>
      <c r="C107" s="43"/>
      <c r="D107" s="43"/>
      <c r="E107" s="43"/>
      <c r="G107" s="43"/>
      <c r="H107" s="43"/>
      <c r="I107" s="43"/>
    </row>
    <row r="108" spans="1:9" ht="15.75">
      <c r="A108" s="164"/>
      <c r="C108" s="43"/>
      <c r="D108" s="43"/>
      <c r="E108" s="43"/>
      <c r="G108" s="43"/>
      <c r="H108" s="43"/>
      <c r="I108" s="43"/>
    </row>
    <row r="109" spans="1:9" ht="15.75">
      <c r="A109" s="164"/>
      <c r="C109" s="43"/>
      <c r="D109" s="43"/>
      <c r="E109" s="43"/>
      <c r="G109" s="43"/>
      <c r="H109" s="43"/>
      <c r="I109" s="43"/>
    </row>
    <row r="110" spans="1:9" ht="15.75">
      <c r="A110" s="164"/>
      <c r="C110" s="43"/>
      <c r="D110" s="43"/>
      <c r="E110" s="43"/>
      <c r="G110" s="43"/>
      <c r="H110" s="43"/>
      <c r="I110" s="43"/>
    </row>
    <row r="111" spans="1:9" ht="15.75">
      <c r="A111" s="164"/>
      <c r="C111" s="43"/>
      <c r="D111" s="43"/>
      <c r="E111" s="43"/>
      <c r="G111" s="43"/>
      <c r="H111" s="43"/>
      <c r="I111" s="43"/>
    </row>
    <row r="112" spans="1:9" ht="15.75">
      <c r="A112" s="164"/>
      <c r="C112" s="43"/>
      <c r="D112" s="43"/>
      <c r="E112" s="43"/>
      <c r="G112" s="43"/>
      <c r="H112" s="43"/>
      <c r="I112" s="43"/>
    </row>
    <row r="113" spans="1:9" ht="15.75">
      <c r="A113" s="164"/>
      <c r="C113" s="43"/>
      <c r="D113" s="43"/>
      <c r="E113" s="43"/>
      <c r="G113" s="43"/>
      <c r="H113" s="43"/>
      <c r="I113" s="43"/>
    </row>
    <row r="114" spans="1:9" ht="15.75">
      <c r="A114" s="164"/>
      <c r="C114" s="43"/>
      <c r="D114" s="43"/>
      <c r="E114" s="43"/>
      <c r="G114" s="43"/>
      <c r="H114" s="43"/>
      <c r="I114" s="43"/>
    </row>
    <row r="115" spans="1:9" ht="15.75">
      <c r="A115" s="164"/>
      <c r="C115" s="43"/>
      <c r="D115" s="43"/>
      <c r="E115" s="43"/>
      <c r="G115" s="43"/>
      <c r="H115" s="43"/>
      <c r="I115" s="43"/>
    </row>
    <row r="116" spans="1:9" ht="15.75">
      <c r="A116" s="164"/>
      <c r="C116" s="43"/>
      <c r="D116" s="43"/>
      <c r="E116" s="43"/>
      <c r="G116" s="43"/>
      <c r="H116" s="43"/>
      <c r="I116" s="43"/>
    </row>
    <row r="117" spans="1:9" ht="15.75">
      <c r="A117" s="164"/>
      <c r="C117" s="43"/>
      <c r="D117" s="43"/>
      <c r="E117" s="43"/>
      <c r="G117" s="43"/>
      <c r="H117" s="43"/>
      <c r="I117" s="43"/>
    </row>
    <row r="118" spans="1:9" ht="15.75">
      <c r="A118" s="164"/>
      <c r="C118" s="43"/>
      <c r="D118" s="43"/>
      <c r="E118" s="43"/>
      <c r="G118" s="43"/>
      <c r="H118" s="43"/>
      <c r="I118" s="43"/>
    </row>
    <row r="119" spans="1:9" ht="15.75">
      <c r="A119" s="164"/>
      <c r="C119" s="43"/>
      <c r="D119" s="43"/>
      <c r="E119" s="43"/>
      <c r="G119" s="43"/>
      <c r="H119" s="43"/>
      <c r="I119" s="43"/>
    </row>
    <row r="120" spans="1:9" ht="15.75">
      <c r="A120" s="164"/>
    </row>
    <row r="121" spans="1:9" ht="15.75">
      <c r="A121" s="164"/>
    </row>
    <row r="122" spans="1:9" ht="15.75">
      <c r="A122" s="164"/>
    </row>
    <row r="123" spans="1:9" ht="15.75">
      <c r="A123" s="164"/>
    </row>
    <row r="124" spans="1:9" ht="15.75">
      <c r="A124" s="164"/>
    </row>
    <row r="125" spans="1:9" ht="15.75">
      <c r="A125" s="164"/>
    </row>
    <row r="126" spans="1:9" ht="15.75">
      <c r="A126" s="164"/>
    </row>
    <row r="127" spans="1:9" ht="15.75">
      <c r="A127" s="164"/>
    </row>
    <row r="128" spans="1:9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C7" sqref="C7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4.7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47</v>
      </c>
      <c r="C8" s="790"/>
      <c r="D8" s="790"/>
      <c r="E8" s="790"/>
      <c r="F8" s="790"/>
      <c r="G8" s="790"/>
      <c r="H8" s="790"/>
      <c r="I8" s="790"/>
      <c r="J8" s="790" t="s">
        <v>53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2" customHeight="1">
      <c r="A10" s="309" t="s">
        <v>13</v>
      </c>
      <c r="B10" s="246">
        <v>3051018.5780627998</v>
      </c>
      <c r="C10" s="246">
        <v>0</v>
      </c>
      <c r="D10" s="246">
        <v>5702.6666699999996</v>
      </c>
      <c r="E10" s="246">
        <v>0</v>
      </c>
      <c r="F10" s="246">
        <v>0</v>
      </c>
      <c r="G10" s="246">
        <v>0</v>
      </c>
      <c r="H10" s="246">
        <v>2838193.4602299999</v>
      </c>
      <c r="I10" s="246">
        <v>5894914.7049700003</v>
      </c>
      <c r="J10" s="246">
        <v>2284891.1964807999</v>
      </c>
      <c r="K10" s="246">
        <v>13557.00612</v>
      </c>
      <c r="L10" s="246">
        <v>0</v>
      </c>
      <c r="M10" s="246">
        <v>0</v>
      </c>
      <c r="N10" s="246">
        <v>1337.6549298</v>
      </c>
      <c r="O10" s="246">
        <v>3997.1284108</v>
      </c>
      <c r="P10" s="246">
        <v>1138722.6095199999</v>
      </c>
      <c r="Q10" s="246">
        <v>3442505.59546</v>
      </c>
      <c r="R10" s="235"/>
    </row>
    <row r="11" spans="1:26" ht="162" customHeight="1">
      <c r="A11" s="309" t="s">
        <v>14</v>
      </c>
      <c r="B11" s="246">
        <v>23230.807980000001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43995.351450000002</v>
      </c>
      <c r="I11" s="246">
        <v>67226.159430000014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2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2" customHeight="1">
      <c r="A13" s="309" t="s">
        <v>16</v>
      </c>
      <c r="B13" s="246">
        <v>179840.35209999999</v>
      </c>
      <c r="C13" s="246">
        <v>23657.838660000001</v>
      </c>
      <c r="D13" s="246">
        <v>0</v>
      </c>
      <c r="E13" s="246">
        <v>0</v>
      </c>
      <c r="F13" s="246">
        <v>0</v>
      </c>
      <c r="G13" s="246">
        <v>0</v>
      </c>
      <c r="H13" s="246">
        <v>2739.66</v>
      </c>
      <c r="I13" s="246">
        <v>206237.85076</v>
      </c>
      <c r="J13" s="246">
        <v>1097.5999999999999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1097.5999999999999</v>
      </c>
      <c r="R13" s="235"/>
    </row>
    <row r="14" spans="1:26" ht="162" customHeight="1">
      <c r="A14" s="309" t="s">
        <v>17</v>
      </c>
      <c r="B14" s="246">
        <v>1767749.7157664001</v>
      </c>
      <c r="C14" s="246">
        <v>4162.8120798</v>
      </c>
      <c r="D14" s="246">
        <v>14478.017106200001</v>
      </c>
      <c r="E14" s="246">
        <v>0</v>
      </c>
      <c r="F14" s="246">
        <v>13199.121102999999</v>
      </c>
      <c r="G14" s="246">
        <v>1752.0392320000001</v>
      </c>
      <c r="H14" s="246">
        <v>0</v>
      </c>
      <c r="I14" s="246">
        <v>1801341.7053</v>
      </c>
      <c r="J14" s="246">
        <v>1017262.5707048</v>
      </c>
      <c r="K14" s="246">
        <v>971.49303159999999</v>
      </c>
      <c r="L14" s="246">
        <v>5655.9126150000002</v>
      </c>
      <c r="M14" s="246">
        <v>0</v>
      </c>
      <c r="N14" s="246">
        <v>3919.8369769999999</v>
      </c>
      <c r="O14" s="246">
        <v>0</v>
      </c>
      <c r="P14" s="246">
        <v>0</v>
      </c>
      <c r="Q14" s="246">
        <v>1027809.8133200001</v>
      </c>
      <c r="R14" s="235"/>
    </row>
    <row r="15" spans="1:26" ht="162" customHeight="1">
      <c r="A15" s="309" t="s">
        <v>18</v>
      </c>
      <c r="B15" s="246">
        <v>528759.18833919999</v>
      </c>
      <c r="C15" s="246">
        <v>0</v>
      </c>
      <c r="D15" s="246">
        <v>1411.3402599999999</v>
      </c>
      <c r="E15" s="246">
        <v>0</v>
      </c>
      <c r="F15" s="246">
        <v>730.7986032</v>
      </c>
      <c r="G15" s="246">
        <v>0</v>
      </c>
      <c r="H15" s="246">
        <v>0</v>
      </c>
      <c r="I15" s="246">
        <v>530901.32718999998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2" customHeight="1">
      <c r="A16" s="309" t="s">
        <v>215</v>
      </c>
      <c r="B16" s="246">
        <v>10168.42763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10168.42763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18" ht="162" customHeight="1">
      <c r="A17" s="309" t="s">
        <v>216</v>
      </c>
      <c r="B17" s="246">
        <v>1348033.4408994</v>
      </c>
      <c r="C17" s="246">
        <v>2943.6945564000002</v>
      </c>
      <c r="D17" s="246">
        <v>4162.2033872000002</v>
      </c>
      <c r="E17" s="246">
        <v>0</v>
      </c>
      <c r="F17" s="246">
        <v>2528.3418706000002</v>
      </c>
      <c r="G17" s="246">
        <v>115.79317999999999</v>
      </c>
      <c r="H17" s="246">
        <v>0</v>
      </c>
      <c r="I17" s="246">
        <v>1357783.47392</v>
      </c>
      <c r="J17" s="246">
        <v>1375605.9742828</v>
      </c>
      <c r="K17" s="246">
        <v>0</v>
      </c>
      <c r="L17" s="246">
        <v>4286.6114371999993</v>
      </c>
      <c r="M17" s="246">
        <v>0</v>
      </c>
      <c r="N17" s="246">
        <v>3672.2931825999999</v>
      </c>
      <c r="O17" s="246">
        <v>0</v>
      </c>
      <c r="P17" s="246">
        <v>0</v>
      </c>
      <c r="Q17" s="246">
        <v>1383564.87892</v>
      </c>
      <c r="R17" s="235"/>
    </row>
    <row r="18" spans="1:118" ht="162" customHeight="1">
      <c r="A18" s="309" t="s">
        <v>20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3317.4474100000002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3317.4474100000002</v>
      </c>
      <c r="R18" s="235"/>
    </row>
    <row r="19" spans="1:118" ht="162" customHeight="1">
      <c r="A19" s="309" t="s">
        <v>21</v>
      </c>
      <c r="B19" s="246">
        <v>527568.35490539996</v>
      </c>
      <c r="C19" s="246">
        <v>2955.6460068000001</v>
      </c>
      <c r="D19" s="246">
        <v>15065.659180000001</v>
      </c>
      <c r="E19" s="246">
        <v>384.77816999999999</v>
      </c>
      <c r="F19" s="246">
        <v>18541.021838199998</v>
      </c>
      <c r="G19" s="246">
        <v>4280.3364683999998</v>
      </c>
      <c r="H19" s="246">
        <v>9037.3469000000005</v>
      </c>
      <c r="I19" s="246">
        <v>577833.14347999997</v>
      </c>
      <c r="J19" s="246">
        <v>982369.91620420001</v>
      </c>
      <c r="K19" s="246">
        <v>14641.750243</v>
      </c>
      <c r="L19" s="246">
        <v>5992.1487336</v>
      </c>
      <c r="M19" s="246">
        <v>993.42196000000001</v>
      </c>
      <c r="N19" s="246">
        <v>21396.296956000002</v>
      </c>
      <c r="O19" s="246">
        <v>2784.9768434000002</v>
      </c>
      <c r="P19" s="246">
        <v>35314.60123</v>
      </c>
      <c r="Q19" s="246">
        <v>1063493.11219</v>
      </c>
      <c r="R19" s="235"/>
      <c r="DN19" s="37" t="s">
        <v>100</v>
      </c>
    </row>
    <row r="20" spans="1:118" ht="162" customHeight="1">
      <c r="A20" s="309" t="s">
        <v>22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0</v>
      </c>
      <c r="J20" s="246">
        <v>1847292.9689433998</v>
      </c>
      <c r="K20" s="246">
        <v>11884.664849999999</v>
      </c>
      <c r="L20" s="246">
        <v>8888.0199800000009</v>
      </c>
      <c r="M20" s="246">
        <v>1176.9204499999998</v>
      </c>
      <c r="N20" s="246">
        <v>10725.27915</v>
      </c>
      <c r="O20" s="246">
        <v>1559.3237799999999</v>
      </c>
      <c r="P20" s="246">
        <v>0</v>
      </c>
      <c r="Q20" s="246">
        <v>1881527.1771500001</v>
      </c>
      <c r="R20" s="235"/>
    </row>
    <row r="21" spans="1:118" ht="162" customHeight="1">
      <c r="A21" s="309" t="s">
        <v>23</v>
      </c>
      <c r="B21" s="246">
        <v>306705.03908720001</v>
      </c>
      <c r="C21" s="246">
        <v>6665.7337066</v>
      </c>
      <c r="D21" s="246">
        <v>5065.2897199999998</v>
      </c>
      <c r="E21" s="246">
        <v>989.28973999999994</v>
      </c>
      <c r="F21" s="246">
        <v>6046.7720124000007</v>
      </c>
      <c r="G21" s="246">
        <v>1266.94192</v>
      </c>
      <c r="H21" s="246">
        <v>77789.64923000001</v>
      </c>
      <c r="I21" s="246">
        <v>404528.71542999998</v>
      </c>
      <c r="J21" s="246">
        <v>0</v>
      </c>
      <c r="K21" s="246">
        <v>0</v>
      </c>
      <c r="L21" s="246">
        <v>0</v>
      </c>
      <c r="M21" s="246">
        <v>0</v>
      </c>
      <c r="N21" s="246">
        <v>0</v>
      </c>
      <c r="O21" s="246">
        <v>0</v>
      </c>
      <c r="P21" s="246">
        <v>0</v>
      </c>
      <c r="Q21" s="246">
        <v>0</v>
      </c>
      <c r="R21" s="235"/>
    </row>
    <row r="22" spans="1:118" ht="169.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18" ht="162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18" ht="162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18" ht="192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18" ht="162" customHeight="1">
      <c r="A26" s="309" t="s">
        <v>28</v>
      </c>
      <c r="B26" s="247">
        <v>15926.743289999999</v>
      </c>
      <c r="C26" s="247">
        <v>120.05</v>
      </c>
      <c r="D26" s="247">
        <v>133.19882999999999</v>
      </c>
      <c r="E26" s="247">
        <v>0</v>
      </c>
      <c r="F26" s="247">
        <v>127.49549</v>
      </c>
      <c r="G26" s="247">
        <v>0</v>
      </c>
      <c r="H26" s="247">
        <v>0</v>
      </c>
      <c r="I26" s="247">
        <v>16307.48761</v>
      </c>
      <c r="J26" s="247">
        <v>238001.15512000001</v>
      </c>
      <c r="K26" s="247">
        <v>49.220330000000004</v>
      </c>
      <c r="L26" s="246">
        <v>1106.19489</v>
      </c>
      <c r="M26" s="246">
        <v>0</v>
      </c>
      <c r="N26" s="246">
        <v>819.96342000000004</v>
      </c>
      <c r="O26" s="246">
        <v>0</v>
      </c>
      <c r="P26" s="246">
        <v>0</v>
      </c>
      <c r="Q26" s="246">
        <v>239976.53375999999</v>
      </c>
      <c r="R26" s="235"/>
    </row>
    <row r="27" spans="1:118" ht="162" customHeight="1">
      <c r="A27" s="309" t="s">
        <v>214</v>
      </c>
      <c r="B27" s="247">
        <v>4613.7703949999996</v>
      </c>
      <c r="C27" s="247">
        <v>0</v>
      </c>
      <c r="D27" s="247">
        <v>474.4</v>
      </c>
      <c r="E27" s="247">
        <v>0</v>
      </c>
      <c r="F27" s="247">
        <v>0</v>
      </c>
      <c r="G27" s="247">
        <v>750.02664379999999</v>
      </c>
      <c r="H27" s="247">
        <v>550.06285000000003</v>
      </c>
      <c r="I27" s="247">
        <v>6388.2598899999994</v>
      </c>
      <c r="J27" s="247">
        <v>7818.9378499999993</v>
      </c>
      <c r="K27" s="247">
        <v>0</v>
      </c>
      <c r="L27" s="246">
        <v>137.67023999999998</v>
      </c>
      <c r="M27" s="246">
        <v>0</v>
      </c>
      <c r="N27" s="246">
        <v>99.896969999999996</v>
      </c>
      <c r="O27" s="246">
        <v>0</v>
      </c>
      <c r="P27" s="246">
        <v>0</v>
      </c>
      <c r="Q27" s="246">
        <v>8056.5050599999995</v>
      </c>
      <c r="R27" s="235"/>
    </row>
    <row r="28" spans="1:118" ht="162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228625.37875999999</v>
      </c>
      <c r="K28" s="247">
        <v>0</v>
      </c>
      <c r="L28" s="246">
        <v>491.07053999999999</v>
      </c>
      <c r="M28" s="246">
        <v>0</v>
      </c>
      <c r="N28" s="246">
        <v>160.40647000000001</v>
      </c>
      <c r="O28" s="246">
        <v>0</v>
      </c>
      <c r="P28" s="246">
        <v>0</v>
      </c>
      <c r="Q28" s="246">
        <v>229276.85577000002</v>
      </c>
      <c r="R28" s="235"/>
    </row>
    <row r="29" spans="1:118" ht="162" customHeight="1">
      <c r="A29" s="309" t="s">
        <v>31</v>
      </c>
      <c r="B29" s="247">
        <v>1095028.3967114</v>
      </c>
      <c r="C29" s="247">
        <v>671.04323999999997</v>
      </c>
      <c r="D29" s="247">
        <v>7177.2158048000001</v>
      </c>
      <c r="E29" s="247">
        <v>0</v>
      </c>
      <c r="F29" s="247">
        <v>7166.5549825999997</v>
      </c>
      <c r="G29" s="247">
        <v>0</v>
      </c>
      <c r="H29" s="247">
        <v>147550.97972</v>
      </c>
      <c r="I29" s="247">
        <v>1257594.1904800001</v>
      </c>
      <c r="J29" s="247">
        <v>993714.94848800008</v>
      </c>
      <c r="K29" s="247">
        <v>0</v>
      </c>
      <c r="L29" s="246">
        <v>6022.9929347999996</v>
      </c>
      <c r="M29" s="246">
        <v>0</v>
      </c>
      <c r="N29" s="246">
        <v>1748.3916085999999</v>
      </c>
      <c r="O29" s="246">
        <v>102.08782000000001</v>
      </c>
      <c r="P29" s="246">
        <v>40356.503929999999</v>
      </c>
      <c r="Q29" s="246">
        <v>1041944.9247999999</v>
      </c>
      <c r="R29" s="235"/>
    </row>
    <row r="30" spans="1:118" ht="162" customHeight="1">
      <c r="A30" s="309" t="s">
        <v>32</v>
      </c>
      <c r="B30" s="247">
        <v>0</v>
      </c>
      <c r="C30" s="247">
        <v>0</v>
      </c>
      <c r="D30" s="247">
        <v>0</v>
      </c>
      <c r="E30" s="247">
        <v>0</v>
      </c>
      <c r="F30" s="247">
        <v>0</v>
      </c>
      <c r="G30" s="247">
        <v>0</v>
      </c>
      <c r="H30" s="247">
        <v>0</v>
      </c>
      <c r="I30" s="247">
        <v>0</v>
      </c>
      <c r="J30" s="247">
        <v>207241.6604886</v>
      </c>
      <c r="K30" s="247">
        <v>0</v>
      </c>
      <c r="L30" s="246">
        <v>1490.8464147999998</v>
      </c>
      <c r="M30" s="246">
        <v>0</v>
      </c>
      <c r="N30" s="246">
        <v>1546.814887</v>
      </c>
      <c r="O30" s="246">
        <v>0</v>
      </c>
      <c r="P30" s="246">
        <v>2711.7415599999999</v>
      </c>
      <c r="Q30" s="246">
        <v>212991.06334999998</v>
      </c>
      <c r="R30" s="235"/>
    </row>
    <row r="31" spans="1:118" ht="162" customHeight="1">
      <c r="A31" s="309" t="s">
        <v>33</v>
      </c>
      <c r="B31" s="247">
        <v>149335.19504019999</v>
      </c>
      <c r="C31" s="247">
        <v>0</v>
      </c>
      <c r="D31" s="247">
        <v>1459.1688899999999</v>
      </c>
      <c r="E31" s="247">
        <v>0</v>
      </c>
      <c r="F31" s="247">
        <v>3144.3452074000002</v>
      </c>
      <c r="G31" s="247">
        <v>0</v>
      </c>
      <c r="H31" s="247">
        <v>2228.74089</v>
      </c>
      <c r="I31" s="247">
        <v>156167.45003000001</v>
      </c>
      <c r="J31" s="247">
        <v>0</v>
      </c>
      <c r="K31" s="247">
        <v>0</v>
      </c>
      <c r="L31" s="246">
        <v>0</v>
      </c>
      <c r="M31" s="246">
        <v>0</v>
      </c>
      <c r="N31" s="246">
        <v>0</v>
      </c>
      <c r="O31" s="246">
        <v>0</v>
      </c>
      <c r="P31" s="246">
        <v>0</v>
      </c>
      <c r="Q31" s="246">
        <v>0</v>
      </c>
      <c r="R31" s="235"/>
    </row>
    <row r="32" spans="1:118" ht="162" customHeight="1">
      <c r="A32" s="309" t="s">
        <v>34</v>
      </c>
      <c r="B32" s="246">
        <v>1715655.1979958001</v>
      </c>
      <c r="C32" s="246">
        <v>29558.226269999999</v>
      </c>
      <c r="D32" s="246">
        <v>17641.001370000002</v>
      </c>
      <c r="E32" s="246">
        <v>4744.4710599999999</v>
      </c>
      <c r="F32" s="246">
        <v>6167.9949999999999</v>
      </c>
      <c r="G32" s="246">
        <v>4810.29</v>
      </c>
      <c r="H32" s="246">
        <v>537372.24577000004</v>
      </c>
      <c r="I32" s="246">
        <v>2315949.4274800001</v>
      </c>
      <c r="J32" s="246">
        <v>1287723.6436668001</v>
      </c>
      <c r="K32" s="246">
        <v>188523.45838999999</v>
      </c>
      <c r="L32" s="246">
        <v>14328.41041</v>
      </c>
      <c r="M32" s="246">
        <v>7592.2338300000001</v>
      </c>
      <c r="N32" s="246">
        <v>47619.823405000003</v>
      </c>
      <c r="O32" s="246">
        <v>26052.8047296</v>
      </c>
      <c r="P32" s="246">
        <v>177611.54293999998</v>
      </c>
      <c r="Q32" s="246">
        <v>1749451.9173699999</v>
      </c>
      <c r="R32" s="235"/>
    </row>
    <row r="33" spans="1:18" ht="162" customHeight="1">
      <c r="A33" s="309" t="s">
        <v>35</v>
      </c>
      <c r="B33" s="246">
        <v>687059.18846800004</v>
      </c>
      <c r="C33" s="246">
        <v>13319.6779916</v>
      </c>
      <c r="D33" s="246">
        <v>10067.283955600002</v>
      </c>
      <c r="E33" s="246">
        <v>3903.2032000000004</v>
      </c>
      <c r="F33" s="246">
        <v>17972.173930599998</v>
      </c>
      <c r="G33" s="246">
        <v>3610.0016298</v>
      </c>
      <c r="H33" s="246">
        <v>163831.68802</v>
      </c>
      <c r="I33" s="246">
        <v>899763.21719000011</v>
      </c>
      <c r="J33" s="246">
        <v>0</v>
      </c>
      <c r="K33" s="246">
        <v>0</v>
      </c>
      <c r="L33" s="246">
        <v>0</v>
      </c>
      <c r="M33" s="246">
        <v>0</v>
      </c>
      <c r="N33" s="246">
        <v>0</v>
      </c>
      <c r="O33" s="246">
        <v>0</v>
      </c>
      <c r="P33" s="246">
        <v>0</v>
      </c>
      <c r="Q33" s="246">
        <v>0</v>
      </c>
      <c r="R33" s="235"/>
    </row>
    <row r="34" spans="1:18" ht="162" customHeight="1">
      <c r="A34" s="309" t="s">
        <v>36</v>
      </c>
      <c r="B34" s="246">
        <v>32911.016600000003</v>
      </c>
      <c r="C34" s="246">
        <v>0</v>
      </c>
      <c r="D34" s="246">
        <v>0</v>
      </c>
      <c r="E34" s="246">
        <v>0</v>
      </c>
      <c r="F34" s="246">
        <v>0</v>
      </c>
      <c r="G34" s="246">
        <v>0</v>
      </c>
      <c r="H34" s="246">
        <v>0</v>
      </c>
      <c r="I34" s="246">
        <v>32911.016600000003</v>
      </c>
      <c r="J34" s="246">
        <v>0</v>
      </c>
      <c r="K34" s="246">
        <v>0</v>
      </c>
      <c r="L34" s="246">
        <v>0</v>
      </c>
      <c r="M34" s="246">
        <v>0</v>
      </c>
      <c r="N34" s="246">
        <v>0</v>
      </c>
      <c r="O34" s="246">
        <v>0</v>
      </c>
      <c r="P34" s="246">
        <v>0</v>
      </c>
      <c r="Q34" s="246">
        <v>0</v>
      </c>
      <c r="R34" s="235"/>
    </row>
    <row r="35" spans="1:18" ht="162" customHeight="1">
      <c r="A35" s="309" t="s">
        <v>213</v>
      </c>
      <c r="B35" s="246">
        <v>44671.646831400001</v>
      </c>
      <c r="C35" s="246">
        <v>1599.42336</v>
      </c>
      <c r="D35" s="246">
        <v>0</v>
      </c>
      <c r="E35" s="246">
        <v>0</v>
      </c>
      <c r="F35" s="246">
        <v>1044.0375200000001</v>
      </c>
      <c r="G35" s="246">
        <v>0</v>
      </c>
      <c r="H35" s="246">
        <v>2214.4459400000001</v>
      </c>
      <c r="I35" s="246">
        <v>49529.553650000002</v>
      </c>
      <c r="J35" s="246">
        <v>0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  <c r="Q35" s="246">
        <v>0</v>
      </c>
      <c r="R35" s="235"/>
    </row>
    <row r="36" spans="1:18" ht="162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2" customHeight="1">
      <c r="A37" s="309" t="s">
        <v>38</v>
      </c>
      <c r="B37" s="246">
        <v>39947.632079999996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680.64599999999996</v>
      </c>
      <c r="I37" s="246">
        <v>40628.278079999996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35"/>
    </row>
    <row r="38" spans="1:18" ht="162" customHeight="1">
      <c r="A38" s="309" t="s">
        <v>39</v>
      </c>
      <c r="B38" s="246">
        <v>326626.90611599997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2147.4284199999997</v>
      </c>
      <c r="I38" s="246">
        <v>328774.33454000001</v>
      </c>
      <c r="J38" s="246">
        <v>3718.3166077999999</v>
      </c>
      <c r="K38" s="246">
        <v>68.7</v>
      </c>
      <c r="L38" s="246">
        <v>151.59960000000001</v>
      </c>
      <c r="M38" s="246">
        <v>0</v>
      </c>
      <c r="N38" s="246">
        <v>229.8706</v>
      </c>
      <c r="O38" s="246">
        <v>387.76</v>
      </c>
      <c r="P38" s="246">
        <v>0</v>
      </c>
      <c r="Q38" s="246">
        <v>4556.2468099999996</v>
      </c>
      <c r="R38" s="235"/>
    </row>
    <row r="39" spans="1:18" s="174" customFormat="1" ht="83.25" customHeight="1">
      <c r="A39" s="310" t="s">
        <v>193</v>
      </c>
      <c r="B39" s="311">
        <f t="shared" ref="B39:Q39" si="0">SUM(B10:B38)</f>
        <v>11854849.598298199</v>
      </c>
      <c r="C39" s="311">
        <f t="shared" si="0"/>
        <v>85654.145871200002</v>
      </c>
      <c r="D39" s="311">
        <f t="shared" si="0"/>
        <v>82837.445173800006</v>
      </c>
      <c r="E39" s="311">
        <f t="shared" si="0"/>
        <v>10021.74217</v>
      </c>
      <c r="F39" s="311">
        <f t="shared" si="0"/>
        <v>76668.657558000006</v>
      </c>
      <c r="G39" s="311">
        <f t="shared" si="0"/>
        <v>16585.429074</v>
      </c>
      <c r="H39" s="311">
        <f t="shared" si="0"/>
        <v>3828331.70542</v>
      </c>
      <c r="I39" s="311">
        <f t="shared" si="0"/>
        <v>15954948.72366</v>
      </c>
      <c r="J39" s="311">
        <f t="shared" si="0"/>
        <v>10478681.715007199</v>
      </c>
      <c r="K39" s="311">
        <f t="shared" si="0"/>
        <v>229696.2929646</v>
      </c>
      <c r="L39" s="311">
        <f t="shared" si="0"/>
        <v>48551.477795400002</v>
      </c>
      <c r="M39" s="311">
        <f t="shared" si="0"/>
        <v>9762.5762400000003</v>
      </c>
      <c r="N39" s="311">
        <f t="shared" si="0"/>
        <v>93276.528556000005</v>
      </c>
      <c r="O39" s="311">
        <f t="shared" si="0"/>
        <v>34884.081583800005</v>
      </c>
      <c r="P39" s="311">
        <f t="shared" si="0"/>
        <v>1394716.9991799998</v>
      </c>
      <c r="Q39" s="311">
        <f t="shared" si="0"/>
        <v>12289569.67137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96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J12" sqref="J12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3.7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182</v>
      </c>
      <c r="C8" s="790"/>
      <c r="D8" s="790"/>
      <c r="E8" s="790"/>
      <c r="F8" s="790"/>
      <c r="G8" s="790"/>
      <c r="H8" s="790"/>
      <c r="I8" s="790"/>
      <c r="J8" s="790" t="s">
        <v>183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37.7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4.25" customHeight="1">
      <c r="A10" s="309" t="s">
        <v>13</v>
      </c>
      <c r="B10" s="246">
        <v>2717482.4215259999</v>
      </c>
      <c r="C10" s="246">
        <v>14378.53241</v>
      </c>
      <c r="D10" s="246">
        <v>0</v>
      </c>
      <c r="E10" s="246">
        <v>0</v>
      </c>
      <c r="F10" s="246">
        <v>0</v>
      </c>
      <c r="G10" s="246">
        <v>0</v>
      </c>
      <c r="H10" s="246">
        <v>2842057.67233</v>
      </c>
      <c r="I10" s="246">
        <v>5573918.6262600003</v>
      </c>
      <c r="J10" s="246">
        <v>3970595.768834</v>
      </c>
      <c r="K10" s="246">
        <v>100776.81820000001</v>
      </c>
      <c r="L10" s="246">
        <v>0</v>
      </c>
      <c r="M10" s="246">
        <v>12101.89127</v>
      </c>
      <c r="N10" s="246">
        <v>27055.0248766</v>
      </c>
      <c r="O10" s="246">
        <v>7350.31477</v>
      </c>
      <c r="P10" s="246">
        <v>4597383.2510099998</v>
      </c>
      <c r="Q10" s="246">
        <v>8715263.0689699985</v>
      </c>
      <c r="R10" s="235"/>
    </row>
    <row r="11" spans="1:26" ht="164.25" customHeight="1">
      <c r="A11" s="309" t="s">
        <v>14</v>
      </c>
      <c r="B11" s="246">
        <v>26125.240220600001</v>
      </c>
      <c r="C11" s="246">
        <v>0</v>
      </c>
      <c r="D11" s="246">
        <v>0</v>
      </c>
      <c r="E11" s="246">
        <v>0</v>
      </c>
      <c r="F11" s="246">
        <v>1581.9224232000001</v>
      </c>
      <c r="G11" s="246">
        <v>0</v>
      </c>
      <c r="H11" s="246">
        <v>26350.375739999999</v>
      </c>
      <c r="I11" s="246">
        <v>54057.538380000005</v>
      </c>
      <c r="J11" s="246">
        <v>19217.240896000003</v>
      </c>
      <c r="K11" s="246">
        <v>2812.4727333999999</v>
      </c>
      <c r="L11" s="246">
        <v>0</v>
      </c>
      <c r="M11" s="246">
        <v>0</v>
      </c>
      <c r="N11" s="246">
        <v>0</v>
      </c>
      <c r="O11" s="246">
        <v>0</v>
      </c>
      <c r="P11" s="246">
        <v>35776.601549999999</v>
      </c>
      <c r="Q11" s="246">
        <v>57806.315170000002</v>
      </c>
      <c r="R11" s="235"/>
    </row>
    <row r="12" spans="1:26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13088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13088</v>
      </c>
      <c r="R12" s="235"/>
    </row>
    <row r="13" spans="1:26" ht="164.25" customHeight="1">
      <c r="A13" s="309" t="s">
        <v>16</v>
      </c>
      <c r="B13" s="246">
        <v>1710.2117800000001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1710.2117800000001</v>
      </c>
      <c r="J13" s="246">
        <v>357450.47612999997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357450.47612999997</v>
      </c>
      <c r="R13" s="235"/>
    </row>
    <row r="14" spans="1:26" ht="164.25" customHeight="1">
      <c r="A14" s="309" t="s">
        <v>17</v>
      </c>
      <c r="B14" s="246">
        <v>3072722.6591027998</v>
      </c>
      <c r="C14" s="246">
        <v>8486.9835676000002</v>
      </c>
      <c r="D14" s="246">
        <v>17955.015286400001</v>
      </c>
      <c r="E14" s="246">
        <v>0</v>
      </c>
      <c r="F14" s="246">
        <v>27657.919885200001</v>
      </c>
      <c r="G14" s="246">
        <v>629.46090900000002</v>
      </c>
      <c r="H14" s="246">
        <v>0</v>
      </c>
      <c r="I14" s="246">
        <v>3127452.0387399998</v>
      </c>
      <c r="J14" s="246">
        <v>749217.02312600007</v>
      </c>
      <c r="K14" s="246">
        <v>5625.4035306000005</v>
      </c>
      <c r="L14" s="246">
        <v>8789.2982946000011</v>
      </c>
      <c r="M14" s="246">
        <v>317.50981780000001</v>
      </c>
      <c r="N14" s="246">
        <v>22348.673380800003</v>
      </c>
      <c r="O14" s="246">
        <v>2695.7243963999999</v>
      </c>
      <c r="P14" s="246">
        <v>0</v>
      </c>
      <c r="Q14" s="246">
        <v>788993.63255999994</v>
      </c>
      <c r="R14" s="235"/>
    </row>
    <row r="15" spans="1:26" ht="164.25" customHeight="1">
      <c r="A15" s="309" t="s">
        <v>18</v>
      </c>
      <c r="B15" s="246">
        <v>1047.8203100000001</v>
      </c>
      <c r="C15" s="246">
        <v>0</v>
      </c>
      <c r="D15" s="246">
        <v>0</v>
      </c>
      <c r="E15" s="246">
        <v>0</v>
      </c>
      <c r="F15" s="246">
        <v>42.612019999999994</v>
      </c>
      <c r="G15" s="246">
        <v>0</v>
      </c>
      <c r="H15" s="246">
        <v>0</v>
      </c>
      <c r="I15" s="246">
        <v>1090.4323300000001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4.25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8" ht="164.25" customHeight="1">
      <c r="A17" s="309" t="s">
        <v>216</v>
      </c>
      <c r="B17" s="246">
        <v>3490138.6643658001</v>
      </c>
      <c r="C17" s="246">
        <v>1836.3943214000001</v>
      </c>
      <c r="D17" s="246">
        <v>20947.474582400002</v>
      </c>
      <c r="E17" s="246">
        <v>0</v>
      </c>
      <c r="F17" s="246">
        <v>19671.977609000001</v>
      </c>
      <c r="G17" s="246">
        <v>210.22901540000001</v>
      </c>
      <c r="H17" s="246">
        <v>0</v>
      </c>
      <c r="I17" s="246">
        <v>3532804.7398899999</v>
      </c>
      <c r="J17" s="246">
        <v>199613.25911000001</v>
      </c>
      <c r="K17" s="246">
        <v>66.715559999999996</v>
      </c>
      <c r="L17" s="246">
        <v>995.04178999999999</v>
      </c>
      <c r="M17" s="246">
        <v>0</v>
      </c>
      <c r="N17" s="246">
        <v>893.05785000000003</v>
      </c>
      <c r="O17" s="246">
        <v>0</v>
      </c>
      <c r="P17" s="246">
        <v>0</v>
      </c>
      <c r="Q17" s="246">
        <v>201568.07431</v>
      </c>
      <c r="R17" s="235"/>
    </row>
    <row r="18" spans="1:18" ht="164.25" customHeight="1">
      <c r="A18" s="309" t="s">
        <v>20</v>
      </c>
      <c r="B18" s="246">
        <v>568.94482999999991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568.94482999999991</v>
      </c>
      <c r="J18" s="246">
        <v>377.077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377.077</v>
      </c>
      <c r="R18" s="235"/>
    </row>
    <row r="19" spans="1:18" ht="164.25" customHeight="1">
      <c r="A19" s="309" t="s">
        <v>21</v>
      </c>
      <c r="B19" s="246">
        <v>549345.43515359994</v>
      </c>
      <c r="C19" s="246">
        <v>3091.0755468000002</v>
      </c>
      <c r="D19" s="246">
        <v>7286.8222100000003</v>
      </c>
      <c r="E19" s="246">
        <v>0</v>
      </c>
      <c r="F19" s="246">
        <v>23443.493182799997</v>
      </c>
      <c r="G19" s="246">
        <v>2200.4919032000003</v>
      </c>
      <c r="H19" s="246">
        <v>19750.206549999999</v>
      </c>
      <c r="I19" s="246">
        <v>605117.52457000001</v>
      </c>
      <c r="J19" s="246">
        <v>294418.92720819998</v>
      </c>
      <c r="K19" s="246">
        <v>2764.3662000000004</v>
      </c>
      <c r="L19" s="246">
        <v>2446.1095399999999</v>
      </c>
      <c r="M19" s="246">
        <v>418.19046999999995</v>
      </c>
      <c r="N19" s="246">
        <v>6331.5816468000003</v>
      </c>
      <c r="O19" s="246">
        <v>77.780380000000008</v>
      </c>
      <c r="P19" s="246">
        <v>5755.7066500000001</v>
      </c>
      <c r="Q19" s="246">
        <v>312212.66210000002</v>
      </c>
      <c r="R19" s="235"/>
    </row>
    <row r="20" spans="1:18" ht="164.25" customHeight="1">
      <c r="A20" s="309" t="s">
        <v>22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0</v>
      </c>
      <c r="J20" s="246">
        <v>535494.29342</v>
      </c>
      <c r="K20" s="246">
        <v>5258.1707900000001</v>
      </c>
      <c r="L20" s="246">
        <v>6364.0844200000001</v>
      </c>
      <c r="M20" s="246">
        <v>1097.73983</v>
      </c>
      <c r="N20" s="246">
        <v>19834.58151</v>
      </c>
      <c r="O20" s="246">
        <v>4057.8397500000001</v>
      </c>
      <c r="P20" s="246">
        <v>1197.79546</v>
      </c>
      <c r="Q20" s="246">
        <v>573304.50517999998</v>
      </c>
      <c r="R20" s="235"/>
    </row>
    <row r="21" spans="1:18" ht="164.25" customHeight="1">
      <c r="A21" s="309" t="s">
        <v>23</v>
      </c>
      <c r="B21" s="246">
        <v>903.08878000000004</v>
      </c>
      <c r="C21" s="246">
        <v>0</v>
      </c>
      <c r="D21" s="246">
        <v>0</v>
      </c>
      <c r="E21" s="246">
        <v>0</v>
      </c>
      <c r="F21" s="246">
        <v>0</v>
      </c>
      <c r="G21" s="246">
        <v>0</v>
      </c>
      <c r="H21" s="246">
        <v>0</v>
      </c>
      <c r="I21" s="246">
        <v>903.08878000000004</v>
      </c>
      <c r="J21" s="246">
        <v>332021.87557540002</v>
      </c>
      <c r="K21" s="246">
        <v>5546.4433291999994</v>
      </c>
      <c r="L21" s="246">
        <v>2141.6121000000003</v>
      </c>
      <c r="M21" s="246">
        <v>1283.06628</v>
      </c>
      <c r="N21" s="246">
        <v>7326.9171380000007</v>
      </c>
      <c r="O21" s="246">
        <v>1232.7273915999999</v>
      </c>
      <c r="P21" s="246">
        <v>110823.85670999999</v>
      </c>
      <c r="Q21" s="246">
        <v>460376.49854</v>
      </c>
      <c r="R21" s="235"/>
    </row>
    <row r="22" spans="1:18" ht="164.2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3.5" customHeight="1">
      <c r="A26" s="309" t="s">
        <v>28</v>
      </c>
      <c r="B26" s="247">
        <v>50304.204743600007</v>
      </c>
      <c r="C26" s="247">
        <v>0</v>
      </c>
      <c r="D26" s="247">
        <v>83.949250000000006</v>
      </c>
      <c r="E26" s="247">
        <v>0</v>
      </c>
      <c r="F26" s="247">
        <v>570.7482784</v>
      </c>
      <c r="G26" s="247">
        <v>29.955424799999999</v>
      </c>
      <c r="H26" s="247">
        <v>0</v>
      </c>
      <c r="I26" s="247">
        <v>50988.857689999997</v>
      </c>
      <c r="J26" s="247">
        <v>84614.296000000002</v>
      </c>
      <c r="K26" s="247">
        <v>347.11758000000003</v>
      </c>
      <c r="L26" s="246">
        <v>751.81631000000004</v>
      </c>
      <c r="M26" s="246">
        <v>0</v>
      </c>
      <c r="N26" s="246">
        <v>270.25584000000003</v>
      </c>
      <c r="O26" s="246">
        <v>0</v>
      </c>
      <c r="P26" s="246">
        <v>0</v>
      </c>
      <c r="Q26" s="246">
        <v>85983.48573</v>
      </c>
      <c r="R26" s="235"/>
    </row>
    <row r="27" spans="1:18" ht="164.25" customHeight="1">
      <c r="A27" s="309" t="s">
        <v>214</v>
      </c>
      <c r="B27" s="247">
        <v>5808.4089072000006</v>
      </c>
      <c r="C27" s="247">
        <v>378.33762000000002</v>
      </c>
      <c r="D27" s="247">
        <v>0</v>
      </c>
      <c r="E27" s="247">
        <v>0</v>
      </c>
      <c r="F27" s="247">
        <v>461.85752980000001</v>
      </c>
      <c r="G27" s="247">
        <v>0</v>
      </c>
      <c r="H27" s="247">
        <v>0</v>
      </c>
      <c r="I27" s="247">
        <v>6648.6040599999997</v>
      </c>
      <c r="J27" s="247">
        <v>15285.349390000001</v>
      </c>
      <c r="K27" s="247">
        <v>719.37080000000003</v>
      </c>
      <c r="L27" s="246">
        <v>301.14990999999998</v>
      </c>
      <c r="M27" s="246">
        <v>0</v>
      </c>
      <c r="N27" s="246">
        <v>336.46752000000004</v>
      </c>
      <c r="O27" s="246">
        <v>0</v>
      </c>
      <c r="P27" s="246">
        <v>11.2</v>
      </c>
      <c r="Q27" s="246">
        <v>16653.537619999999</v>
      </c>
      <c r="R27" s="235"/>
    </row>
    <row r="28" spans="1:18" ht="163.5" customHeight="1">
      <c r="A28" s="309" t="s">
        <v>30</v>
      </c>
      <c r="B28" s="247">
        <v>34494.046719999998</v>
      </c>
      <c r="C28" s="247">
        <v>0</v>
      </c>
      <c r="D28" s="247">
        <v>142.15564000000001</v>
      </c>
      <c r="E28" s="247">
        <v>0</v>
      </c>
      <c r="F28" s="247">
        <v>0</v>
      </c>
      <c r="G28" s="247">
        <v>0</v>
      </c>
      <c r="H28" s="247">
        <v>0</v>
      </c>
      <c r="I28" s="247">
        <v>34636.202360000003</v>
      </c>
      <c r="J28" s="247">
        <v>0</v>
      </c>
      <c r="K28" s="247">
        <v>0</v>
      </c>
      <c r="L28" s="246">
        <v>0</v>
      </c>
      <c r="M28" s="246">
        <v>0</v>
      </c>
      <c r="N28" s="246">
        <v>0</v>
      </c>
      <c r="O28" s="246">
        <v>0</v>
      </c>
      <c r="P28" s="246">
        <v>0</v>
      </c>
      <c r="Q28" s="246">
        <v>0</v>
      </c>
      <c r="R28" s="235"/>
    </row>
    <row r="29" spans="1:18" ht="164.25" customHeight="1">
      <c r="A29" s="309" t="s">
        <v>31</v>
      </c>
      <c r="B29" s="247">
        <v>1091245.7615542</v>
      </c>
      <c r="C29" s="247">
        <v>355.85864000000004</v>
      </c>
      <c r="D29" s="247">
        <v>10904.86881</v>
      </c>
      <c r="E29" s="247">
        <v>19.730599999999999</v>
      </c>
      <c r="F29" s="247">
        <v>40886.956940199998</v>
      </c>
      <c r="G29" s="247">
        <v>42.344241800000006</v>
      </c>
      <c r="H29" s="247">
        <v>173257.89173</v>
      </c>
      <c r="I29" s="247">
        <v>1316713.4125099999</v>
      </c>
      <c r="J29" s="247">
        <v>421818.2295284</v>
      </c>
      <c r="K29" s="247">
        <v>7.9319435999999994</v>
      </c>
      <c r="L29" s="246">
        <v>5876.5397463999998</v>
      </c>
      <c r="M29" s="246">
        <v>0</v>
      </c>
      <c r="N29" s="246">
        <v>5785.0928556000008</v>
      </c>
      <c r="O29" s="246">
        <v>0</v>
      </c>
      <c r="P29" s="246">
        <v>179592.00482</v>
      </c>
      <c r="Q29" s="246">
        <v>613079.79888999998</v>
      </c>
      <c r="R29" s="235"/>
    </row>
    <row r="30" spans="1:18" ht="164.25" customHeight="1">
      <c r="A30" s="309" t="s">
        <v>32</v>
      </c>
      <c r="B30" s="247">
        <v>3212.632799</v>
      </c>
      <c r="C30" s="247">
        <v>0</v>
      </c>
      <c r="D30" s="247">
        <v>0</v>
      </c>
      <c r="E30" s="247">
        <v>0</v>
      </c>
      <c r="F30" s="247">
        <v>0</v>
      </c>
      <c r="G30" s="247">
        <v>158.57070999999999</v>
      </c>
      <c r="H30" s="247">
        <v>361.83860999999996</v>
      </c>
      <c r="I30" s="247">
        <v>3733.0421200000001</v>
      </c>
      <c r="J30" s="247">
        <v>0</v>
      </c>
      <c r="K30" s="247">
        <v>0</v>
      </c>
      <c r="L30" s="246">
        <v>0</v>
      </c>
      <c r="M30" s="246">
        <v>0</v>
      </c>
      <c r="N30" s="246">
        <v>0</v>
      </c>
      <c r="O30" s="246">
        <v>0</v>
      </c>
      <c r="P30" s="246">
        <v>0</v>
      </c>
      <c r="Q30" s="246">
        <v>0</v>
      </c>
      <c r="R30" s="235"/>
    </row>
    <row r="31" spans="1:18" ht="164.25" customHeight="1">
      <c r="A31" s="309" t="s">
        <v>33</v>
      </c>
      <c r="B31" s="247">
        <v>182964.41662119998</v>
      </c>
      <c r="C31" s="247">
        <v>0</v>
      </c>
      <c r="D31" s="247">
        <v>724.22486000000004</v>
      </c>
      <c r="E31" s="247">
        <v>0</v>
      </c>
      <c r="F31" s="247">
        <v>6615.6648530000002</v>
      </c>
      <c r="G31" s="247">
        <v>142.07265799999999</v>
      </c>
      <c r="H31" s="247">
        <v>6645.1092199999994</v>
      </c>
      <c r="I31" s="247">
        <v>197091.48824000001</v>
      </c>
      <c r="J31" s="247">
        <v>92735.966104599996</v>
      </c>
      <c r="K31" s="247">
        <v>586.1202902</v>
      </c>
      <c r="L31" s="246">
        <v>1417.8133763999999</v>
      </c>
      <c r="M31" s="246">
        <v>0.44761499999999999</v>
      </c>
      <c r="N31" s="246">
        <v>3433.1229177999999</v>
      </c>
      <c r="O31" s="246">
        <v>378.9148854</v>
      </c>
      <c r="P31" s="246">
        <v>1964.7198100000001</v>
      </c>
      <c r="Q31" s="246">
        <v>100517.10502</v>
      </c>
      <c r="R31" s="235"/>
    </row>
    <row r="32" spans="1:18" ht="164.25" customHeight="1">
      <c r="A32" s="309" t="s">
        <v>34</v>
      </c>
      <c r="B32" s="246">
        <v>1522119.2199518001</v>
      </c>
      <c r="C32" s="246">
        <v>82971.595450000008</v>
      </c>
      <c r="D32" s="246">
        <v>9348.9341592000001</v>
      </c>
      <c r="E32" s="246">
        <v>0</v>
      </c>
      <c r="F32" s="246">
        <v>17334.993404599998</v>
      </c>
      <c r="G32" s="246">
        <v>54257.714239399997</v>
      </c>
      <c r="H32" s="246">
        <v>112417.2006</v>
      </c>
      <c r="I32" s="246">
        <v>1798449.6578199998</v>
      </c>
      <c r="J32" s="246">
        <v>1064975.5074523999</v>
      </c>
      <c r="K32" s="246">
        <v>39243.234530000002</v>
      </c>
      <c r="L32" s="246">
        <v>4182.5660600000001</v>
      </c>
      <c r="M32" s="246">
        <v>2306.4232599999996</v>
      </c>
      <c r="N32" s="246">
        <v>42982.955860599999</v>
      </c>
      <c r="O32" s="246">
        <v>7589.6716100000003</v>
      </c>
      <c r="P32" s="246">
        <v>567544.18273</v>
      </c>
      <c r="Q32" s="246">
        <v>1728824.5415099999</v>
      </c>
      <c r="R32" s="235"/>
    </row>
    <row r="33" spans="1:18" ht="164.25" customHeight="1">
      <c r="A33" s="309" t="s">
        <v>35</v>
      </c>
      <c r="B33" s="246">
        <v>881014.79229840008</v>
      </c>
      <c r="C33" s="246">
        <v>21182.665065600002</v>
      </c>
      <c r="D33" s="246">
        <v>10010.2391654</v>
      </c>
      <c r="E33" s="246">
        <v>1952.6158500000001</v>
      </c>
      <c r="F33" s="246">
        <v>35269.837938800003</v>
      </c>
      <c r="G33" s="246">
        <v>4573.6063080000004</v>
      </c>
      <c r="H33" s="246">
        <v>52905.491770000001</v>
      </c>
      <c r="I33" s="246">
        <v>1006909.24846</v>
      </c>
      <c r="J33" s="246">
        <v>326217.77399279998</v>
      </c>
      <c r="K33" s="246">
        <v>9635.8824624000008</v>
      </c>
      <c r="L33" s="246">
        <v>5904.2854182000001</v>
      </c>
      <c r="M33" s="246">
        <v>1671.6532299999999</v>
      </c>
      <c r="N33" s="246">
        <v>14468.369127599999</v>
      </c>
      <c r="O33" s="246">
        <v>6575.3032851999997</v>
      </c>
      <c r="P33" s="246">
        <v>130111.94289000001</v>
      </c>
      <c r="Q33" s="246">
        <v>494585.21042000002</v>
      </c>
      <c r="R33" s="235"/>
    </row>
    <row r="34" spans="1:18" ht="164.25" customHeight="1">
      <c r="A34" s="309" t="s">
        <v>36</v>
      </c>
      <c r="B34" s="246">
        <v>51735.936544200005</v>
      </c>
      <c r="C34" s="246">
        <v>0</v>
      </c>
      <c r="D34" s="246">
        <v>69.018185599999995</v>
      </c>
      <c r="E34" s="246">
        <v>0</v>
      </c>
      <c r="F34" s="246">
        <v>426.30001959999998</v>
      </c>
      <c r="G34" s="246">
        <v>0</v>
      </c>
      <c r="H34" s="246">
        <v>0</v>
      </c>
      <c r="I34" s="246">
        <v>52231.25475</v>
      </c>
      <c r="J34" s="246">
        <v>23347.49064</v>
      </c>
      <c r="K34" s="246">
        <v>2180.3166699999997</v>
      </c>
      <c r="L34" s="246">
        <v>3766.5634599999998</v>
      </c>
      <c r="M34" s="246">
        <v>1180.3354999999999</v>
      </c>
      <c r="N34" s="246">
        <v>2134.5055200000002</v>
      </c>
      <c r="O34" s="246">
        <v>0</v>
      </c>
      <c r="P34" s="246">
        <v>0</v>
      </c>
      <c r="Q34" s="246">
        <v>32609.211789999998</v>
      </c>
      <c r="R34" s="235"/>
    </row>
    <row r="35" spans="1:18" ht="163.5" customHeight="1">
      <c r="A35" s="309" t="s">
        <v>213</v>
      </c>
      <c r="B35" s="246">
        <v>57364.801024200002</v>
      </c>
      <c r="C35" s="246">
        <v>1442.5289399999999</v>
      </c>
      <c r="D35" s="246">
        <v>2215.2002299999999</v>
      </c>
      <c r="E35" s="246">
        <v>0</v>
      </c>
      <c r="F35" s="246">
        <v>967.17519420000008</v>
      </c>
      <c r="G35" s="246">
        <v>133.77000000000001</v>
      </c>
      <c r="H35" s="246">
        <v>0</v>
      </c>
      <c r="I35" s="246">
        <v>62123.475380000003</v>
      </c>
      <c r="J35" s="246">
        <v>14227.85469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525.41099999999994</v>
      </c>
      <c r="Q35" s="246">
        <v>14753.26569</v>
      </c>
      <c r="R35" s="235"/>
    </row>
    <row r="36" spans="1:18" ht="164.25" customHeight="1">
      <c r="A36" s="309" t="s">
        <v>37</v>
      </c>
      <c r="B36" s="246">
        <v>4312.9212099999995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4312.9212099999995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4.25" customHeight="1">
      <c r="A37" s="309" t="s">
        <v>38</v>
      </c>
      <c r="B37" s="246">
        <v>12310.74907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12310.74907</v>
      </c>
      <c r="J37" s="246">
        <v>121261.1583</v>
      </c>
      <c r="K37" s="246">
        <v>2436.7647000000002</v>
      </c>
      <c r="L37" s="246">
        <v>2219.326</v>
      </c>
      <c r="M37" s="246">
        <v>0</v>
      </c>
      <c r="N37" s="246">
        <v>1726.0993899999999</v>
      </c>
      <c r="O37" s="246">
        <v>0</v>
      </c>
      <c r="P37" s="246">
        <v>0</v>
      </c>
      <c r="Q37" s="246">
        <v>127643.34839</v>
      </c>
      <c r="R37" s="235"/>
    </row>
    <row r="38" spans="1:18" ht="164.25" customHeight="1">
      <c r="A38" s="309" t="s">
        <v>39</v>
      </c>
      <c r="B38" s="246">
        <v>74757.692576800007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74757.692569999999</v>
      </c>
      <c r="J38" s="246">
        <v>139855.49296999999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139855.49296999999</v>
      </c>
      <c r="R38" s="235"/>
    </row>
    <row r="39" spans="1:18" s="174" customFormat="1" ht="83.25" customHeight="1">
      <c r="A39" s="310" t="s">
        <v>193</v>
      </c>
      <c r="B39" s="311">
        <f>SUM(B10:B38)</f>
        <v>13831690.0700894</v>
      </c>
      <c r="C39" s="311">
        <f t="shared" ref="C39:Q39" si="0">SUM(C10:C38)</f>
        <v>134123.97156139999</v>
      </c>
      <c r="D39" s="311">
        <f t="shared" si="0"/>
        <v>79687.902378999992</v>
      </c>
      <c r="E39" s="311">
        <f t="shared" si="0"/>
        <v>1972.3464500000002</v>
      </c>
      <c r="F39" s="311">
        <f t="shared" si="0"/>
        <v>174931.45927879997</v>
      </c>
      <c r="G39" s="311">
        <f t="shared" si="0"/>
        <v>62378.215409599994</v>
      </c>
      <c r="H39" s="311">
        <f t="shared" si="0"/>
        <v>3233745.7865499998</v>
      </c>
      <c r="I39" s="311">
        <f t="shared" si="0"/>
        <v>17518529.751799997</v>
      </c>
      <c r="J39" s="311">
        <f t="shared" si="0"/>
        <v>8775833.0603677966</v>
      </c>
      <c r="K39" s="311">
        <f t="shared" si="0"/>
        <v>178007.12931940003</v>
      </c>
      <c r="L39" s="311">
        <f t="shared" si="0"/>
        <v>45156.206425600001</v>
      </c>
      <c r="M39" s="311">
        <f t="shared" si="0"/>
        <v>20377.257272799998</v>
      </c>
      <c r="N39" s="311">
        <f t="shared" si="0"/>
        <v>154926.7054338</v>
      </c>
      <c r="O39" s="311">
        <f t="shared" si="0"/>
        <v>29958.276468600001</v>
      </c>
      <c r="P39" s="311">
        <f t="shared" si="0"/>
        <v>5630686.672629999</v>
      </c>
      <c r="Q39" s="311">
        <f t="shared" si="0"/>
        <v>14834945.307989992</v>
      </c>
      <c r="R39" s="250"/>
    </row>
    <row r="40" spans="1:18" ht="18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66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53.25" customHeight="1">
      <c r="A42" s="232" t="s">
        <v>729</v>
      </c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48.75" customHeight="1">
      <c r="A43" s="232" t="s">
        <v>878</v>
      </c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A8" sqref="A8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8.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184</v>
      </c>
      <c r="C8" s="790"/>
      <c r="D8" s="790"/>
      <c r="E8" s="790"/>
      <c r="F8" s="790"/>
      <c r="G8" s="790"/>
      <c r="H8" s="790"/>
      <c r="I8" s="790"/>
      <c r="J8" s="790" t="s">
        <v>56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22.7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4.25" customHeight="1">
      <c r="A10" s="309" t="s">
        <v>13</v>
      </c>
      <c r="B10" s="246">
        <v>2978364.4981527999</v>
      </c>
      <c r="C10" s="246">
        <v>5310.6337199999998</v>
      </c>
      <c r="D10" s="246">
        <v>0</v>
      </c>
      <c r="E10" s="246">
        <v>0</v>
      </c>
      <c r="F10" s="246">
        <v>0</v>
      </c>
      <c r="G10" s="246">
        <v>0</v>
      </c>
      <c r="H10" s="246">
        <v>2147672.9990500002</v>
      </c>
      <c r="I10" s="246">
        <v>5131348.1309200004</v>
      </c>
      <c r="J10" s="246">
        <v>2088130.1575444001</v>
      </c>
      <c r="K10" s="246">
        <v>31300.453940400002</v>
      </c>
      <c r="L10" s="246">
        <v>2837.5990200000001</v>
      </c>
      <c r="M10" s="246">
        <v>6272</v>
      </c>
      <c r="N10" s="246">
        <v>0</v>
      </c>
      <c r="O10" s="246">
        <v>0</v>
      </c>
      <c r="P10" s="246">
        <v>251463.94708000001</v>
      </c>
      <c r="Q10" s="246">
        <v>2380004.15759</v>
      </c>
      <c r="R10" s="235"/>
    </row>
    <row r="11" spans="1:26" ht="164.25" customHeight="1">
      <c r="A11" s="309" t="s">
        <v>14</v>
      </c>
      <c r="B11" s="246">
        <v>19306.934728199998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50249.947700000004</v>
      </c>
      <c r="I11" s="246">
        <v>69556.882430000012</v>
      </c>
      <c r="J11" s="246">
        <v>87202.944104399998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7723.7727999999997</v>
      </c>
      <c r="Q11" s="246">
        <v>94926.716899999999</v>
      </c>
      <c r="R11" s="235"/>
    </row>
    <row r="12" spans="1:26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4.25" customHeight="1">
      <c r="A13" s="309" t="s">
        <v>16</v>
      </c>
      <c r="B13" s="246">
        <v>234513.83662000002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118.57125000000001</v>
      </c>
      <c r="I13" s="246">
        <v>234632.40787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4.25" customHeight="1">
      <c r="A14" s="309" t="s">
        <v>17</v>
      </c>
      <c r="B14" s="246">
        <v>1483516.3616243999</v>
      </c>
      <c r="C14" s="246">
        <v>529.47112679999998</v>
      </c>
      <c r="D14" s="246">
        <v>4353.7143913999998</v>
      </c>
      <c r="E14" s="246">
        <v>20.4145368</v>
      </c>
      <c r="F14" s="246">
        <v>15999.111204000001</v>
      </c>
      <c r="G14" s="246">
        <v>0</v>
      </c>
      <c r="H14" s="246">
        <v>0</v>
      </c>
      <c r="I14" s="246">
        <v>1504419.07293</v>
      </c>
      <c r="J14" s="246">
        <v>835849.61130380002</v>
      </c>
      <c r="K14" s="246">
        <v>4674.0188995999997</v>
      </c>
      <c r="L14" s="246">
        <v>5615.7057013999993</v>
      </c>
      <c r="M14" s="246">
        <v>0</v>
      </c>
      <c r="N14" s="246">
        <v>7659.2137763999999</v>
      </c>
      <c r="O14" s="246">
        <v>0</v>
      </c>
      <c r="P14" s="246">
        <v>0</v>
      </c>
      <c r="Q14" s="246">
        <v>853798.54970000009</v>
      </c>
      <c r="R14" s="235"/>
    </row>
    <row r="15" spans="1:26" ht="164.25" customHeight="1">
      <c r="A15" s="309" t="s">
        <v>18</v>
      </c>
      <c r="B15" s="246">
        <v>29210.805660000002</v>
      </c>
      <c r="C15" s="246">
        <v>0</v>
      </c>
      <c r="D15" s="246">
        <v>460.70301000000001</v>
      </c>
      <c r="E15" s="246">
        <v>0</v>
      </c>
      <c r="F15" s="246">
        <v>0</v>
      </c>
      <c r="G15" s="246">
        <v>0</v>
      </c>
      <c r="H15" s="246">
        <v>0</v>
      </c>
      <c r="I15" s="246">
        <v>29671.508670000003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4.25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8" ht="164.25" customHeight="1">
      <c r="A17" s="309" t="s">
        <v>216</v>
      </c>
      <c r="B17" s="246">
        <v>1048903.8777304001</v>
      </c>
      <c r="C17" s="246">
        <v>0</v>
      </c>
      <c r="D17" s="246">
        <v>8847.1769678000001</v>
      </c>
      <c r="E17" s="246">
        <v>0</v>
      </c>
      <c r="F17" s="246">
        <v>17418.5598202</v>
      </c>
      <c r="G17" s="246">
        <v>0</v>
      </c>
      <c r="H17" s="246">
        <v>0</v>
      </c>
      <c r="I17" s="246">
        <v>1075169.6145299999</v>
      </c>
      <c r="J17" s="246">
        <v>682838.55938180001</v>
      </c>
      <c r="K17" s="246">
        <v>0</v>
      </c>
      <c r="L17" s="246">
        <v>6359.9264437999991</v>
      </c>
      <c r="M17" s="246">
        <v>0</v>
      </c>
      <c r="N17" s="246">
        <v>4374.5824742000004</v>
      </c>
      <c r="O17" s="246">
        <v>0</v>
      </c>
      <c r="P17" s="246">
        <v>0</v>
      </c>
      <c r="Q17" s="246">
        <v>693573.06829999993</v>
      </c>
      <c r="R17" s="235"/>
    </row>
    <row r="18" spans="1:18" ht="164.25" customHeight="1">
      <c r="A18" s="309" t="s">
        <v>20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0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0</v>
      </c>
      <c r="R18" s="235"/>
    </row>
    <row r="19" spans="1:18" ht="165" customHeight="1">
      <c r="A19" s="309" t="s">
        <v>21</v>
      </c>
      <c r="B19" s="246">
        <v>402156.08679299999</v>
      </c>
      <c r="C19" s="246">
        <v>3525.3704256000001</v>
      </c>
      <c r="D19" s="246">
        <v>8116.3669935999997</v>
      </c>
      <c r="E19" s="246">
        <v>636.79181999999992</v>
      </c>
      <c r="F19" s="246">
        <v>5810.9477032000004</v>
      </c>
      <c r="G19" s="246">
        <v>65.852530000000002</v>
      </c>
      <c r="H19" s="246">
        <v>24196.09331</v>
      </c>
      <c r="I19" s="246">
        <v>444507.50956999999</v>
      </c>
      <c r="J19" s="246">
        <v>281387.92331419996</v>
      </c>
      <c r="K19" s="246">
        <v>992.17842000000007</v>
      </c>
      <c r="L19" s="246">
        <v>2845.97534</v>
      </c>
      <c r="M19" s="246">
        <v>0</v>
      </c>
      <c r="N19" s="246">
        <v>4706.5439403999999</v>
      </c>
      <c r="O19" s="246">
        <v>521.04889900000001</v>
      </c>
      <c r="P19" s="246">
        <v>29546.01225</v>
      </c>
      <c r="Q19" s="246">
        <v>319999.68218</v>
      </c>
      <c r="R19" s="235"/>
    </row>
    <row r="20" spans="1:18" ht="164.25" customHeight="1">
      <c r="A20" s="309" t="s">
        <v>22</v>
      </c>
      <c r="B20" s="246">
        <v>101425.36941</v>
      </c>
      <c r="C20" s="246">
        <v>118.95722000000001</v>
      </c>
      <c r="D20" s="246">
        <v>1529.2748700000002</v>
      </c>
      <c r="E20" s="246">
        <v>0</v>
      </c>
      <c r="F20" s="246">
        <v>414.28665999999998</v>
      </c>
      <c r="G20" s="246">
        <v>0</v>
      </c>
      <c r="H20" s="246">
        <v>0</v>
      </c>
      <c r="I20" s="246">
        <v>103487.88816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4.25" customHeight="1">
      <c r="A21" s="309" t="s">
        <v>23</v>
      </c>
      <c r="B21" s="246">
        <v>868150.55592359998</v>
      </c>
      <c r="C21" s="246">
        <v>2570.3949087999999</v>
      </c>
      <c r="D21" s="246">
        <v>19011.6916948</v>
      </c>
      <c r="E21" s="246">
        <v>868.85597080000002</v>
      </c>
      <c r="F21" s="246">
        <v>29426.851490200002</v>
      </c>
      <c r="G21" s="246">
        <v>670.73828359999993</v>
      </c>
      <c r="H21" s="246">
        <v>55774.24725</v>
      </c>
      <c r="I21" s="246">
        <v>976473.33551999996</v>
      </c>
      <c r="J21" s="246">
        <v>0</v>
      </c>
      <c r="K21" s="246">
        <v>0</v>
      </c>
      <c r="L21" s="246">
        <v>0</v>
      </c>
      <c r="M21" s="246">
        <v>0</v>
      </c>
      <c r="N21" s="246">
        <v>0</v>
      </c>
      <c r="O21" s="246">
        <v>0</v>
      </c>
      <c r="P21" s="246">
        <v>0</v>
      </c>
      <c r="Q21" s="246">
        <v>0</v>
      </c>
      <c r="R21" s="235"/>
    </row>
    <row r="22" spans="1:18" ht="164.2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4.25" customHeight="1">
      <c r="A26" s="309" t="s">
        <v>28</v>
      </c>
      <c r="B26" s="247">
        <v>3909.9718599999997</v>
      </c>
      <c r="C26" s="247">
        <v>0</v>
      </c>
      <c r="D26" s="247">
        <v>0</v>
      </c>
      <c r="E26" s="247">
        <v>0</v>
      </c>
      <c r="F26" s="247">
        <v>634.34106000000008</v>
      </c>
      <c r="G26" s="247">
        <v>0</v>
      </c>
      <c r="H26" s="247">
        <v>0</v>
      </c>
      <c r="I26" s="247">
        <v>4544.3129200000003</v>
      </c>
      <c r="J26" s="247">
        <v>0</v>
      </c>
      <c r="K26" s="247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ht="169.5" customHeight="1">
      <c r="A27" s="309" t="s">
        <v>214</v>
      </c>
      <c r="B27" s="247">
        <v>16099.9948002</v>
      </c>
      <c r="C27" s="247">
        <v>0</v>
      </c>
      <c r="D27" s="247">
        <v>743.76900000000001</v>
      </c>
      <c r="E27" s="247">
        <v>0</v>
      </c>
      <c r="F27" s="247">
        <v>0</v>
      </c>
      <c r="G27" s="247">
        <v>0</v>
      </c>
      <c r="H27" s="247">
        <v>179.55174</v>
      </c>
      <c r="I27" s="247">
        <v>17023.31554</v>
      </c>
      <c r="J27" s="247">
        <v>0</v>
      </c>
      <c r="K27" s="247">
        <v>0</v>
      </c>
      <c r="L27" s="246">
        <v>0</v>
      </c>
      <c r="M27" s="246">
        <v>0</v>
      </c>
      <c r="N27" s="246">
        <v>0</v>
      </c>
      <c r="O27" s="246">
        <v>0</v>
      </c>
      <c r="P27" s="246">
        <v>0</v>
      </c>
      <c r="Q27" s="246">
        <v>0</v>
      </c>
      <c r="R27" s="235"/>
    </row>
    <row r="28" spans="1:18" ht="169.5" customHeight="1">
      <c r="A28" s="309" t="s">
        <v>30</v>
      </c>
      <c r="B28" s="247">
        <v>865.20685000000003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865.20685000000003</v>
      </c>
      <c r="J28" s="247">
        <v>0</v>
      </c>
      <c r="K28" s="247">
        <v>0</v>
      </c>
      <c r="L28" s="246">
        <v>0</v>
      </c>
      <c r="M28" s="246">
        <v>0</v>
      </c>
      <c r="N28" s="246">
        <v>0</v>
      </c>
      <c r="O28" s="246">
        <v>0</v>
      </c>
      <c r="P28" s="246">
        <v>0</v>
      </c>
      <c r="Q28" s="246">
        <v>0</v>
      </c>
      <c r="R28" s="235"/>
    </row>
    <row r="29" spans="1:18" ht="169.5" customHeight="1">
      <c r="A29" s="309" t="s">
        <v>31</v>
      </c>
      <c r="B29" s="247">
        <v>1074740.8359374001</v>
      </c>
      <c r="C29" s="247">
        <v>1608.2320500000001</v>
      </c>
      <c r="D29" s="247">
        <v>13897.072907</v>
      </c>
      <c r="E29" s="247">
        <v>126.45527</v>
      </c>
      <c r="F29" s="247">
        <v>3442.2864900000004</v>
      </c>
      <c r="G29" s="247">
        <v>0</v>
      </c>
      <c r="H29" s="247">
        <v>132001.14626000001</v>
      </c>
      <c r="I29" s="247">
        <v>1225816.0289200002</v>
      </c>
      <c r="J29" s="247">
        <v>386699.67819999997</v>
      </c>
      <c r="K29" s="247">
        <v>1582.5903500000002</v>
      </c>
      <c r="L29" s="246">
        <v>3256.7406000000001</v>
      </c>
      <c r="M29" s="246">
        <v>0</v>
      </c>
      <c r="N29" s="246">
        <v>7774.8535999999995</v>
      </c>
      <c r="O29" s="246">
        <v>0</v>
      </c>
      <c r="P29" s="246">
        <v>103186.96921</v>
      </c>
      <c r="Q29" s="246">
        <v>502500.83195999998</v>
      </c>
      <c r="R29" s="235"/>
    </row>
    <row r="30" spans="1:18" ht="169.5" customHeight="1">
      <c r="A30" s="309" t="s">
        <v>32</v>
      </c>
      <c r="B30" s="247">
        <v>2704.5258199999998</v>
      </c>
      <c r="C30" s="247">
        <v>0</v>
      </c>
      <c r="D30" s="247">
        <v>21.530729999999998</v>
      </c>
      <c r="E30" s="247">
        <v>0</v>
      </c>
      <c r="F30" s="247">
        <v>0</v>
      </c>
      <c r="G30" s="247">
        <v>0</v>
      </c>
      <c r="H30" s="247">
        <v>0</v>
      </c>
      <c r="I30" s="247">
        <v>2726.0565499999998</v>
      </c>
      <c r="J30" s="247">
        <v>0</v>
      </c>
      <c r="K30" s="247">
        <v>0</v>
      </c>
      <c r="L30" s="246">
        <v>0</v>
      </c>
      <c r="M30" s="246">
        <v>0</v>
      </c>
      <c r="N30" s="246">
        <v>0</v>
      </c>
      <c r="O30" s="246">
        <v>0</v>
      </c>
      <c r="P30" s="246">
        <v>0</v>
      </c>
      <c r="Q30" s="246">
        <v>0</v>
      </c>
      <c r="R30" s="235"/>
    </row>
    <row r="31" spans="1:18" ht="169.5" customHeight="1">
      <c r="A31" s="309" t="s">
        <v>33</v>
      </c>
      <c r="B31" s="247">
        <v>49225.402111399999</v>
      </c>
      <c r="C31" s="247">
        <v>121.29749099999999</v>
      </c>
      <c r="D31" s="247">
        <v>414.34502559999999</v>
      </c>
      <c r="E31" s="247">
        <v>0</v>
      </c>
      <c r="F31" s="247">
        <v>3482.3873382000002</v>
      </c>
      <c r="G31" s="247">
        <v>0</v>
      </c>
      <c r="H31" s="247">
        <v>828.44862000000001</v>
      </c>
      <c r="I31" s="247">
        <v>54071.880579999997</v>
      </c>
      <c r="J31" s="247">
        <v>108103.2053494</v>
      </c>
      <c r="K31" s="247">
        <v>0</v>
      </c>
      <c r="L31" s="246">
        <v>2001.41923</v>
      </c>
      <c r="M31" s="246">
        <v>0</v>
      </c>
      <c r="N31" s="246">
        <v>3679.2422281999998</v>
      </c>
      <c r="O31" s="246">
        <v>0</v>
      </c>
      <c r="P31" s="246">
        <v>5793.5228399999996</v>
      </c>
      <c r="Q31" s="246">
        <v>119577.38963999999</v>
      </c>
      <c r="R31" s="235"/>
    </row>
    <row r="32" spans="1:18" ht="169.5" customHeight="1">
      <c r="A32" s="309" t="s">
        <v>34</v>
      </c>
      <c r="B32" s="246">
        <v>597621.5012996</v>
      </c>
      <c r="C32" s="246">
        <v>16405.984250000001</v>
      </c>
      <c r="D32" s="246">
        <v>0</v>
      </c>
      <c r="E32" s="246">
        <v>0</v>
      </c>
      <c r="F32" s="246">
        <v>0</v>
      </c>
      <c r="G32" s="246">
        <v>1497.1523993999999</v>
      </c>
      <c r="H32" s="246">
        <v>78067.80137999999</v>
      </c>
      <c r="I32" s="246">
        <v>693592.43930999993</v>
      </c>
      <c r="J32" s="246">
        <v>1503278.9804475999</v>
      </c>
      <c r="K32" s="246">
        <v>82171.8441208</v>
      </c>
      <c r="L32" s="246">
        <v>18835.2793824</v>
      </c>
      <c r="M32" s="246">
        <v>2087.0061499999997</v>
      </c>
      <c r="N32" s="246">
        <v>8433.9065804000002</v>
      </c>
      <c r="O32" s="246">
        <v>16306.5724668</v>
      </c>
      <c r="P32" s="246">
        <v>148608.39984</v>
      </c>
      <c r="Q32" s="246">
        <v>1779721.9889700001</v>
      </c>
      <c r="R32" s="235"/>
    </row>
    <row r="33" spans="1:18" ht="164.25" customHeight="1">
      <c r="A33" s="309" t="s">
        <v>35</v>
      </c>
      <c r="B33" s="246">
        <v>540756.85824279999</v>
      </c>
      <c r="C33" s="246">
        <v>6321.8606701999997</v>
      </c>
      <c r="D33" s="246">
        <v>8786.7331575999997</v>
      </c>
      <c r="E33" s="246">
        <v>214.19139759999999</v>
      </c>
      <c r="F33" s="246">
        <v>27096.438563799999</v>
      </c>
      <c r="G33" s="246">
        <v>1329.2076193999999</v>
      </c>
      <c r="H33" s="246">
        <v>28988.086520000001</v>
      </c>
      <c r="I33" s="246">
        <v>613493.3761900001</v>
      </c>
      <c r="J33" s="246">
        <v>81132.453190400003</v>
      </c>
      <c r="K33" s="246">
        <v>2406.7713856</v>
      </c>
      <c r="L33" s="246">
        <v>2758.8351935999999</v>
      </c>
      <c r="M33" s="246">
        <v>0</v>
      </c>
      <c r="N33" s="246">
        <v>4716.5591195999996</v>
      </c>
      <c r="O33" s="246">
        <v>718.207357</v>
      </c>
      <c r="P33" s="246">
        <v>24151.866739999998</v>
      </c>
      <c r="Q33" s="246">
        <v>115884.69299</v>
      </c>
      <c r="R33" s="235"/>
    </row>
    <row r="34" spans="1:18" ht="164.25" customHeight="1">
      <c r="A34" s="309" t="s">
        <v>36</v>
      </c>
      <c r="B34" s="246">
        <v>23013.448294799997</v>
      </c>
      <c r="C34" s="246">
        <v>455.71424000000002</v>
      </c>
      <c r="D34" s="246">
        <v>457.34982000000002</v>
      </c>
      <c r="E34" s="246">
        <v>0</v>
      </c>
      <c r="F34" s="246">
        <v>0</v>
      </c>
      <c r="G34" s="246">
        <v>1114.0640000000001</v>
      </c>
      <c r="H34" s="246">
        <v>7.5313999999999997</v>
      </c>
      <c r="I34" s="246">
        <v>25048.107760000003</v>
      </c>
      <c r="J34" s="246">
        <v>0</v>
      </c>
      <c r="K34" s="246">
        <v>0</v>
      </c>
      <c r="L34" s="246">
        <v>0</v>
      </c>
      <c r="M34" s="246">
        <v>0</v>
      </c>
      <c r="N34" s="246">
        <v>0</v>
      </c>
      <c r="O34" s="246">
        <v>0</v>
      </c>
      <c r="P34" s="246">
        <v>0</v>
      </c>
      <c r="Q34" s="246">
        <v>0</v>
      </c>
      <c r="R34" s="235"/>
    </row>
    <row r="35" spans="1:18" ht="164.25" customHeight="1">
      <c r="A35" s="309" t="s">
        <v>213</v>
      </c>
      <c r="B35" s="246">
        <v>0</v>
      </c>
      <c r="C35" s="246">
        <v>0</v>
      </c>
      <c r="D35" s="246">
        <v>0</v>
      </c>
      <c r="E35" s="246">
        <v>0</v>
      </c>
      <c r="F35" s="246">
        <v>0</v>
      </c>
      <c r="G35" s="246">
        <v>0</v>
      </c>
      <c r="H35" s="246">
        <v>0</v>
      </c>
      <c r="I35" s="246">
        <v>0</v>
      </c>
      <c r="J35" s="246">
        <v>0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  <c r="Q35" s="246">
        <v>0</v>
      </c>
      <c r="R35" s="235"/>
    </row>
    <row r="36" spans="1:18" ht="164.25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4.25" customHeight="1">
      <c r="A37" s="309" t="s">
        <v>38</v>
      </c>
      <c r="B37" s="246">
        <v>32738.908050000002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32738.908050000002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35"/>
    </row>
    <row r="38" spans="1:18" ht="164.25" customHeight="1">
      <c r="A38" s="309" t="s">
        <v>39</v>
      </c>
      <c r="B38" s="246">
        <v>139845.640843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139845.64084000001</v>
      </c>
      <c r="J38" s="246">
        <v>0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0</v>
      </c>
      <c r="R38" s="235"/>
    </row>
    <row r="39" spans="1:18" s="174" customFormat="1" ht="83.25" customHeight="1">
      <c r="A39" s="310" t="s">
        <v>193</v>
      </c>
      <c r="B39" s="311">
        <f>SUM(B10:B38)</f>
        <v>9647070.6207516007</v>
      </c>
      <c r="C39" s="311">
        <f t="shared" ref="C39:Q39" si="0">SUM(C10:C38)</f>
        <v>36967.916102400006</v>
      </c>
      <c r="D39" s="311">
        <f t="shared" si="0"/>
        <v>66639.728567800004</v>
      </c>
      <c r="E39" s="311">
        <f t="shared" si="0"/>
        <v>1866.7089951999999</v>
      </c>
      <c r="F39" s="311">
        <f t="shared" si="0"/>
        <v>103725.2103296</v>
      </c>
      <c r="G39" s="311">
        <f t="shared" si="0"/>
        <v>4677.0148324000002</v>
      </c>
      <c r="H39" s="311">
        <f t="shared" si="0"/>
        <v>2518084.42448</v>
      </c>
      <c r="I39" s="311">
        <f t="shared" si="0"/>
        <v>12379031.62411</v>
      </c>
      <c r="J39" s="311">
        <f t="shared" si="0"/>
        <v>6054623.512835999</v>
      </c>
      <c r="K39" s="311">
        <f t="shared" si="0"/>
        <v>123127.8571164</v>
      </c>
      <c r="L39" s="311">
        <f t="shared" si="0"/>
        <v>44511.480911199993</v>
      </c>
      <c r="M39" s="311">
        <f t="shared" si="0"/>
        <v>8359.0061499999993</v>
      </c>
      <c r="N39" s="311">
        <f t="shared" si="0"/>
        <v>41344.901719200003</v>
      </c>
      <c r="O39" s="311">
        <f t="shared" si="0"/>
        <v>17545.828722800001</v>
      </c>
      <c r="P39" s="311">
        <f t="shared" si="0"/>
        <v>570474.49075999996</v>
      </c>
      <c r="Q39" s="311">
        <f t="shared" si="0"/>
        <v>6859987.0782300001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91.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53.25" customHeight="1">
      <c r="A42" s="232" t="s">
        <v>729</v>
      </c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48.75" customHeight="1">
      <c r="A43" s="232" t="s">
        <v>878</v>
      </c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G10" sqref="G10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54</v>
      </c>
      <c r="C8" s="790"/>
      <c r="D8" s="790"/>
      <c r="E8" s="790"/>
      <c r="F8" s="790"/>
      <c r="G8" s="790"/>
      <c r="H8" s="790"/>
      <c r="I8" s="790"/>
      <c r="J8" s="790" t="s">
        <v>55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27.2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4.25" customHeight="1">
      <c r="A10" s="309" t="s">
        <v>13</v>
      </c>
      <c r="B10" s="246">
        <v>1093407.7493834</v>
      </c>
      <c r="C10" s="246">
        <v>1247.83044</v>
      </c>
      <c r="D10" s="246">
        <v>0</v>
      </c>
      <c r="E10" s="246">
        <v>0</v>
      </c>
      <c r="F10" s="246">
        <v>363.58</v>
      </c>
      <c r="G10" s="246">
        <v>0</v>
      </c>
      <c r="H10" s="246">
        <v>123547.34323</v>
      </c>
      <c r="I10" s="246">
        <v>1218566.5030499999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35"/>
    </row>
    <row r="11" spans="1:26" ht="164.25" customHeight="1">
      <c r="A11" s="309" t="s">
        <v>14</v>
      </c>
      <c r="B11" s="246">
        <v>3161.7707552000002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1973.3948700000001</v>
      </c>
      <c r="I11" s="246">
        <v>5135.1656299999995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54.527999999999999</v>
      </c>
      <c r="Q11" s="246">
        <v>54.527999999999999</v>
      </c>
      <c r="R11" s="235"/>
    </row>
    <row r="12" spans="1:26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4.25" customHeight="1">
      <c r="A13" s="309" t="s">
        <v>16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4.25" customHeight="1">
      <c r="A14" s="309" t="s">
        <v>17</v>
      </c>
      <c r="B14" s="246">
        <v>520795.90328780003</v>
      </c>
      <c r="C14" s="246">
        <v>3558.7617362000001</v>
      </c>
      <c r="D14" s="246">
        <v>2632.5269678000004</v>
      </c>
      <c r="E14" s="246">
        <v>0</v>
      </c>
      <c r="F14" s="246">
        <v>3390.2276723999998</v>
      </c>
      <c r="G14" s="246">
        <v>1361.9011399999999</v>
      </c>
      <c r="H14" s="246">
        <v>0</v>
      </c>
      <c r="I14" s="246">
        <v>531739.32083999994</v>
      </c>
      <c r="J14" s="246">
        <v>186135.50431779999</v>
      </c>
      <c r="K14" s="246">
        <v>166.1216872</v>
      </c>
      <c r="L14" s="246">
        <v>69.957216400000007</v>
      </c>
      <c r="M14" s="246">
        <v>0</v>
      </c>
      <c r="N14" s="246">
        <v>444.03391199999999</v>
      </c>
      <c r="O14" s="246">
        <v>0</v>
      </c>
      <c r="P14" s="246">
        <v>0</v>
      </c>
      <c r="Q14" s="246">
        <v>186815.61715999999</v>
      </c>
      <c r="R14" s="235"/>
    </row>
    <row r="15" spans="1:26" ht="164.25" customHeight="1">
      <c r="A15" s="309" t="s">
        <v>18</v>
      </c>
      <c r="B15" s="246">
        <v>6198.0369199999996</v>
      </c>
      <c r="C15" s="246">
        <v>0</v>
      </c>
      <c r="D15" s="246">
        <v>26.571560000000002</v>
      </c>
      <c r="E15" s="246">
        <v>0</v>
      </c>
      <c r="F15" s="246">
        <v>96.475809999999996</v>
      </c>
      <c r="G15" s="246">
        <v>0</v>
      </c>
      <c r="H15" s="246">
        <v>0</v>
      </c>
      <c r="I15" s="246">
        <v>6321.0842899999998</v>
      </c>
      <c r="J15" s="246">
        <v>707895.6197254</v>
      </c>
      <c r="K15" s="246">
        <v>651.01260000000002</v>
      </c>
      <c r="L15" s="246">
        <v>709.64711999999997</v>
      </c>
      <c r="M15" s="246">
        <v>0</v>
      </c>
      <c r="N15" s="246">
        <v>1480.86268</v>
      </c>
      <c r="O15" s="246">
        <v>0</v>
      </c>
      <c r="P15" s="246">
        <v>0</v>
      </c>
      <c r="Q15" s="246">
        <v>710737.14213000005</v>
      </c>
      <c r="R15" s="235"/>
    </row>
    <row r="16" spans="1:26" ht="164.25" customHeight="1">
      <c r="A16" s="309" t="s">
        <v>215</v>
      </c>
      <c r="B16" s="246">
        <v>145.22623999999999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145.22623999999999</v>
      </c>
      <c r="J16" s="246">
        <v>62318.67136</v>
      </c>
      <c r="K16" s="246">
        <v>0</v>
      </c>
      <c r="L16" s="246">
        <v>79.824579999999997</v>
      </c>
      <c r="M16" s="246">
        <v>0</v>
      </c>
      <c r="N16" s="246">
        <v>248.58698999999999</v>
      </c>
      <c r="O16" s="246">
        <v>0</v>
      </c>
      <c r="P16" s="246">
        <v>0</v>
      </c>
      <c r="Q16" s="246">
        <v>62647.082929999997</v>
      </c>
      <c r="R16" s="235"/>
    </row>
    <row r="17" spans="1:18" ht="164.25" customHeight="1">
      <c r="A17" s="309" t="s">
        <v>216</v>
      </c>
      <c r="B17" s="246">
        <v>416091.67345399997</v>
      </c>
      <c r="C17" s="246">
        <v>479.44943999999998</v>
      </c>
      <c r="D17" s="246">
        <v>2008.1639805999998</v>
      </c>
      <c r="E17" s="246">
        <v>0</v>
      </c>
      <c r="F17" s="246">
        <v>2658.2688169999997</v>
      </c>
      <c r="G17" s="246">
        <v>14.516789000000001</v>
      </c>
      <c r="H17" s="246">
        <v>0</v>
      </c>
      <c r="I17" s="246">
        <v>421252.07250000001</v>
      </c>
      <c r="J17" s="246">
        <v>114167.68724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114167.68724</v>
      </c>
      <c r="R17" s="235"/>
    </row>
    <row r="18" spans="1:18" ht="164.25" customHeight="1">
      <c r="A18" s="309" t="s">
        <v>20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31438.692620000002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31438.692620000002</v>
      </c>
      <c r="R18" s="235"/>
    </row>
    <row r="19" spans="1:18" ht="164.25" customHeight="1">
      <c r="A19" s="309" t="s">
        <v>21</v>
      </c>
      <c r="B19" s="246">
        <v>855671.86124880007</v>
      </c>
      <c r="C19" s="246">
        <v>14930.91482</v>
      </c>
      <c r="D19" s="246">
        <v>7888.0026349999998</v>
      </c>
      <c r="E19" s="246">
        <v>680.75171</v>
      </c>
      <c r="F19" s="246">
        <v>25050.776401200001</v>
      </c>
      <c r="G19" s="246">
        <v>1052.8861476</v>
      </c>
      <c r="H19" s="246">
        <v>8052.1832100000001</v>
      </c>
      <c r="I19" s="246">
        <v>913327.3761799999</v>
      </c>
      <c r="J19" s="246">
        <v>1050254.0298428</v>
      </c>
      <c r="K19" s="246">
        <v>2383.7776800000001</v>
      </c>
      <c r="L19" s="246">
        <v>1166.53358</v>
      </c>
      <c r="M19" s="246">
        <v>23.751369999999998</v>
      </c>
      <c r="N19" s="246">
        <v>2689.8700400000002</v>
      </c>
      <c r="O19" s="246">
        <v>0</v>
      </c>
      <c r="P19" s="246">
        <v>0</v>
      </c>
      <c r="Q19" s="246">
        <v>1056517.96251</v>
      </c>
      <c r="R19" s="235"/>
    </row>
    <row r="20" spans="1:18" ht="164.25" customHeight="1">
      <c r="A20" s="309" t="s">
        <v>22</v>
      </c>
      <c r="B20" s="246">
        <v>163582.5688798</v>
      </c>
      <c r="C20" s="246">
        <v>1106.6490100000001</v>
      </c>
      <c r="D20" s="246">
        <v>2903.0609800000002</v>
      </c>
      <c r="E20" s="246">
        <v>48.879949999999994</v>
      </c>
      <c r="F20" s="246">
        <v>2505.2573600000001</v>
      </c>
      <c r="G20" s="246">
        <v>52.167989999999996</v>
      </c>
      <c r="H20" s="246">
        <v>0</v>
      </c>
      <c r="I20" s="246">
        <v>170198.58416999999</v>
      </c>
      <c r="J20" s="246">
        <v>3999222.6339152004</v>
      </c>
      <c r="K20" s="246">
        <v>26204.693807200001</v>
      </c>
      <c r="L20" s="246">
        <v>31896.729567400002</v>
      </c>
      <c r="M20" s="246">
        <v>418.83694000000003</v>
      </c>
      <c r="N20" s="246">
        <v>27104.173125400001</v>
      </c>
      <c r="O20" s="246">
        <v>617.39518559999999</v>
      </c>
      <c r="P20" s="246">
        <v>434.98196000000002</v>
      </c>
      <c r="Q20" s="246">
        <v>4085899.4445199999</v>
      </c>
      <c r="R20" s="235"/>
    </row>
    <row r="21" spans="1:18" ht="164.25" customHeight="1">
      <c r="A21" s="309" t="s">
        <v>23</v>
      </c>
      <c r="B21" s="246">
        <v>409911.61892900005</v>
      </c>
      <c r="C21" s="246">
        <v>7264.3850308000001</v>
      </c>
      <c r="D21" s="246">
        <v>1892.3120563999998</v>
      </c>
      <c r="E21" s="246">
        <v>683.16382299999998</v>
      </c>
      <c r="F21" s="246">
        <v>7834.6740393999999</v>
      </c>
      <c r="G21" s="246">
        <v>1111.477697</v>
      </c>
      <c r="H21" s="246">
        <v>2403.5179600000001</v>
      </c>
      <c r="I21" s="246">
        <v>431101.14954000001</v>
      </c>
      <c r="J21" s="246">
        <v>387788.86560960003</v>
      </c>
      <c r="K21" s="246">
        <v>493.13593440000005</v>
      </c>
      <c r="L21" s="246">
        <v>213.2951156</v>
      </c>
      <c r="M21" s="246">
        <v>0</v>
      </c>
      <c r="N21" s="246">
        <v>543.33924279999997</v>
      </c>
      <c r="O21" s="246">
        <v>0</v>
      </c>
      <c r="P21" s="246">
        <v>69.819999999999993</v>
      </c>
      <c r="Q21" s="246">
        <v>389108.45592000004</v>
      </c>
      <c r="R21" s="235"/>
    </row>
    <row r="22" spans="1:18" ht="164.2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4.25" customHeight="1">
      <c r="A26" s="309" t="s">
        <v>28</v>
      </c>
      <c r="B26" s="247">
        <v>148.59193999999999</v>
      </c>
      <c r="C26" s="247">
        <v>0</v>
      </c>
      <c r="D26" s="247">
        <v>0</v>
      </c>
      <c r="E26" s="247">
        <v>0</v>
      </c>
      <c r="F26" s="247">
        <v>0</v>
      </c>
      <c r="G26" s="247">
        <v>0</v>
      </c>
      <c r="H26" s="247">
        <v>0</v>
      </c>
      <c r="I26" s="247">
        <v>148.59193999999999</v>
      </c>
      <c r="J26" s="247">
        <v>403080.94409140002</v>
      </c>
      <c r="K26" s="247">
        <v>501.92380839999998</v>
      </c>
      <c r="L26" s="246">
        <v>1861.4240416</v>
      </c>
      <c r="M26" s="246">
        <v>0</v>
      </c>
      <c r="N26" s="246">
        <v>2436.3192045999999</v>
      </c>
      <c r="O26" s="246">
        <v>0</v>
      </c>
      <c r="P26" s="246">
        <v>0</v>
      </c>
      <c r="Q26" s="246">
        <v>407880.61113999999</v>
      </c>
      <c r="R26" s="235"/>
    </row>
    <row r="27" spans="1:18" ht="164.25" customHeight="1">
      <c r="A27" s="309" t="s">
        <v>214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21118.854503999999</v>
      </c>
      <c r="K27" s="247">
        <v>60.258559999999996</v>
      </c>
      <c r="L27" s="246">
        <v>0</v>
      </c>
      <c r="M27" s="246">
        <v>0</v>
      </c>
      <c r="N27" s="246">
        <v>41.655519999999996</v>
      </c>
      <c r="O27" s="246">
        <v>0</v>
      </c>
      <c r="P27" s="246">
        <v>0</v>
      </c>
      <c r="Q27" s="246">
        <v>21220.76859</v>
      </c>
      <c r="R27" s="235"/>
    </row>
    <row r="28" spans="1:18" ht="164.25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0</v>
      </c>
      <c r="K28" s="247">
        <v>0</v>
      </c>
      <c r="L28" s="246">
        <v>0</v>
      </c>
      <c r="M28" s="246">
        <v>0</v>
      </c>
      <c r="N28" s="246">
        <v>0</v>
      </c>
      <c r="O28" s="246">
        <v>0</v>
      </c>
      <c r="P28" s="246">
        <v>0</v>
      </c>
      <c r="Q28" s="246">
        <v>0</v>
      </c>
      <c r="R28" s="235"/>
    </row>
    <row r="29" spans="1:18" ht="164.25" customHeight="1">
      <c r="A29" s="309" t="s">
        <v>31</v>
      </c>
      <c r="B29" s="247">
        <v>416599.08375599998</v>
      </c>
      <c r="C29" s="247">
        <v>4033.6723900000002</v>
      </c>
      <c r="D29" s="247">
        <v>3297.1040926000001</v>
      </c>
      <c r="E29" s="247">
        <v>257.5455</v>
      </c>
      <c r="F29" s="247">
        <v>5852.1960908000001</v>
      </c>
      <c r="G29" s="247">
        <v>200.99164999999999</v>
      </c>
      <c r="H29" s="247">
        <v>74011.332849999992</v>
      </c>
      <c r="I29" s="247">
        <v>504251.92632999999</v>
      </c>
      <c r="J29" s="247">
        <v>239904.02110839999</v>
      </c>
      <c r="K29" s="247">
        <v>906.79082999999991</v>
      </c>
      <c r="L29" s="246">
        <v>1112.3066742000001</v>
      </c>
      <c r="M29" s="246">
        <v>0</v>
      </c>
      <c r="N29" s="246">
        <v>625.62218999999993</v>
      </c>
      <c r="O29" s="246">
        <v>0</v>
      </c>
      <c r="P29" s="246">
        <v>0</v>
      </c>
      <c r="Q29" s="246">
        <v>242548.7408</v>
      </c>
      <c r="R29" s="235"/>
    </row>
    <row r="30" spans="1:18" ht="164.25" customHeight="1">
      <c r="A30" s="309" t="s">
        <v>32</v>
      </c>
      <c r="B30" s="247">
        <v>5004.8951999999999</v>
      </c>
      <c r="C30" s="247">
        <v>0</v>
      </c>
      <c r="D30" s="247">
        <v>0</v>
      </c>
      <c r="E30" s="247">
        <v>0</v>
      </c>
      <c r="F30" s="247">
        <v>0</v>
      </c>
      <c r="G30" s="247">
        <v>0</v>
      </c>
      <c r="H30" s="247">
        <v>0</v>
      </c>
      <c r="I30" s="247">
        <v>5004.8951999999999</v>
      </c>
      <c r="J30" s="247">
        <v>690252.31327299995</v>
      </c>
      <c r="K30" s="247">
        <v>4336.9060054000001</v>
      </c>
      <c r="L30" s="246">
        <v>4277.6762485999998</v>
      </c>
      <c r="M30" s="246">
        <v>36.222999999999999</v>
      </c>
      <c r="N30" s="246">
        <v>3004.3662100000001</v>
      </c>
      <c r="O30" s="246">
        <v>51.15146</v>
      </c>
      <c r="P30" s="246">
        <v>0</v>
      </c>
      <c r="Q30" s="246">
        <v>701958.63621000003</v>
      </c>
      <c r="R30" s="235"/>
    </row>
    <row r="31" spans="1:18" ht="164.25" customHeight="1">
      <c r="A31" s="309" t="s">
        <v>33</v>
      </c>
      <c r="B31" s="247">
        <v>187759.96505520001</v>
      </c>
      <c r="C31" s="247">
        <v>1991.0534499999999</v>
      </c>
      <c r="D31" s="247">
        <v>440.18098780000003</v>
      </c>
      <c r="E31" s="247">
        <v>0</v>
      </c>
      <c r="F31" s="247">
        <v>2332.6930699999998</v>
      </c>
      <c r="G31" s="247">
        <v>675.38292100000001</v>
      </c>
      <c r="H31" s="247">
        <v>5549.7871399999995</v>
      </c>
      <c r="I31" s="247">
        <v>198749.06262000001</v>
      </c>
      <c r="J31" s="247">
        <v>163073.04599340001</v>
      </c>
      <c r="K31" s="247">
        <v>345.84720199999998</v>
      </c>
      <c r="L31" s="246">
        <v>0</v>
      </c>
      <c r="M31" s="246">
        <v>0</v>
      </c>
      <c r="N31" s="246">
        <v>58.162589999999994</v>
      </c>
      <c r="O31" s="246">
        <v>0</v>
      </c>
      <c r="P31" s="246">
        <v>0</v>
      </c>
      <c r="Q31" s="246">
        <v>163477.05578999998</v>
      </c>
      <c r="R31" s="235"/>
    </row>
    <row r="32" spans="1:18" ht="164.25" customHeight="1">
      <c r="A32" s="309" t="s">
        <v>34</v>
      </c>
      <c r="B32" s="246">
        <v>969290.68373619998</v>
      </c>
      <c r="C32" s="246">
        <v>98925.230156200007</v>
      </c>
      <c r="D32" s="246">
        <v>109.4614528</v>
      </c>
      <c r="E32" s="246">
        <v>12414.376490000001</v>
      </c>
      <c r="F32" s="246">
        <v>1203.7768162</v>
      </c>
      <c r="G32" s="246">
        <v>0</v>
      </c>
      <c r="H32" s="246">
        <v>46793.486119999994</v>
      </c>
      <c r="I32" s="246">
        <v>1128737.0147800001</v>
      </c>
      <c r="J32" s="246">
        <v>0</v>
      </c>
      <c r="K32" s="246">
        <v>0</v>
      </c>
      <c r="L32" s="246">
        <v>0</v>
      </c>
      <c r="M32" s="246">
        <v>0</v>
      </c>
      <c r="N32" s="246">
        <v>0</v>
      </c>
      <c r="O32" s="246">
        <v>0</v>
      </c>
      <c r="P32" s="246">
        <v>0</v>
      </c>
      <c r="Q32" s="246">
        <v>0</v>
      </c>
      <c r="R32" s="235"/>
    </row>
    <row r="33" spans="1:18" ht="164.25" customHeight="1">
      <c r="A33" s="309" t="s">
        <v>35</v>
      </c>
      <c r="B33" s="246">
        <v>420086.15739459998</v>
      </c>
      <c r="C33" s="246">
        <v>17594.3921988</v>
      </c>
      <c r="D33" s="246">
        <v>3252.7401718000001</v>
      </c>
      <c r="E33" s="246">
        <v>1107.4009250000001</v>
      </c>
      <c r="F33" s="246">
        <v>14163.8053456</v>
      </c>
      <c r="G33" s="246">
        <v>3137.0071000000003</v>
      </c>
      <c r="H33" s="246">
        <v>9995.0444800000005</v>
      </c>
      <c r="I33" s="246">
        <v>469336.54766000004</v>
      </c>
      <c r="J33" s="246">
        <v>30523.390367600001</v>
      </c>
      <c r="K33" s="246">
        <v>0</v>
      </c>
      <c r="L33" s="246">
        <v>63.243186399999999</v>
      </c>
      <c r="M33" s="246">
        <v>0</v>
      </c>
      <c r="N33" s="246">
        <v>188.24009959999998</v>
      </c>
      <c r="O33" s="246">
        <v>0</v>
      </c>
      <c r="P33" s="246">
        <v>666.25199999999995</v>
      </c>
      <c r="Q33" s="246">
        <v>31441.125680000001</v>
      </c>
      <c r="R33" s="235"/>
    </row>
    <row r="34" spans="1:18" ht="164.25" customHeight="1">
      <c r="A34" s="309" t="s">
        <v>36</v>
      </c>
      <c r="B34" s="246">
        <v>1152.3706499999998</v>
      </c>
      <c r="C34" s="246">
        <v>882.85350000000005</v>
      </c>
      <c r="D34" s="246">
        <v>0</v>
      </c>
      <c r="E34" s="246">
        <v>0</v>
      </c>
      <c r="F34" s="246">
        <v>0</v>
      </c>
      <c r="G34" s="246">
        <v>0</v>
      </c>
      <c r="H34" s="246">
        <v>0</v>
      </c>
      <c r="I34" s="246">
        <v>2035.22415</v>
      </c>
      <c r="J34" s="246">
        <v>119.89841</v>
      </c>
      <c r="K34" s="246">
        <v>0</v>
      </c>
      <c r="L34" s="246">
        <v>0</v>
      </c>
      <c r="M34" s="246">
        <v>0</v>
      </c>
      <c r="N34" s="246">
        <v>0</v>
      </c>
      <c r="O34" s="246">
        <v>0</v>
      </c>
      <c r="P34" s="246">
        <v>0</v>
      </c>
      <c r="Q34" s="246">
        <v>119.89841</v>
      </c>
      <c r="R34" s="235"/>
    </row>
    <row r="35" spans="1:18" ht="164.25" customHeight="1">
      <c r="A35" s="309" t="s">
        <v>213</v>
      </c>
      <c r="B35" s="246">
        <v>1620.59924</v>
      </c>
      <c r="C35" s="246">
        <v>531.16372000000001</v>
      </c>
      <c r="D35" s="246">
        <v>0</v>
      </c>
      <c r="E35" s="246">
        <v>0</v>
      </c>
      <c r="F35" s="246">
        <v>0</v>
      </c>
      <c r="G35" s="246">
        <v>0</v>
      </c>
      <c r="H35" s="246">
        <v>0</v>
      </c>
      <c r="I35" s="246">
        <v>2151.76296</v>
      </c>
      <c r="J35" s="246">
        <v>362.97309999999999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  <c r="Q35" s="246">
        <v>362.97309999999999</v>
      </c>
      <c r="R35" s="235"/>
    </row>
    <row r="36" spans="1:18" ht="164.25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4.25" customHeight="1">
      <c r="A37" s="309" t="s">
        <v>38</v>
      </c>
      <c r="B37" s="246">
        <v>13712.734710000001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13712.734710000001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35"/>
    </row>
    <row r="38" spans="1:18" ht="164.25" customHeight="1">
      <c r="A38" s="309" t="s">
        <v>39</v>
      </c>
      <c r="B38" s="246">
        <v>5124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5124</v>
      </c>
      <c r="J38" s="246">
        <v>0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0</v>
      </c>
      <c r="R38" s="235"/>
    </row>
    <row r="39" spans="1:18" s="174" customFormat="1" ht="83.25" customHeight="1">
      <c r="A39" s="310" t="s">
        <v>193</v>
      </c>
      <c r="B39" s="311">
        <f>SUM(B10:B38)</f>
        <v>5489465.4907800006</v>
      </c>
      <c r="C39" s="311">
        <f t="shared" ref="C39:Q39" si="0">SUM(C10:C38)</f>
        <v>152546.35589200002</v>
      </c>
      <c r="D39" s="311">
        <f t="shared" si="0"/>
        <v>24450.124884799996</v>
      </c>
      <c r="E39" s="311">
        <f t="shared" si="0"/>
        <v>15192.118398000001</v>
      </c>
      <c r="F39" s="311">
        <f t="shared" si="0"/>
        <v>65451.731422600002</v>
      </c>
      <c r="G39" s="311">
        <f t="shared" si="0"/>
        <v>7606.3314346000006</v>
      </c>
      <c r="H39" s="311">
        <f t="shared" si="0"/>
        <v>272326.08985999995</v>
      </c>
      <c r="I39" s="311">
        <f t="shared" si="0"/>
        <v>6027038.2427899996</v>
      </c>
      <c r="J39" s="311">
        <f t="shared" si="0"/>
        <v>8087657.1454786006</v>
      </c>
      <c r="K39" s="311">
        <f t="shared" si="0"/>
        <v>36050.4681146</v>
      </c>
      <c r="L39" s="311">
        <f t="shared" si="0"/>
        <v>41450.637330200007</v>
      </c>
      <c r="M39" s="311">
        <f t="shared" si="0"/>
        <v>478.81131000000005</v>
      </c>
      <c r="N39" s="311">
        <f t="shared" si="0"/>
        <v>38865.231804399999</v>
      </c>
      <c r="O39" s="311">
        <f t="shared" si="0"/>
        <v>668.54664560000003</v>
      </c>
      <c r="P39" s="311">
        <f t="shared" si="0"/>
        <v>1225.58196</v>
      </c>
      <c r="Q39" s="311">
        <f t="shared" si="0"/>
        <v>8206396.422749999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57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I11" sqref="I11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8.2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50</v>
      </c>
      <c r="C8" s="790"/>
      <c r="D8" s="790"/>
      <c r="E8" s="790"/>
      <c r="F8" s="790"/>
      <c r="G8" s="790"/>
      <c r="H8" s="790"/>
      <c r="I8" s="790"/>
      <c r="J8" s="790" t="s">
        <v>51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37.7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4.25" customHeight="1">
      <c r="A10" s="309" t="s">
        <v>13</v>
      </c>
      <c r="B10" s="246">
        <v>54903.292157799995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118556.79854999999</v>
      </c>
      <c r="I10" s="246">
        <v>173460.09071000002</v>
      </c>
      <c r="J10" s="246">
        <v>184308.8074286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212566.82846000002</v>
      </c>
      <c r="Q10" s="246">
        <v>396875.63588999998</v>
      </c>
      <c r="R10" s="235"/>
    </row>
    <row r="11" spans="1:26" ht="164.25" customHeight="1">
      <c r="A11" s="309" t="s">
        <v>14</v>
      </c>
      <c r="B11" s="246">
        <v>0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0</v>
      </c>
      <c r="I11" s="246">
        <v>0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4.25" customHeight="1">
      <c r="A13" s="309" t="s">
        <v>16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4.25" customHeight="1">
      <c r="A14" s="309" t="s">
        <v>17</v>
      </c>
      <c r="B14" s="246">
        <v>0</v>
      </c>
      <c r="C14" s="246">
        <v>0</v>
      </c>
      <c r="D14" s="246">
        <v>0</v>
      </c>
      <c r="E14" s="246">
        <v>0</v>
      </c>
      <c r="F14" s="246">
        <v>0</v>
      </c>
      <c r="G14" s="246">
        <v>0</v>
      </c>
      <c r="H14" s="246">
        <v>0</v>
      </c>
      <c r="I14" s="246">
        <v>0</v>
      </c>
      <c r="J14" s="246">
        <v>0</v>
      </c>
      <c r="K14" s="246">
        <v>0</v>
      </c>
      <c r="L14" s="246">
        <v>0</v>
      </c>
      <c r="M14" s="246">
        <v>0</v>
      </c>
      <c r="N14" s="246">
        <v>0</v>
      </c>
      <c r="O14" s="246">
        <v>0</v>
      </c>
      <c r="P14" s="246">
        <v>0</v>
      </c>
      <c r="Q14" s="246">
        <v>0</v>
      </c>
      <c r="R14" s="235"/>
    </row>
    <row r="15" spans="1:26" ht="164.25" customHeight="1">
      <c r="A15" s="309" t="s">
        <v>18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4.25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8" ht="164.25" customHeight="1">
      <c r="A17" s="309" t="s">
        <v>216</v>
      </c>
      <c r="B17" s="246">
        <v>0</v>
      </c>
      <c r="C17" s="246">
        <v>0</v>
      </c>
      <c r="D17" s="246">
        <v>0</v>
      </c>
      <c r="E17" s="246">
        <v>0</v>
      </c>
      <c r="F17" s="246">
        <v>0</v>
      </c>
      <c r="G17" s="246">
        <v>0</v>
      </c>
      <c r="H17" s="246">
        <v>0</v>
      </c>
      <c r="I17" s="246">
        <v>0</v>
      </c>
      <c r="J17" s="246">
        <v>0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0</v>
      </c>
      <c r="R17" s="235"/>
    </row>
    <row r="18" spans="1:18" ht="164.25" customHeight="1">
      <c r="A18" s="309" t="s">
        <v>20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0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0</v>
      </c>
      <c r="R18" s="235"/>
    </row>
    <row r="19" spans="1:18" ht="164.25" customHeight="1">
      <c r="A19" s="309" t="s">
        <v>21</v>
      </c>
      <c r="B19" s="246">
        <v>0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0</v>
      </c>
      <c r="I19" s="246">
        <v>0</v>
      </c>
      <c r="J19" s="246">
        <v>0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0</v>
      </c>
      <c r="Q19" s="246">
        <v>0</v>
      </c>
      <c r="R19" s="235"/>
    </row>
    <row r="20" spans="1:18" ht="165" customHeight="1">
      <c r="A20" s="309" t="s">
        <v>22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1816.43777</v>
      </c>
      <c r="I20" s="246">
        <v>1816.43777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4.25" customHeight="1">
      <c r="A21" s="309" t="s">
        <v>23</v>
      </c>
      <c r="B21" s="246">
        <v>0</v>
      </c>
      <c r="C21" s="246">
        <v>0</v>
      </c>
      <c r="D21" s="246">
        <v>0</v>
      </c>
      <c r="E21" s="246">
        <v>0</v>
      </c>
      <c r="F21" s="246">
        <v>0</v>
      </c>
      <c r="G21" s="246">
        <v>0</v>
      </c>
      <c r="H21" s="246">
        <v>0</v>
      </c>
      <c r="I21" s="246">
        <v>0</v>
      </c>
      <c r="J21" s="246">
        <v>0</v>
      </c>
      <c r="K21" s="246">
        <v>0</v>
      </c>
      <c r="L21" s="246">
        <v>0</v>
      </c>
      <c r="M21" s="246">
        <v>0</v>
      </c>
      <c r="N21" s="246">
        <v>0</v>
      </c>
      <c r="O21" s="246">
        <v>0</v>
      </c>
      <c r="P21" s="246">
        <v>0</v>
      </c>
      <c r="Q21" s="246">
        <v>0</v>
      </c>
      <c r="R21" s="235"/>
    </row>
    <row r="22" spans="1:18" ht="164.2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4.25" customHeight="1">
      <c r="A26" s="309" t="s">
        <v>28</v>
      </c>
      <c r="B26" s="247">
        <v>0</v>
      </c>
      <c r="C26" s="247">
        <v>0</v>
      </c>
      <c r="D26" s="247">
        <v>0</v>
      </c>
      <c r="E26" s="247">
        <v>0</v>
      </c>
      <c r="F26" s="247">
        <v>0</v>
      </c>
      <c r="G26" s="247">
        <v>0</v>
      </c>
      <c r="H26" s="247">
        <v>0</v>
      </c>
      <c r="I26" s="247">
        <v>0</v>
      </c>
      <c r="J26" s="247">
        <v>0</v>
      </c>
      <c r="K26" s="247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ht="164.25" customHeight="1">
      <c r="A27" s="309" t="s">
        <v>214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47">
        <v>0</v>
      </c>
      <c r="L27" s="246">
        <v>0</v>
      </c>
      <c r="M27" s="246">
        <v>0</v>
      </c>
      <c r="N27" s="246">
        <v>0</v>
      </c>
      <c r="O27" s="246">
        <v>0</v>
      </c>
      <c r="P27" s="246">
        <v>0</v>
      </c>
      <c r="Q27" s="246">
        <v>0</v>
      </c>
      <c r="R27" s="235"/>
    </row>
    <row r="28" spans="1:18" ht="164.25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0</v>
      </c>
      <c r="K28" s="247">
        <v>0</v>
      </c>
      <c r="L28" s="246">
        <v>0</v>
      </c>
      <c r="M28" s="246">
        <v>0</v>
      </c>
      <c r="N28" s="246">
        <v>0</v>
      </c>
      <c r="O28" s="246">
        <v>0</v>
      </c>
      <c r="P28" s="246">
        <v>0</v>
      </c>
      <c r="Q28" s="246">
        <v>0</v>
      </c>
      <c r="R28" s="235"/>
    </row>
    <row r="29" spans="1:18" ht="164.25" customHeight="1">
      <c r="A29" s="309" t="s">
        <v>31</v>
      </c>
      <c r="B29" s="247">
        <v>1858.9840800000002</v>
      </c>
      <c r="C29" s="247">
        <v>0</v>
      </c>
      <c r="D29" s="247">
        <v>1.8032699999999999</v>
      </c>
      <c r="E29" s="247">
        <v>0</v>
      </c>
      <c r="F29" s="247">
        <v>0</v>
      </c>
      <c r="G29" s="247">
        <v>0</v>
      </c>
      <c r="H29" s="247">
        <v>0</v>
      </c>
      <c r="I29" s="247">
        <v>1860.7873500000001</v>
      </c>
      <c r="J29" s="247">
        <v>0</v>
      </c>
      <c r="K29" s="247">
        <v>0</v>
      </c>
      <c r="L29" s="246">
        <v>0</v>
      </c>
      <c r="M29" s="246">
        <v>0</v>
      </c>
      <c r="N29" s="246">
        <v>0</v>
      </c>
      <c r="O29" s="246">
        <v>0</v>
      </c>
      <c r="P29" s="246">
        <v>0</v>
      </c>
      <c r="Q29" s="246">
        <v>0</v>
      </c>
      <c r="R29" s="235"/>
    </row>
    <row r="30" spans="1:18" ht="164.25" customHeight="1">
      <c r="A30" s="309" t="s">
        <v>32</v>
      </c>
      <c r="B30" s="247">
        <v>0</v>
      </c>
      <c r="C30" s="247">
        <v>0</v>
      </c>
      <c r="D30" s="247">
        <v>0</v>
      </c>
      <c r="E30" s="247">
        <v>0</v>
      </c>
      <c r="F30" s="247">
        <v>0</v>
      </c>
      <c r="G30" s="247">
        <v>0</v>
      </c>
      <c r="H30" s="247">
        <v>0</v>
      </c>
      <c r="I30" s="247">
        <v>0</v>
      </c>
      <c r="J30" s="247">
        <v>0</v>
      </c>
      <c r="K30" s="247">
        <v>0</v>
      </c>
      <c r="L30" s="246">
        <v>0</v>
      </c>
      <c r="M30" s="246">
        <v>0</v>
      </c>
      <c r="N30" s="246">
        <v>0</v>
      </c>
      <c r="O30" s="246">
        <v>0</v>
      </c>
      <c r="P30" s="246">
        <v>0</v>
      </c>
      <c r="Q30" s="246">
        <v>0</v>
      </c>
      <c r="R30" s="235"/>
    </row>
    <row r="31" spans="1:18" ht="164.25" customHeight="1">
      <c r="A31" s="309" t="s">
        <v>33</v>
      </c>
      <c r="B31" s="247">
        <v>0</v>
      </c>
      <c r="C31" s="247">
        <v>0</v>
      </c>
      <c r="D31" s="247">
        <v>0</v>
      </c>
      <c r="E31" s="247">
        <v>0</v>
      </c>
      <c r="F31" s="247">
        <v>0</v>
      </c>
      <c r="G31" s="247">
        <v>0</v>
      </c>
      <c r="H31" s="247">
        <v>0</v>
      </c>
      <c r="I31" s="247">
        <v>0</v>
      </c>
      <c r="J31" s="247">
        <v>0</v>
      </c>
      <c r="K31" s="247">
        <v>0</v>
      </c>
      <c r="L31" s="246">
        <v>0</v>
      </c>
      <c r="M31" s="246">
        <v>0</v>
      </c>
      <c r="N31" s="246">
        <v>0</v>
      </c>
      <c r="O31" s="246">
        <v>0</v>
      </c>
      <c r="P31" s="246">
        <v>0</v>
      </c>
      <c r="Q31" s="246">
        <v>0</v>
      </c>
      <c r="R31" s="235"/>
    </row>
    <row r="32" spans="1:18" ht="164.25" customHeight="1">
      <c r="A32" s="309" t="s">
        <v>34</v>
      </c>
      <c r="B32" s="246">
        <v>25141.671214999998</v>
      </c>
      <c r="C32" s="246">
        <v>0</v>
      </c>
      <c r="D32" s="246">
        <v>0</v>
      </c>
      <c r="E32" s="246">
        <v>0</v>
      </c>
      <c r="F32" s="246">
        <v>0</v>
      </c>
      <c r="G32" s="246">
        <v>274.39999999999998</v>
      </c>
      <c r="H32" s="246">
        <v>3331.4218599999999</v>
      </c>
      <c r="I32" s="246">
        <v>28747.49309</v>
      </c>
      <c r="J32" s="246">
        <v>22661.294679999999</v>
      </c>
      <c r="K32" s="246">
        <v>0</v>
      </c>
      <c r="L32" s="246">
        <v>0</v>
      </c>
      <c r="M32" s="246">
        <v>0</v>
      </c>
      <c r="N32" s="246">
        <v>0</v>
      </c>
      <c r="O32" s="246">
        <v>0</v>
      </c>
      <c r="P32" s="246">
        <v>2848.1481400000002</v>
      </c>
      <c r="Q32" s="246">
        <v>25509.44282</v>
      </c>
      <c r="R32" s="235"/>
    </row>
    <row r="33" spans="1:18" ht="164.25" customHeight="1">
      <c r="A33" s="309" t="s">
        <v>35</v>
      </c>
      <c r="B33" s="246">
        <v>0</v>
      </c>
      <c r="C33" s="246">
        <v>0</v>
      </c>
      <c r="D33" s="246">
        <v>0</v>
      </c>
      <c r="E33" s="246">
        <v>0</v>
      </c>
      <c r="F33" s="246">
        <v>0</v>
      </c>
      <c r="G33" s="246">
        <v>0</v>
      </c>
      <c r="H33" s="246">
        <v>0</v>
      </c>
      <c r="I33" s="246">
        <v>0</v>
      </c>
      <c r="J33" s="246">
        <v>0</v>
      </c>
      <c r="K33" s="246">
        <v>0</v>
      </c>
      <c r="L33" s="246">
        <v>0</v>
      </c>
      <c r="M33" s="246">
        <v>0</v>
      </c>
      <c r="N33" s="246">
        <v>0</v>
      </c>
      <c r="O33" s="246">
        <v>0</v>
      </c>
      <c r="P33" s="246">
        <v>0</v>
      </c>
      <c r="Q33" s="246">
        <v>0</v>
      </c>
      <c r="R33" s="235"/>
    </row>
    <row r="34" spans="1:18" ht="164.25" customHeight="1">
      <c r="A34" s="309" t="s">
        <v>36</v>
      </c>
      <c r="B34" s="246">
        <v>0</v>
      </c>
      <c r="C34" s="246">
        <v>0</v>
      </c>
      <c r="D34" s="246">
        <v>0</v>
      </c>
      <c r="E34" s="246">
        <v>0</v>
      </c>
      <c r="F34" s="246">
        <v>0</v>
      </c>
      <c r="G34" s="246">
        <v>0</v>
      </c>
      <c r="H34" s="246">
        <v>0</v>
      </c>
      <c r="I34" s="246">
        <v>0</v>
      </c>
      <c r="J34" s="246">
        <v>0</v>
      </c>
      <c r="K34" s="246">
        <v>0</v>
      </c>
      <c r="L34" s="246">
        <v>0</v>
      </c>
      <c r="M34" s="246">
        <v>0</v>
      </c>
      <c r="N34" s="246">
        <v>0</v>
      </c>
      <c r="O34" s="246">
        <v>0</v>
      </c>
      <c r="P34" s="246">
        <v>0</v>
      </c>
      <c r="Q34" s="246">
        <v>0</v>
      </c>
      <c r="R34" s="235"/>
    </row>
    <row r="35" spans="1:18" ht="164.25" customHeight="1">
      <c r="A35" s="309" t="s">
        <v>213</v>
      </c>
      <c r="B35" s="246">
        <v>0</v>
      </c>
      <c r="C35" s="246">
        <v>0</v>
      </c>
      <c r="D35" s="246">
        <v>0</v>
      </c>
      <c r="E35" s="246">
        <v>0</v>
      </c>
      <c r="F35" s="246">
        <v>0</v>
      </c>
      <c r="G35" s="246">
        <v>0</v>
      </c>
      <c r="H35" s="246">
        <v>0</v>
      </c>
      <c r="I35" s="246">
        <v>0</v>
      </c>
      <c r="J35" s="246">
        <v>0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  <c r="Q35" s="246">
        <v>0</v>
      </c>
      <c r="R35" s="235"/>
    </row>
    <row r="36" spans="1:18" ht="164.25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4.25" customHeight="1">
      <c r="A37" s="309" t="s">
        <v>38</v>
      </c>
      <c r="B37" s="246">
        <v>0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0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35"/>
    </row>
    <row r="38" spans="1:18" ht="164.25" customHeight="1">
      <c r="A38" s="309" t="s">
        <v>39</v>
      </c>
      <c r="B38" s="246">
        <v>0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0</v>
      </c>
      <c r="J38" s="246">
        <v>0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0</v>
      </c>
      <c r="R38" s="235"/>
    </row>
    <row r="39" spans="1:18" s="174" customFormat="1" ht="83.25" customHeight="1">
      <c r="A39" s="310" t="s">
        <v>193</v>
      </c>
      <c r="B39" s="311">
        <f>SUM(B10:B38)</f>
        <v>81903.947452799999</v>
      </c>
      <c r="C39" s="311">
        <f t="shared" ref="C39:Q39" si="0">SUM(C10:C38)</f>
        <v>0</v>
      </c>
      <c r="D39" s="311">
        <f t="shared" si="0"/>
        <v>1.8032699999999999</v>
      </c>
      <c r="E39" s="311">
        <f t="shared" si="0"/>
        <v>0</v>
      </c>
      <c r="F39" s="311">
        <f t="shared" si="0"/>
        <v>0</v>
      </c>
      <c r="G39" s="311">
        <f t="shared" si="0"/>
        <v>274.39999999999998</v>
      </c>
      <c r="H39" s="311">
        <f t="shared" si="0"/>
        <v>123704.65818</v>
      </c>
      <c r="I39" s="311">
        <f t="shared" si="0"/>
        <v>205884.80892000001</v>
      </c>
      <c r="J39" s="311">
        <f t="shared" si="0"/>
        <v>206970.1021086</v>
      </c>
      <c r="K39" s="311">
        <f t="shared" si="0"/>
        <v>0</v>
      </c>
      <c r="L39" s="311">
        <f t="shared" si="0"/>
        <v>0</v>
      </c>
      <c r="M39" s="311">
        <f t="shared" si="0"/>
        <v>0</v>
      </c>
      <c r="N39" s="311">
        <f t="shared" si="0"/>
        <v>0</v>
      </c>
      <c r="O39" s="311">
        <f t="shared" si="0"/>
        <v>0</v>
      </c>
      <c r="P39" s="311">
        <f t="shared" si="0"/>
        <v>215414.97660000002</v>
      </c>
      <c r="Q39" s="311">
        <f t="shared" si="0"/>
        <v>422385.07870999997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51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H13" sqref="H13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58</v>
      </c>
      <c r="C8" s="790"/>
      <c r="D8" s="790"/>
      <c r="E8" s="790"/>
      <c r="F8" s="790"/>
      <c r="G8" s="790"/>
      <c r="H8" s="790"/>
      <c r="I8" s="790"/>
      <c r="J8" s="790" t="s">
        <v>59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22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4.25" customHeight="1">
      <c r="A10" s="309" t="s">
        <v>13</v>
      </c>
      <c r="B10" s="246">
        <v>0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0</v>
      </c>
      <c r="J10" s="246">
        <v>113357.43702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88405.442209999994</v>
      </c>
      <c r="Q10" s="246">
        <v>201762.87922999999</v>
      </c>
      <c r="R10" s="235"/>
    </row>
    <row r="11" spans="1:26" ht="164.25" customHeight="1">
      <c r="A11" s="309" t="s">
        <v>14</v>
      </c>
      <c r="B11" s="246">
        <v>40630.845090000003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9500</v>
      </c>
      <c r="I11" s="246">
        <v>50130.845090000003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4.25" customHeight="1">
      <c r="A13" s="309" t="s">
        <v>16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7000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7000</v>
      </c>
      <c r="R13" s="235"/>
    </row>
    <row r="14" spans="1:26" ht="164.25" customHeight="1">
      <c r="A14" s="309" t="s">
        <v>17</v>
      </c>
      <c r="B14" s="246">
        <v>397975.48709039995</v>
      </c>
      <c r="C14" s="246">
        <v>775.42903000000001</v>
      </c>
      <c r="D14" s="246">
        <v>899.91647999999998</v>
      </c>
      <c r="E14" s="246">
        <v>0</v>
      </c>
      <c r="F14" s="246">
        <v>851.69999159999998</v>
      </c>
      <c r="G14" s="246">
        <v>0</v>
      </c>
      <c r="H14" s="246">
        <v>0</v>
      </c>
      <c r="I14" s="246">
        <v>400502.53258</v>
      </c>
      <c r="J14" s="246">
        <v>253320.468486</v>
      </c>
      <c r="K14" s="246">
        <v>2250.9481700000001</v>
      </c>
      <c r="L14" s="246">
        <v>193.99999</v>
      </c>
      <c r="M14" s="246">
        <v>274.53505999999999</v>
      </c>
      <c r="N14" s="246">
        <v>1551.1058600000001</v>
      </c>
      <c r="O14" s="246">
        <v>0</v>
      </c>
      <c r="P14" s="246">
        <v>0</v>
      </c>
      <c r="Q14" s="246">
        <v>257591.05757</v>
      </c>
      <c r="R14" s="235"/>
    </row>
    <row r="15" spans="1:26" ht="164.25" customHeight="1">
      <c r="A15" s="309" t="s">
        <v>18</v>
      </c>
      <c r="B15" s="246">
        <v>324364.31435</v>
      </c>
      <c r="C15" s="246">
        <v>253.39729</v>
      </c>
      <c r="D15" s="246">
        <v>1699.4239700000001</v>
      </c>
      <c r="E15" s="246">
        <v>20.945130000000002</v>
      </c>
      <c r="F15" s="246">
        <v>212.91943000000001</v>
      </c>
      <c r="G15" s="246">
        <v>0</v>
      </c>
      <c r="H15" s="246">
        <v>0</v>
      </c>
      <c r="I15" s="246">
        <v>326551.00017000001</v>
      </c>
      <c r="J15" s="246">
        <v>1114.0069799999999</v>
      </c>
      <c r="K15" s="246">
        <v>53.606089999999995</v>
      </c>
      <c r="L15" s="246">
        <v>23.208169999999999</v>
      </c>
      <c r="M15" s="246">
        <v>0</v>
      </c>
      <c r="N15" s="246">
        <v>5.2544700000000004</v>
      </c>
      <c r="O15" s="246">
        <v>0</v>
      </c>
      <c r="P15" s="246">
        <v>0</v>
      </c>
      <c r="Q15" s="246">
        <v>1196.0757100000001</v>
      </c>
      <c r="R15" s="235"/>
    </row>
    <row r="16" spans="1:26" ht="164.25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2206.1441400000003</v>
      </c>
      <c r="K16" s="246">
        <v>0</v>
      </c>
      <c r="L16" s="246">
        <v>31.883099999999999</v>
      </c>
      <c r="M16" s="246">
        <v>0</v>
      </c>
      <c r="N16" s="246">
        <v>0</v>
      </c>
      <c r="O16" s="246">
        <v>0</v>
      </c>
      <c r="P16" s="246">
        <v>0</v>
      </c>
      <c r="Q16" s="246">
        <v>2238.0272400000003</v>
      </c>
      <c r="R16" s="235"/>
    </row>
    <row r="17" spans="1:18" ht="164.25" customHeight="1">
      <c r="A17" s="309" t="s">
        <v>216</v>
      </c>
      <c r="B17" s="246">
        <v>407903.03869999998</v>
      </c>
      <c r="C17" s="246">
        <v>0</v>
      </c>
      <c r="D17" s="246">
        <v>0</v>
      </c>
      <c r="E17" s="246">
        <v>0</v>
      </c>
      <c r="F17" s="246">
        <v>0</v>
      </c>
      <c r="G17" s="246">
        <v>0</v>
      </c>
      <c r="H17" s="246">
        <v>0</v>
      </c>
      <c r="I17" s="246">
        <v>407903.03869999998</v>
      </c>
      <c r="J17" s="246">
        <v>56067.378060000003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56067.378060000003</v>
      </c>
      <c r="R17" s="235"/>
    </row>
    <row r="18" spans="1:18" ht="164.25" customHeight="1">
      <c r="A18" s="309" t="s">
        <v>20</v>
      </c>
      <c r="B18" s="246">
        <v>28009.47395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28009.47395</v>
      </c>
      <c r="J18" s="246">
        <v>172.44553999999999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172.44553999999999</v>
      </c>
      <c r="R18" s="235"/>
    </row>
    <row r="19" spans="1:18" ht="164.25" customHeight="1">
      <c r="A19" s="309" t="s">
        <v>21</v>
      </c>
      <c r="B19" s="246">
        <v>1307125.2555813999</v>
      </c>
      <c r="C19" s="246">
        <v>6375.2726742000004</v>
      </c>
      <c r="D19" s="246">
        <v>11254.910350800001</v>
      </c>
      <c r="E19" s="246">
        <v>752.18167579999999</v>
      </c>
      <c r="F19" s="246">
        <v>14649.2131166</v>
      </c>
      <c r="G19" s="246">
        <v>1356.6023884000001</v>
      </c>
      <c r="H19" s="246">
        <v>16.86</v>
      </c>
      <c r="I19" s="246">
        <v>1341530.29581</v>
      </c>
      <c r="J19" s="246">
        <v>129460.1299</v>
      </c>
      <c r="K19" s="246">
        <v>5291.4161390000008</v>
      </c>
      <c r="L19" s="246">
        <v>1362.8837800000001</v>
      </c>
      <c r="M19" s="246">
        <v>496.22010999999998</v>
      </c>
      <c r="N19" s="246">
        <v>6956.8647757999997</v>
      </c>
      <c r="O19" s="246">
        <v>368.88965000000002</v>
      </c>
      <c r="P19" s="246">
        <v>3527.1936700000001</v>
      </c>
      <c r="Q19" s="246">
        <v>147463.59802</v>
      </c>
      <c r="R19" s="235"/>
    </row>
    <row r="20" spans="1:18" ht="164.25" customHeight="1">
      <c r="A20" s="309" t="s">
        <v>22</v>
      </c>
      <c r="B20" s="246">
        <v>2479005.6664725998</v>
      </c>
      <c r="C20" s="246">
        <v>6890.0664245999997</v>
      </c>
      <c r="D20" s="246">
        <v>35810.1473558</v>
      </c>
      <c r="E20" s="246">
        <v>1634.8258472</v>
      </c>
      <c r="F20" s="246">
        <v>18374.930844000002</v>
      </c>
      <c r="G20" s="246">
        <v>1547.0726596</v>
      </c>
      <c r="H20" s="246">
        <v>18108.93577</v>
      </c>
      <c r="I20" s="246">
        <v>2561371.64542</v>
      </c>
      <c r="J20" s="246">
        <v>214850.05343999999</v>
      </c>
      <c r="K20" s="246">
        <v>2533.8687500000001</v>
      </c>
      <c r="L20" s="246">
        <v>2846.0969399999999</v>
      </c>
      <c r="M20" s="246">
        <v>121.7993</v>
      </c>
      <c r="N20" s="246">
        <v>7638.8024460000006</v>
      </c>
      <c r="O20" s="246">
        <v>102.9931418</v>
      </c>
      <c r="P20" s="246">
        <v>10798.671910000001</v>
      </c>
      <c r="Q20" s="246">
        <v>238892.28593000001</v>
      </c>
      <c r="R20" s="235"/>
    </row>
    <row r="21" spans="1:18" ht="164.25" customHeight="1">
      <c r="A21" s="309" t="s">
        <v>23</v>
      </c>
      <c r="B21" s="246">
        <v>0</v>
      </c>
      <c r="C21" s="246">
        <v>0</v>
      </c>
      <c r="D21" s="246">
        <v>0</v>
      </c>
      <c r="E21" s="246">
        <v>0</v>
      </c>
      <c r="F21" s="246">
        <v>0</v>
      </c>
      <c r="G21" s="246">
        <v>0</v>
      </c>
      <c r="H21" s="246">
        <v>0</v>
      </c>
      <c r="I21" s="246">
        <v>0</v>
      </c>
      <c r="J21" s="246">
        <v>448432.4876622</v>
      </c>
      <c r="K21" s="246">
        <v>9813.6905260000003</v>
      </c>
      <c r="L21" s="246">
        <v>2426.39248</v>
      </c>
      <c r="M21" s="246">
        <v>635.76215000000002</v>
      </c>
      <c r="N21" s="246">
        <v>4642.8885199999995</v>
      </c>
      <c r="O21" s="246">
        <v>237.8358422</v>
      </c>
      <c r="P21" s="246">
        <v>6581.2552000000005</v>
      </c>
      <c r="Q21" s="246">
        <v>472770.31238000002</v>
      </c>
      <c r="R21" s="235"/>
    </row>
    <row r="22" spans="1:18" ht="164.2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5" customHeight="1">
      <c r="A26" s="309" t="s">
        <v>28</v>
      </c>
      <c r="B26" s="247">
        <v>814779.952269</v>
      </c>
      <c r="C26" s="247">
        <v>5167.3561300000001</v>
      </c>
      <c r="D26" s="247">
        <v>5307.3302300000005</v>
      </c>
      <c r="E26" s="247">
        <v>1499.9482499999999</v>
      </c>
      <c r="F26" s="247">
        <v>1342.6069399999999</v>
      </c>
      <c r="G26" s="247">
        <v>299.93328000000002</v>
      </c>
      <c r="H26" s="247">
        <v>0</v>
      </c>
      <c r="I26" s="247">
        <v>828397.12710000004</v>
      </c>
      <c r="J26" s="247">
        <v>7328.4252400000005</v>
      </c>
      <c r="K26" s="247">
        <v>487.95501999999999</v>
      </c>
      <c r="L26" s="246">
        <v>108.63148</v>
      </c>
      <c r="M26" s="246">
        <v>0</v>
      </c>
      <c r="N26" s="246">
        <v>363.81957</v>
      </c>
      <c r="O26" s="246">
        <v>0</v>
      </c>
      <c r="P26" s="246">
        <v>0</v>
      </c>
      <c r="Q26" s="246">
        <v>8288.8313099999996</v>
      </c>
      <c r="R26" s="235"/>
    </row>
    <row r="27" spans="1:18" ht="164.25" customHeight="1">
      <c r="A27" s="309" t="s">
        <v>214</v>
      </c>
      <c r="B27" s="247">
        <v>75861.070171200001</v>
      </c>
      <c r="C27" s="247">
        <v>0</v>
      </c>
      <c r="D27" s="247">
        <v>176.13709</v>
      </c>
      <c r="E27" s="247">
        <v>0</v>
      </c>
      <c r="F27" s="247">
        <v>636.32229000000007</v>
      </c>
      <c r="G27" s="247">
        <v>0</v>
      </c>
      <c r="H27" s="247">
        <v>0</v>
      </c>
      <c r="I27" s="247">
        <v>76673.529549999992</v>
      </c>
      <c r="J27" s="247">
        <v>75361.374089999998</v>
      </c>
      <c r="K27" s="247">
        <v>3088.73045</v>
      </c>
      <c r="L27" s="246">
        <v>260.80072000000001</v>
      </c>
      <c r="M27" s="246">
        <v>0</v>
      </c>
      <c r="N27" s="246">
        <v>223.46295999999998</v>
      </c>
      <c r="O27" s="246">
        <v>0</v>
      </c>
      <c r="P27" s="246">
        <v>0</v>
      </c>
      <c r="Q27" s="246">
        <v>78934.368220000004</v>
      </c>
      <c r="R27" s="235"/>
    </row>
    <row r="28" spans="1:18" ht="164.25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5346.8593899999996</v>
      </c>
      <c r="K28" s="247">
        <v>666.13869</v>
      </c>
      <c r="L28" s="246">
        <v>48.571529999999996</v>
      </c>
      <c r="M28" s="246">
        <v>0</v>
      </c>
      <c r="N28" s="246">
        <v>603.80082999999991</v>
      </c>
      <c r="O28" s="246">
        <v>104.37427000000001</v>
      </c>
      <c r="P28" s="246">
        <v>0</v>
      </c>
      <c r="Q28" s="246">
        <v>6769.7447099999999</v>
      </c>
      <c r="R28" s="235"/>
    </row>
    <row r="29" spans="1:18" ht="164.25" customHeight="1">
      <c r="A29" s="309" t="s">
        <v>31</v>
      </c>
      <c r="B29" s="247">
        <v>693233.05040260009</v>
      </c>
      <c r="C29" s="247">
        <v>1291.0123186000001</v>
      </c>
      <c r="D29" s="247">
        <v>6727.5668218000001</v>
      </c>
      <c r="E29" s="247">
        <v>239.10498999999999</v>
      </c>
      <c r="F29" s="247">
        <v>2344.0686164000003</v>
      </c>
      <c r="G29" s="247">
        <v>0</v>
      </c>
      <c r="H29" s="247">
        <v>0</v>
      </c>
      <c r="I29" s="247">
        <v>703834.80317999993</v>
      </c>
      <c r="J29" s="247">
        <v>42783.953540000002</v>
      </c>
      <c r="K29" s="247">
        <v>1311.1672943999999</v>
      </c>
      <c r="L29" s="246">
        <v>554.03524000000004</v>
      </c>
      <c r="M29" s="246">
        <v>75.244699999999995</v>
      </c>
      <c r="N29" s="246">
        <v>1844.3237492000001</v>
      </c>
      <c r="O29" s="246">
        <v>0</v>
      </c>
      <c r="P29" s="246">
        <v>1777.56979</v>
      </c>
      <c r="Q29" s="246">
        <v>48346.294310000005</v>
      </c>
      <c r="R29" s="235"/>
    </row>
    <row r="30" spans="1:18" ht="164.25" customHeight="1">
      <c r="A30" s="309" t="s">
        <v>32</v>
      </c>
      <c r="B30" s="247">
        <v>675789.60045699996</v>
      </c>
      <c r="C30" s="247">
        <v>1401.9359847999999</v>
      </c>
      <c r="D30" s="247">
        <v>9554.6678699999993</v>
      </c>
      <c r="E30" s="247">
        <v>261.96413000000001</v>
      </c>
      <c r="F30" s="247">
        <v>1701.4770060000001</v>
      </c>
      <c r="G30" s="247">
        <v>53.64367</v>
      </c>
      <c r="H30" s="247">
        <v>8.1999999999999993</v>
      </c>
      <c r="I30" s="247">
        <v>688771.48910999997</v>
      </c>
      <c r="J30" s="247">
        <v>9486.0786800000005</v>
      </c>
      <c r="K30" s="247">
        <v>170.04106899999999</v>
      </c>
      <c r="L30" s="246">
        <v>13.455920000000001</v>
      </c>
      <c r="M30" s="246">
        <v>0</v>
      </c>
      <c r="N30" s="246">
        <v>241.08485000000002</v>
      </c>
      <c r="O30" s="246">
        <v>0</v>
      </c>
      <c r="P30" s="246">
        <v>111.97367999999999</v>
      </c>
      <c r="Q30" s="246">
        <v>10022.634199999999</v>
      </c>
      <c r="R30" s="235"/>
    </row>
    <row r="31" spans="1:18" ht="164.25" customHeight="1">
      <c r="A31" s="309" t="s">
        <v>33</v>
      </c>
      <c r="B31" s="247">
        <v>0</v>
      </c>
      <c r="C31" s="247">
        <v>0</v>
      </c>
      <c r="D31" s="247">
        <v>0</v>
      </c>
      <c r="E31" s="247">
        <v>0</v>
      </c>
      <c r="F31" s="247">
        <v>0</v>
      </c>
      <c r="G31" s="247">
        <v>0</v>
      </c>
      <c r="H31" s="247">
        <v>0</v>
      </c>
      <c r="I31" s="247">
        <v>0</v>
      </c>
      <c r="J31" s="247">
        <v>81244.605555199989</v>
      </c>
      <c r="K31" s="247">
        <v>318.85381000000001</v>
      </c>
      <c r="L31" s="246">
        <v>870.81565000000001</v>
      </c>
      <c r="M31" s="246">
        <v>0</v>
      </c>
      <c r="N31" s="246">
        <v>892.08675040000003</v>
      </c>
      <c r="O31" s="246">
        <v>0</v>
      </c>
      <c r="P31" s="246">
        <v>85.782679999999999</v>
      </c>
      <c r="Q31" s="246">
        <v>83412.144450000007</v>
      </c>
      <c r="R31" s="235"/>
    </row>
    <row r="32" spans="1:18" ht="169.5" customHeight="1">
      <c r="A32" s="309" t="s">
        <v>34</v>
      </c>
      <c r="B32" s="246">
        <v>0</v>
      </c>
      <c r="C32" s="246">
        <v>0</v>
      </c>
      <c r="D32" s="246">
        <v>0</v>
      </c>
      <c r="E32" s="246">
        <v>0</v>
      </c>
      <c r="F32" s="246">
        <v>0</v>
      </c>
      <c r="G32" s="246">
        <v>0</v>
      </c>
      <c r="H32" s="246">
        <v>0</v>
      </c>
      <c r="I32" s="246">
        <v>0</v>
      </c>
      <c r="J32" s="246">
        <v>147067.90377540002</v>
      </c>
      <c r="K32" s="246">
        <v>6498.0685899999999</v>
      </c>
      <c r="L32" s="246">
        <v>1114.9809499999999</v>
      </c>
      <c r="M32" s="246">
        <v>0</v>
      </c>
      <c r="N32" s="246">
        <v>5895.4438799999998</v>
      </c>
      <c r="O32" s="246">
        <v>1466.75605</v>
      </c>
      <c r="P32" s="246">
        <v>115586.49656999999</v>
      </c>
      <c r="Q32" s="246">
        <v>277629.64981999999</v>
      </c>
      <c r="R32" s="235"/>
    </row>
    <row r="33" spans="1:18" ht="164.25" customHeight="1">
      <c r="A33" s="309" t="s">
        <v>35</v>
      </c>
      <c r="B33" s="246">
        <v>739104.70510360005</v>
      </c>
      <c r="C33" s="246">
        <v>16370.8111164</v>
      </c>
      <c r="D33" s="246">
        <v>5390.1761968000001</v>
      </c>
      <c r="E33" s="246">
        <v>15.42841</v>
      </c>
      <c r="F33" s="246">
        <v>11491.350564799999</v>
      </c>
      <c r="G33" s="246">
        <v>1029.3425634</v>
      </c>
      <c r="H33" s="246">
        <v>18063.56007</v>
      </c>
      <c r="I33" s="246">
        <v>791465.37401000003</v>
      </c>
      <c r="J33" s="246">
        <v>56837.567132200005</v>
      </c>
      <c r="K33" s="246">
        <v>4482.2615800000003</v>
      </c>
      <c r="L33" s="246">
        <v>362.89810999999997</v>
      </c>
      <c r="M33" s="246">
        <v>139.42510999999999</v>
      </c>
      <c r="N33" s="246">
        <v>1583.9127076</v>
      </c>
      <c r="O33" s="246">
        <v>919.44541000000004</v>
      </c>
      <c r="P33" s="246">
        <v>12369.3544</v>
      </c>
      <c r="Q33" s="246">
        <v>76694.864440000005</v>
      </c>
      <c r="R33" s="235"/>
    </row>
    <row r="34" spans="1:18" ht="164.25" customHeight="1">
      <c r="A34" s="309" t="s">
        <v>36</v>
      </c>
      <c r="B34" s="246">
        <v>8811.1136500000011</v>
      </c>
      <c r="C34" s="246">
        <v>0</v>
      </c>
      <c r="D34" s="246">
        <v>1.10829</v>
      </c>
      <c r="E34" s="246">
        <v>0</v>
      </c>
      <c r="F34" s="246">
        <v>0</v>
      </c>
      <c r="G34" s="246">
        <v>0</v>
      </c>
      <c r="H34" s="246">
        <v>0</v>
      </c>
      <c r="I34" s="246">
        <v>8812.2219399999994</v>
      </c>
      <c r="J34" s="246">
        <v>4006.0019199999997</v>
      </c>
      <c r="K34" s="246">
        <v>0</v>
      </c>
      <c r="L34" s="246">
        <v>137.36243999999999</v>
      </c>
      <c r="M34" s="246">
        <v>0</v>
      </c>
      <c r="N34" s="246">
        <v>0</v>
      </c>
      <c r="O34" s="246">
        <v>0</v>
      </c>
      <c r="P34" s="246">
        <v>0</v>
      </c>
      <c r="Q34" s="246">
        <v>4143.3643599999996</v>
      </c>
      <c r="R34" s="235"/>
    </row>
    <row r="35" spans="1:18" ht="164.25" customHeight="1">
      <c r="A35" s="309" t="s">
        <v>213</v>
      </c>
      <c r="B35" s="246">
        <v>116439.2552358</v>
      </c>
      <c r="C35" s="246">
        <v>0</v>
      </c>
      <c r="D35" s="246">
        <v>0</v>
      </c>
      <c r="E35" s="246">
        <v>0</v>
      </c>
      <c r="F35" s="246">
        <v>0</v>
      </c>
      <c r="G35" s="246">
        <v>0</v>
      </c>
      <c r="H35" s="246">
        <v>0</v>
      </c>
      <c r="I35" s="246">
        <v>116439.25524</v>
      </c>
      <c r="J35" s="246">
        <v>16271.88796</v>
      </c>
      <c r="K35" s="246">
        <v>1743.49163</v>
      </c>
      <c r="L35" s="246">
        <v>0</v>
      </c>
      <c r="M35" s="246">
        <v>0</v>
      </c>
      <c r="N35" s="246">
        <v>286.87916999999999</v>
      </c>
      <c r="O35" s="246">
        <v>0</v>
      </c>
      <c r="P35" s="246">
        <v>0</v>
      </c>
      <c r="Q35" s="246">
        <v>18302.258760000001</v>
      </c>
      <c r="R35" s="235"/>
    </row>
    <row r="36" spans="1:18" ht="164.25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1908.59915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1908.59915</v>
      </c>
      <c r="R36" s="235"/>
    </row>
    <row r="37" spans="1:18" ht="164.25" customHeight="1">
      <c r="A37" s="309" t="s">
        <v>38</v>
      </c>
      <c r="B37" s="246">
        <v>0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0</v>
      </c>
      <c r="J37" s="246">
        <v>2558.1729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2558.1729</v>
      </c>
      <c r="R37" s="235"/>
    </row>
    <row r="38" spans="1:18" ht="164.25" customHeight="1">
      <c r="A38" s="309" t="s">
        <v>39</v>
      </c>
      <c r="B38" s="246">
        <v>0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0</v>
      </c>
      <c r="J38" s="246">
        <v>112512.23168000001</v>
      </c>
      <c r="K38" s="246">
        <v>2244.3507100000002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114756.58239</v>
      </c>
      <c r="R38" s="235"/>
    </row>
    <row r="39" spans="1:18" s="174" customFormat="1" ht="83.25" customHeight="1">
      <c r="A39" s="310" t="s">
        <v>193</v>
      </c>
      <c r="B39" s="311">
        <f t="shared" ref="B39:P39" si="0">SUM(B10:B38)</f>
        <v>8109032.8285235986</v>
      </c>
      <c r="C39" s="311">
        <f t="shared" si="0"/>
        <v>38525.280968599996</v>
      </c>
      <c r="D39" s="311">
        <f t="shared" si="0"/>
        <v>76821.384655200003</v>
      </c>
      <c r="E39" s="311">
        <f t="shared" si="0"/>
        <v>4424.3984330000003</v>
      </c>
      <c r="F39" s="311">
        <f t="shared" si="0"/>
        <v>51604.5887994</v>
      </c>
      <c r="G39" s="311">
        <f t="shared" si="0"/>
        <v>4286.5945614000002</v>
      </c>
      <c r="H39" s="311">
        <f t="shared" si="0"/>
        <v>45697.555840000001</v>
      </c>
      <c r="I39" s="311">
        <f t="shared" si="0"/>
        <v>8330392.6318499995</v>
      </c>
      <c r="J39" s="311">
        <f t="shared" si="0"/>
        <v>1788694.212241</v>
      </c>
      <c r="K39" s="311">
        <f t="shared" si="0"/>
        <v>40954.588518399993</v>
      </c>
      <c r="L39" s="311">
        <f t="shared" si="0"/>
        <v>10356.0165</v>
      </c>
      <c r="M39" s="311">
        <f t="shared" si="0"/>
        <v>1742.9864299999999</v>
      </c>
      <c r="N39" s="311">
        <f t="shared" si="0"/>
        <v>32729.730539000004</v>
      </c>
      <c r="O39" s="311">
        <f t="shared" si="0"/>
        <v>3200.2943640000003</v>
      </c>
      <c r="P39" s="311">
        <f t="shared" si="0"/>
        <v>239243.74010999998</v>
      </c>
      <c r="Q39" s="311">
        <f>SUM(Q10:Q38)</f>
        <v>2116921.5686999997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51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H12" sqref="H12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0" width="53.7109375" style="506" customWidth="1"/>
    <col min="11" max="11" width="53.7109375" style="232" customWidth="1"/>
    <col min="12" max="25" width="53.7109375" style="506" customWidth="1"/>
    <col min="26" max="26" width="6.5703125" style="233" customWidth="1"/>
    <col min="27" max="256" width="9.140625" style="506"/>
    <col min="257" max="257" width="143.5703125" style="506" customWidth="1"/>
    <col min="258" max="281" width="53.7109375" style="506" customWidth="1"/>
    <col min="282" max="282" width="6.5703125" style="506" customWidth="1"/>
    <col min="283" max="512" width="9.140625" style="506"/>
    <col min="513" max="513" width="143.5703125" style="506" customWidth="1"/>
    <col min="514" max="537" width="53.7109375" style="506" customWidth="1"/>
    <col min="538" max="538" width="6.5703125" style="506" customWidth="1"/>
    <col min="539" max="768" width="9.140625" style="506"/>
    <col min="769" max="769" width="143.5703125" style="506" customWidth="1"/>
    <col min="770" max="793" width="53.7109375" style="506" customWidth="1"/>
    <col min="794" max="794" width="6.5703125" style="506" customWidth="1"/>
    <col min="795" max="1024" width="9.140625" style="506"/>
    <col min="1025" max="1025" width="143.5703125" style="506" customWidth="1"/>
    <col min="1026" max="1049" width="53.7109375" style="506" customWidth="1"/>
    <col min="1050" max="1050" width="6.5703125" style="506" customWidth="1"/>
    <col min="1051" max="1280" width="9.140625" style="506"/>
    <col min="1281" max="1281" width="143.5703125" style="506" customWidth="1"/>
    <col min="1282" max="1305" width="53.7109375" style="506" customWidth="1"/>
    <col min="1306" max="1306" width="6.5703125" style="506" customWidth="1"/>
    <col min="1307" max="1536" width="9.140625" style="506"/>
    <col min="1537" max="1537" width="143.5703125" style="506" customWidth="1"/>
    <col min="1538" max="1561" width="53.7109375" style="506" customWidth="1"/>
    <col min="1562" max="1562" width="6.5703125" style="506" customWidth="1"/>
    <col min="1563" max="1792" width="9.140625" style="506"/>
    <col min="1793" max="1793" width="143.5703125" style="506" customWidth="1"/>
    <col min="1794" max="1817" width="53.7109375" style="506" customWidth="1"/>
    <col min="1818" max="1818" width="6.5703125" style="506" customWidth="1"/>
    <col min="1819" max="2048" width="9.140625" style="506"/>
    <col min="2049" max="2049" width="143.5703125" style="506" customWidth="1"/>
    <col min="2050" max="2073" width="53.7109375" style="506" customWidth="1"/>
    <col min="2074" max="2074" width="6.5703125" style="506" customWidth="1"/>
    <col min="2075" max="2304" width="9.140625" style="506"/>
    <col min="2305" max="2305" width="143.5703125" style="506" customWidth="1"/>
    <col min="2306" max="2329" width="53.7109375" style="506" customWidth="1"/>
    <col min="2330" max="2330" width="6.5703125" style="506" customWidth="1"/>
    <col min="2331" max="2560" width="9.140625" style="506"/>
    <col min="2561" max="2561" width="143.5703125" style="506" customWidth="1"/>
    <col min="2562" max="2585" width="53.7109375" style="506" customWidth="1"/>
    <col min="2586" max="2586" width="6.5703125" style="506" customWidth="1"/>
    <col min="2587" max="2816" width="9.140625" style="506"/>
    <col min="2817" max="2817" width="143.5703125" style="506" customWidth="1"/>
    <col min="2818" max="2841" width="53.7109375" style="506" customWidth="1"/>
    <col min="2842" max="2842" width="6.5703125" style="506" customWidth="1"/>
    <col min="2843" max="3072" width="9.140625" style="506"/>
    <col min="3073" max="3073" width="143.5703125" style="506" customWidth="1"/>
    <col min="3074" max="3097" width="53.7109375" style="506" customWidth="1"/>
    <col min="3098" max="3098" width="6.5703125" style="506" customWidth="1"/>
    <col min="3099" max="3328" width="9.140625" style="506"/>
    <col min="3329" max="3329" width="143.5703125" style="506" customWidth="1"/>
    <col min="3330" max="3353" width="53.7109375" style="506" customWidth="1"/>
    <col min="3354" max="3354" width="6.5703125" style="506" customWidth="1"/>
    <col min="3355" max="3584" width="9.140625" style="506"/>
    <col min="3585" max="3585" width="143.5703125" style="506" customWidth="1"/>
    <col min="3586" max="3609" width="53.7109375" style="506" customWidth="1"/>
    <col min="3610" max="3610" width="6.5703125" style="506" customWidth="1"/>
    <col min="3611" max="3840" width="9.140625" style="506"/>
    <col min="3841" max="3841" width="143.5703125" style="506" customWidth="1"/>
    <col min="3842" max="3865" width="53.7109375" style="506" customWidth="1"/>
    <col min="3866" max="3866" width="6.5703125" style="506" customWidth="1"/>
    <col min="3867" max="4096" width="9.140625" style="506"/>
    <col min="4097" max="4097" width="143.5703125" style="506" customWidth="1"/>
    <col min="4098" max="4121" width="53.7109375" style="506" customWidth="1"/>
    <col min="4122" max="4122" width="6.5703125" style="506" customWidth="1"/>
    <col min="4123" max="4352" width="9.140625" style="506"/>
    <col min="4353" max="4353" width="143.5703125" style="506" customWidth="1"/>
    <col min="4354" max="4377" width="53.7109375" style="506" customWidth="1"/>
    <col min="4378" max="4378" width="6.5703125" style="506" customWidth="1"/>
    <col min="4379" max="4608" width="9.140625" style="506"/>
    <col min="4609" max="4609" width="143.5703125" style="506" customWidth="1"/>
    <col min="4610" max="4633" width="53.7109375" style="506" customWidth="1"/>
    <col min="4634" max="4634" width="6.5703125" style="506" customWidth="1"/>
    <col min="4635" max="4864" width="9.140625" style="506"/>
    <col min="4865" max="4865" width="143.5703125" style="506" customWidth="1"/>
    <col min="4866" max="4889" width="53.7109375" style="506" customWidth="1"/>
    <col min="4890" max="4890" width="6.5703125" style="506" customWidth="1"/>
    <col min="4891" max="5120" width="9.140625" style="506"/>
    <col min="5121" max="5121" width="143.5703125" style="506" customWidth="1"/>
    <col min="5122" max="5145" width="53.7109375" style="506" customWidth="1"/>
    <col min="5146" max="5146" width="6.5703125" style="506" customWidth="1"/>
    <col min="5147" max="5376" width="9.140625" style="506"/>
    <col min="5377" max="5377" width="143.5703125" style="506" customWidth="1"/>
    <col min="5378" max="5401" width="53.7109375" style="506" customWidth="1"/>
    <col min="5402" max="5402" width="6.5703125" style="506" customWidth="1"/>
    <col min="5403" max="5632" width="9.140625" style="506"/>
    <col min="5633" max="5633" width="143.5703125" style="506" customWidth="1"/>
    <col min="5634" max="5657" width="53.7109375" style="506" customWidth="1"/>
    <col min="5658" max="5658" width="6.5703125" style="506" customWidth="1"/>
    <col min="5659" max="5888" width="9.140625" style="506"/>
    <col min="5889" max="5889" width="143.5703125" style="506" customWidth="1"/>
    <col min="5890" max="5913" width="53.7109375" style="506" customWidth="1"/>
    <col min="5914" max="5914" width="6.5703125" style="506" customWidth="1"/>
    <col min="5915" max="6144" width="9.140625" style="506"/>
    <col min="6145" max="6145" width="143.5703125" style="506" customWidth="1"/>
    <col min="6146" max="6169" width="53.7109375" style="506" customWidth="1"/>
    <col min="6170" max="6170" width="6.5703125" style="506" customWidth="1"/>
    <col min="6171" max="6400" width="9.140625" style="506"/>
    <col min="6401" max="6401" width="143.5703125" style="506" customWidth="1"/>
    <col min="6402" max="6425" width="53.7109375" style="506" customWidth="1"/>
    <col min="6426" max="6426" width="6.5703125" style="506" customWidth="1"/>
    <col min="6427" max="6656" width="9.140625" style="506"/>
    <col min="6657" max="6657" width="143.5703125" style="506" customWidth="1"/>
    <col min="6658" max="6681" width="53.7109375" style="506" customWidth="1"/>
    <col min="6682" max="6682" width="6.5703125" style="506" customWidth="1"/>
    <col min="6683" max="6912" width="9.140625" style="506"/>
    <col min="6913" max="6913" width="143.5703125" style="506" customWidth="1"/>
    <col min="6914" max="6937" width="53.7109375" style="506" customWidth="1"/>
    <col min="6938" max="6938" width="6.5703125" style="506" customWidth="1"/>
    <col min="6939" max="7168" width="9.140625" style="506"/>
    <col min="7169" max="7169" width="143.5703125" style="506" customWidth="1"/>
    <col min="7170" max="7193" width="53.7109375" style="506" customWidth="1"/>
    <col min="7194" max="7194" width="6.5703125" style="506" customWidth="1"/>
    <col min="7195" max="7424" width="9.140625" style="506"/>
    <col min="7425" max="7425" width="143.5703125" style="506" customWidth="1"/>
    <col min="7426" max="7449" width="53.7109375" style="506" customWidth="1"/>
    <col min="7450" max="7450" width="6.5703125" style="506" customWidth="1"/>
    <col min="7451" max="7680" width="9.140625" style="506"/>
    <col min="7681" max="7681" width="143.5703125" style="506" customWidth="1"/>
    <col min="7682" max="7705" width="53.7109375" style="506" customWidth="1"/>
    <col min="7706" max="7706" width="6.5703125" style="506" customWidth="1"/>
    <col min="7707" max="7936" width="9.140625" style="506"/>
    <col min="7937" max="7937" width="143.5703125" style="506" customWidth="1"/>
    <col min="7938" max="7961" width="53.7109375" style="506" customWidth="1"/>
    <col min="7962" max="7962" width="6.5703125" style="506" customWidth="1"/>
    <col min="7963" max="8192" width="9.140625" style="506"/>
    <col min="8193" max="8193" width="143.5703125" style="506" customWidth="1"/>
    <col min="8194" max="8217" width="53.7109375" style="506" customWidth="1"/>
    <col min="8218" max="8218" width="6.5703125" style="506" customWidth="1"/>
    <col min="8219" max="8448" width="9.140625" style="506"/>
    <col min="8449" max="8449" width="143.5703125" style="506" customWidth="1"/>
    <col min="8450" max="8473" width="53.7109375" style="506" customWidth="1"/>
    <col min="8474" max="8474" width="6.5703125" style="506" customWidth="1"/>
    <col min="8475" max="8704" width="9.140625" style="506"/>
    <col min="8705" max="8705" width="143.5703125" style="506" customWidth="1"/>
    <col min="8706" max="8729" width="53.7109375" style="506" customWidth="1"/>
    <col min="8730" max="8730" width="6.5703125" style="506" customWidth="1"/>
    <col min="8731" max="8960" width="9.140625" style="506"/>
    <col min="8961" max="8961" width="143.5703125" style="506" customWidth="1"/>
    <col min="8962" max="8985" width="53.7109375" style="506" customWidth="1"/>
    <col min="8986" max="8986" width="6.5703125" style="506" customWidth="1"/>
    <col min="8987" max="9216" width="9.140625" style="506"/>
    <col min="9217" max="9217" width="143.5703125" style="506" customWidth="1"/>
    <col min="9218" max="9241" width="53.7109375" style="506" customWidth="1"/>
    <col min="9242" max="9242" width="6.5703125" style="506" customWidth="1"/>
    <col min="9243" max="9472" width="9.140625" style="506"/>
    <col min="9473" max="9473" width="143.5703125" style="506" customWidth="1"/>
    <col min="9474" max="9497" width="53.7109375" style="506" customWidth="1"/>
    <col min="9498" max="9498" width="6.5703125" style="506" customWidth="1"/>
    <col min="9499" max="9728" width="9.140625" style="506"/>
    <col min="9729" max="9729" width="143.5703125" style="506" customWidth="1"/>
    <col min="9730" max="9753" width="53.7109375" style="506" customWidth="1"/>
    <col min="9754" max="9754" width="6.5703125" style="506" customWidth="1"/>
    <col min="9755" max="9984" width="9.140625" style="506"/>
    <col min="9985" max="9985" width="143.5703125" style="506" customWidth="1"/>
    <col min="9986" max="10009" width="53.7109375" style="506" customWidth="1"/>
    <col min="10010" max="10010" width="6.5703125" style="506" customWidth="1"/>
    <col min="10011" max="10240" width="9.140625" style="506"/>
    <col min="10241" max="10241" width="143.5703125" style="506" customWidth="1"/>
    <col min="10242" max="10265" width="53.7109375" style="506" customWidth="1"/>
    <col min="10266" max="10266" width="6.5703125" style="506" customWidth="1"/>
    <col min="10267" max="10496" width="9.140625" style="506"/>
    <col min="10497" max="10497" width="143.5703125" style="506" customWidth="1"/>
    <col min="10498" max="10521" width="53.7109375" style="506" customWidth="1"/>
    <col min="10522" max="10522" width="6.5703125" style="506" customWidth="1"/>
    <col min="10523" max="10752" width="9.140625" style="506"/>
    <col min="10753" max="10753" width="143.5703125" style="506" customWidth="1"/>
    <col min="10754" max="10777" width="53.7109375" style="506" customWidth="1"/>
    <col min="10778" max="10778" width="6.5703125" style="506" customWidth="1"/>
    <col min="10779" max="11008" width="9.140625" style="506"/>
    <col min="11009" max="11009" width="143.5703125" style="506" customWidth="1"/>
    <col min="11010" max="11033" width="53.7109375" style="506" customWidth="1"/>
    <col min="11034" max="11034" width="6.5703125" style="506" customWidth="1"/>
    <col min="11035" max="11264" width="9.140625" style="506"/>
    <col min="11265" max="11265" width="143.5703125" style="506" customWidth="1"/>
    <col min="11266" max="11289" width="53.7109375" style="506" customWidth="1"/>
    <col min="11290" max="11290" width="6.5703125" style="506" customWidth="1"/>
    <col min="11291" max="11520" width="9.140625" style="506"/>
    <col min="11521" max="11521" width="143.5703125" style="506" customWidth="1"/>
    <col min="11522" max="11545" width="53.7109375" style="506" customWidth="1"/>
    <col min="11546" max="11546" width="6.5703125" style="506" customWidth="1"/>
    <col min="11547" max="11776" width="9.140625" style="506"/>
    <col min="11777" max="11777" width="143.5703125" style="506" customWidth="1"/>
    <col min="11778" max="11801" width="53.7109375" style="506" customWidth="1"/>
    <col min="11802" max="11802" width="6.5703125" style="506" customWidth="1"/>
    <col min="11803" max="12032" width="9.140625" style="506"/>
    <col min="12033" max="12033" width="143.5703125" style="506" customWidth="1"/>
    <col min="12034" max="12057" width="53.7109375" style="506" customWidth="1"/>
    <col min="12058" max="12058" width="6.5703125" style="506" customWidth="1"/>
    <col min="12059" max="12288" width="9.140625" style="506"/>
    <col min="12289" max="12289" width="143.5703125" style="506" customWidth="1"/>
    <col min="12290" max="12313" width="53.7109375" style="506" customWidth="1"/>
    <col min="12314" max="12314" width="6.5703125" style="506" customWidth="1"/>
    <col min="12315" max="12544" width="9.140625" style="506"/>
    <col min="12545" max="12545" width="143.5703125" style="506" customWidth="1"/>
    <col min="12546" max="12569" width="53.7109375" style="506" customWidth="1"/>
    <col min="12570" max="12570" width="6.5703125" style="506" customWidth="1"/>
    <col min="12571" max="12800" width="9.140625" style="506"/>
    <col min="12801" max="12801" width="143.5703125" style="506" customWidth="1"/>
    <col min="12802" max="12825" width="53.7109375" style="506" customWidth="1"/>
    <col min="12826" max="12826" width="6.5703125" style="506" customWidth="1"/>
    <col min="12827" max="13056" width="9.140625" style="506"/>
    <col min="13057" max="13057" width="143.5703125" style="506" customWidth="1"/>
    <col min="13058" max="13081" width="53.7109375" style="506" customWidth="1"/>
    <col min="13082" max="13082" width="6.5703125" style="506" customWidth="1"/>
    <col min="13083" max="13312" width="9.140625" style="506"/>
    <col min="13313" max="13313" width="143.5703125" style="506" customWidth="1"/>
    <col min="13314" max="13337" width="53.7109375" style="506" customWidth="1"/>
    <col min="13338" max="13338" width="6.5703125" style="506" customWidth="1"/>
    <col min="13339" max="13568" width="9.140625" style="506"/>
    <col min="13569" max="13569" width="143.5703125" style="506" customWidth="1"/>
    <col min="13570" max="13593" width="53.7109375" style="506" customWidth="1"/>
    <col min="13594" max="13594" width="6.5703125" style="506" customWidth="1"/>
    <col min="13595" max="13824" width="9.140625" style="506"/>
    <col min="13825" max="13825" width="143.5703125" style="506" customWidth="1"/>
    <col min="13826" max="13849" width="53.7109375" style="506" customWidth="1"/>
    <col min="13850" max="13850" width="6.5703125" style="506" customWidth="1"/>
    <col min="13851" max="14080" width="9.140625" style="506"/>
    <col min="14081" max="14081" width="143.5703125" style="506" customWidth="1"/>
    <col min="14082" max="14105" width="53.7109375" style="506" customWidth="1"/>
    <col min="14106" max="14106" width="6.5703125" style="506" customWidth="1"/>
    <col min="14107" max="14336" width="9.140625" style="506"/>
    <col min="14337" max="14337" width="143.5703125" style="506" customWidth="1"/>
    <col min="14338" max="14361" width="53.7109375" style="506" customWidth="1"/>
    <col min="14362" max="14362" width="6.5703125" style="506" customWidth="1"/>
    <col min="14363" max="14592" width="9.140625" style="506"/>
    <col min="14593" max="14593" width="143.5703125" style="506" customWidth="1"/>
    <col min="14594" max="14617" width="53.7109375" style="506" customWidth="1"/>
    <col min="14618" max="14618" width="6.5703125" style="506" customWidth="1"/>
    <col min="14619" max="14848" width="9.140625" style="506"/>
    <col min="14849" max="14849" width="143.5703125" style="506" customWidth="1"/>
    <col min="14850" max="14873" width="53.7109375" style="506" customWidth="1"/>
    <col min="14874" max="14874" width="6.5703125" style="506" customWidth="1"/>
    <col min="14875" max="15104" width="9.140625" style="506"/>
    <col min="15105" max="15105" width="143.5703125" style="506" customWidth="1"/>
    <col min="15106" max="15129" width="53.7109375" style="506" customWidth="1"/>
    <col min="15130" max="15130" width="6.5703125" style="506" customWidth="1"/>
    <col min="15131" max="15360" width="9.140625" style="506"/>
    <col min="15361" max="15361" width="143.5703125" style="506" customWidth="1"/>
    <col min="15362" max="15385" width="53.7109375" style="506" customWidth="1"/>
    <col min="15386" max="15386" width="6.5703125" style="506" customWidth="1"/>
    <col min="15387" max="15616" width="9.140625" style="506"/>
    <col min="15617" max="15617" width="143.5703125" style="506" customWidth="1"/>
    <col min="15618" max="15641" width="53.7109375" style="506" customWidth="1"/>
    <col min="15642" max="15642" width="6.5703125" style="506" customWidth="1"/>
    <col min="15643" max="15872" width="9.140625" style="506"/>
    <col min="15873" max="15873" width="143.5703125" style="506" customWidth="1"/>
    <col min="15874" max="15897" width="53.7109375" style="506" customWidth="1"/>
    <col min="15898" max="15898" width="6.5703125" style="506" customWidth="1"/>
    <col min="15899" max="16128" width="9.140625" style="506"/>
    <col min="16129" max="16129" width="143.5703125" style="506" customWidth="1"/>
    <col min="16130" max="16153" width="53.7109375" style="506" customWidth="1"/>
    <col min="16154" max="16154" width="6.5703125" style="506" customWidth="1"/>
    <col min="16155" max="16384" width="9.140625" style="506"/>
  </cols>
  <sheetData>
    <row r="1" spans="1:33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229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230"/>
    </row>
    <row r="2" spans="1:33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230"/>
    </row>
    <row r="3" spans="1:33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230"/>
    </row>
    <row r="4" spans="1:33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788"/>
      <c r="S4" s="788"/>
      <c r="T4" s="788"/>
      <c r="U4" s="788"/>
      <c r="V4" s="788"/>
      <c r="W4" s="788"/>
      <c r="X4" s="788"/>
      <c r="Y4" s="788"/>
      <c r="Z4" s="230"/>
    </row>
    <row r="5" spans="1:33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789"/>
      <c r="S5" s="789"/>
      <c r="T5" s="789"/>
      <c r="U5" s="789"/>
      <c r="V5" s="789"/>
      <c r="W5" s="789"/>
      <c r="X5" s="789"/>
      <c r="Y5" s="789"/>
      <c r="Z5" s="231"/>
    </row>
    <row r="6" spans="1:33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304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33" ht="54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7"/>
      <c r="L7" s="308"/>
      <c r="M7" s="308"/>
      <c r="N7" s="306"/>
      <c r="O7" s="306"/>
      <c r="P7" s="306"/>
      <c r="Q7" s="306"/>
      <c r="R7" s="306"/>
      <c r="S7" s="308"/>
      <c r="T7" s="306"/>
      <c r="U7" s="306"/>
      <c r="V7" s="308"/>
      <c r="W7" s="308"/>
      <c r="X7" s="306"/>
      <c r="Y7" s="308"/>
      <c r="Z7" s="235"/>
    </row>
    <row r="8" spans="1:33" s="237" customFormat="1" ht="92.25" customHeight="1">
      <c r="A8" s="236"/>
      <c r="B8" s="790" t="s">
        <v>620</v>
      </c>
      <c r="C8" s="790"/>
      <c r="D8" s="790"/>
      <c r="E8" s="790"/>
      <c r="F8" s="790"/>
      <c r="G8" s="790"/>
      <c r="H8" s="790"/>
      <c r="I8" s="790"/>
      <c r="J8" s="790" t="s">
        <v>619</v>
      </c>
      <c r="K8" s="790"/>
      <c r="L8" s="790"/>
      <c r="M8" s="790"/>
      <c r="N8" s="790"/>
      <c r="O8" s="790"/>
      <c r="P8" s="790"/>
      <c r="Q8" s="790"/>
      <c r="R8" s="790" t="s">
        <v>142</v>
      </c>
      <c r="S8" s="790"/>
      <c r="T8" s="790"/>
      <c r="U8" s="790"/>
      <c r="V8" s="790"/>
      <c r="W8" s="790"/>
      <c r="X8" s="790"/>
      <c r="Y8" s="790"/>
      <c r="Z8" s="235">
        <v>1</v>
      </c>
    </row>
    <row r="9" spans="1:33" s="244" customFormat="1" ht="222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39" t="s">
        <v>195</v>
      </c>
      <c r="L9" s="238" t="s">
        <v>196</v>
      </c>
      <c r="M9" s="240" t="s">
        <v>197</v>
      </c>
      <c r="N9" s="241" t="s">
        <v>198</v>
      </c>
      <c r="O9" s="240" t="s">
        <v>199</v>
      </c>
      <c r="P9" s="238" t="s">
        <v>200</v>
      </c>
      <c r="Q9" s="241" t="s">
        <v>45</v>
      </c>
      <c r="R9" s="238" t="s">
        <v>43</v>
      </c>
      <c r="S9" s="240" t="s">
        <v>195</v>
      </c>
      <c r="T9" s="241" t="s">
        <v>196</v>
      </c>
      <c r="U9" s="240" t="s">
        <v>197</v>
      </c>
      <c r="V9" s="238" t="s">
        <v>198</v>
      </c>
      <c r="W9" s="240" t="s">
        <v>199</v>
      </c>
      <c r="X9" s="238" t="s">
        <v>200</v>
      </c>
      <c r="Y9" s="238" t="s">
        <v>45</v>
      </c>
      <c r="Z9" s="242">
        <v>1</v>
      </c>
      <c r="AA9" s="243"/>
      <c r="AB9" s="243"/>
      <c r="AC9" s="242"/>
      <c r="AD9" s="243"/>
      <c r="AE9" s="243"/>
      <c r="AF9" s="242"/>
      <c r="AG9" s="243"/>
    </row>
    <row r="10" spans="1:33" ht="164.25" customHeight="1">
      <c r="A10" s="309" t="s">
        <v>13</v>
      </c>
      <c r="B10" s="246">
        <v>3025836.6945700003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227085.84787999999</v>
      </c>
      <c r="I10" s="246">
        <v>3252922.5424499996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46">
        <v>21562296.601160597</v>
      </c>
      <c r="S10" s="246">
        <v>166571.27483039998</v>
      </c>
      <c r="T10" s="246">
        <v>8540.2656900000002</v>
      </c>
      <c r="U10" s="246">
        <v>18373.89127</v>
      </c>
      <c r="V10" s="246">
        <v>28756.259806400001</v>
      </c>
      <c r="W10" s="246">
        <v>11347.443180800001</v>
      </c>
      <c r="X10" s="246">
        <v>14585656.199549999</v>
      </c>
      <c r="Y10" s="246">
        <v>36381541.935500003</v>
      </c>
      <c r="Z10" s="235"/>
    </row>
    <row r="11" spans="1:33" ht="164.25" customHeight="1">
      <c r="A11" s="309" t="s">
        <v>14</v>
      </c>
      <c r="B11" s="246">
        <v>0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0</v>
      </c>
      <c r="I11" s="246">
        <v>0</v>
      </c>
      <c r="J11" s="246">
        <v>15850.81834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68.599999999999994</v>
      </c>
      <c r="Q11" s="246">
        <v>15919.41834</v>
      </c>
      <c r="R11" s="246">
        <v>234726.60211440001</v>
      </c>
      <c r="S11" s="246">
        <v>2812.4727333999999</v>
      </c>
      <c r="T11" s="246">
        <v>0</v>
      </c>
      <c r="U11" s="246">
        <v>0</v>
      </c>
      <c r="V11" s="246">
        <v>1581.9224232000001</v>
      </c>
      <c r="W11" s="246">
        <v>0</v>
      </c>
      <c r="X11" s="246">
        <v>175692.57211000001</v>
      </c>
      <c r="Y11" s="246">
        <v>414813.56936999998</v>
      </c>
      <c r="Z11" s="235"/>
    </row>
    <row r="12" spans="1:33" ht="164.25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46">
        <v>13088</v>
      </c>
      <c r="S12" s="246">
        <v>0</v>
      </c>
      <c r="T12" s="246">
        <v>0</v>
      </c>
      <c r="U12" s="246">
        <v>0</v>
      </c>
      <c r="V12" s="246">
        <v>0</v>
      </c>
      <c r="W12" s="246">
        <v>0</v>
      </c>
      <c r="X12" s="246">
        <v>0</v>
      </c>
      <c r="Y12" s="246">
        <v>13088</v>
      </c>
      <c r="Z12" s="235"/>
    </row>
    <row r="13" spans="1:33" ht="164.25" customHeight="1">
      <c r="A13" s="309" t="s">
        <v>16</v>
      </c>
      <c r="B13" s="246">
        <v>236942.8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236942.8</v>
      </c>
      <c r="J13" s="246">
        <v>2522.3196200000002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2522.3196200000002</v>
      </c>
      <c r="R13" s="246">
        <v>1021077.5962499999</v>
      </c>
      <c r="S13" s="246">
        <v>23657.838660000001</v>
      </c>
      <c r="T13" s="246">
        <v>0</v>
      </c>
      <c r="U13" s="246">
        <v>0</v>
      </c>
      <c r="V13" s="246">
        <v>0</v>
      </c>
      <c r="W13" s="246">
        <v>0</v>
      </c>
      <c r="X13" s="246">
        <v>2858.2312499999998</v>
      </c>
      <c r="Y13" s="246">
        <v>1047593.66616</v>
      </c>
      <c r="Z13" s="235"/>
    </row>
    <row r="14" spans="1:33" ht="164.25" customHeight="1">
      <c r="A14" s="309" t="s">
        <v>17</v>
      </c>
      <c r="B14" s="246">
        <v>773200.0083938</v>
      </c>
      <c r="C14" s="246">
        <v>276.89739559999998</v>
      </c>
      <c r="D14" s="246">
        <v>422.59005940000003</v>
      </c>
      <c r="E14" s="246">
        <v>0</v>
      </c>
      <c r="F14" s="246">
        <v>2960.9113516000002</v>
      </c>
      <c r="G14" s="246">
        <v>0</v>
      </c>
      <c r="H14" s="246">
        <v>0</v>
      </c>
      <c r="I14" s="246">
        <v>776860.40720000002</v>
      </c>
      <c r="J14" s="246">
        <v>339010.3436886</v>
      </c>
      <c r="K14" s="246">
        <v>2029.9972978000001</v>
      </c>
      <c r="L14" s="246">
        <v>80.685039999999987</v>
      </c>
      <c r="M14" s="246">
        <v>0</v>
      </c>
      <c r="N14" s="246">
        <v>843.73404000000005</v>
      </c>
      <c r="O14" s="246">
        <v>0</v>
      </c>
      <c r="P14" s="246">
        <v>0</v>
      </c>
      <c r="Q14" s="246">
        <v>341964.76007000002</v>
      </c>
      <c r="R14" s="246">
        <v>11396755.6568926</v>
      </c>
      <c r="S14" s="246">
        <v>33508.337552800003</v>
      </c>
      <c r="T14" s="246">
        <v>61147.339148599996</v>
      </c>
      <c r="U14" s="246">
        <v>612.45941460000006</v>
      </c>
      <c r="V14" s="246">
        <v>100825.589154</v>
      </c>
      <c r="W14" s="246">
        <v>6439.1256774000003</v>
      </c>
      <c r="X14" s="246">
        <v>0</v>
      </c>
      <c r="Y14" s="246">
        <v>11599288.50797</v>
      </c>
      <c r="Z14" s="235"/>
    </row>
    <row r="15" spans="1:33" ht="164.25" customHeight="1">
      <c r="A15" s="309" t="s">
        <v>18</v>
      </c>
      <c r="B15" s="246">
        <v>533.45195999999999</v>
      </c>
      <c r="C15" s="246">
        <v>0</v>
      </c>
      <c r="D15" s="246">
        <v>36.489980000000003</v>
      </c>
      <c r="E15" s="246">
        <v>0</v>
      </c>
      <c r="F15" s="246">
        <v>0</v>
      </c>
      <c r="G15" s="246">
        <v>0</v>
      </c>
      <c r="H15" s="246">
        <v>0</v>
      </c>
      <c r="I15" s="246">
        <v>569.94193999999993</v>
      </c>
      <c r="J15" s="246">
        <v>26816.488940000003</v>
      </c>
      <c r="K15" s="246">
        <v>333.97278999999997</v>
      </c>
      <c r="L15" s="246">
        <v>342.28568000000001</v>
      </c>
      <c r="M15" s="246">
        <v>34.429550000000006</v>
      </c>
      <c r="N15" s="246">
        <v>257.20456999999999</v>
      </c>
      <c r="O15" s="246">
        <v>0</v>
      </c>
      <c r="P15" s="246">
        <v>0</v>
      </c>
      <c r="Q15" s="246">
        <v>27784.381530000002</v>
      </c>
      <c r="R15" s="246">
        <v>1625939.7331846</v>
      </c>
      <c r="S15" s="246">
        <v>1291.9887699999999</v>
      </c>
      <c r="T15" s="246">
        <v>4709.66975</v>
      </c>
      <c r="U15" s="246">
        <v>55.374679999999998</v>
      </c>
      <c r="V15" s="246">
        <v>2826.1275832000001</v>
      </c>
      <c r="W15" s="246">
        <v>0</v>
      </c>
      <c r="X15" s="246">
        <v>0</v>
      </c>
      <c r="Y15" s="246">
        <v>1634822.89396</v>
      </c>
      <c r="Z15" s="235"/>
    </row>
    <row r="16" spans="1:33" ht="164.25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46">
        <v>74838.469370000006</v>
      </c>
      <c r="S16" s="246">
        <v>0</v>
      </c>
      <c r="T16" s="246">
        <v>111.70768</v>
      </c>
      <c r="U16" s="246">
        <v>0</v>
      </c>
      <c r="V16" s="246">
        <v>248.58698999999999</v>
      </c>
      <c r="W16" s="246">
        <v>0</v>
      </c>
      <c r="X16" s="246">
        <v>0</v>
      </c>
      <c r="Y16" s="246">
        <v>75198.764040000009</v>
      </c>
      <c r="Z16" s="235"/>
    </row>
    <row r="17" spans="1:26" ht="164.25" customHeight="1">
      <c r="A17" s="309" t="s">
        <v>216</v>
      </c>
      <c r="B17" s="246">
        <v>183898.9965832</v>
      </c>
      <c r="C17" s="246">
        <v>38.972110000000001</v>
      </c>
      <c r="D17" s="246">
        <v>34.240386600000001</v>
      </c>
      <c r="E17" s="246">
        <v>0</v>
      </c>
      <c r="F17" s="246">
        <v>161.73061999999999</v>
      </c>
      <c r="G17" s="246">
        <v>0</v>
      </c>
      <c r="H17" s="246">
        <v>0</v>
      </c>
      <c r="I17" s="246">
        <v>184133.93971000001</v>
      </c>
      <c r="J17" s="246">
        <v>137140.88552000001</v>
      </c>
      <c r="K17" s="246">
        <v>394.77125000000001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137535.65677</v>
      </c>
      <c r="R17" s="246">
        <v>9460403.4353273995</v>
      </c>
      <c r="S17" s="246">
        <v>5759.9972378000002</v>
      </c>
      <c r="T17" s="246">
        <v>47640.838975599996</v>
      </c>
      <c r="U17" s="246">
        <v>0</v>
      </c>
      <c r="V17" s="246">
        <v>51378.812243600005</v>
      </c>
      <c r="W17" s="246">
        <v>340.5389844</v>
      </c>
      <c r="X17" s="246">
        <v>0</v>
      </c>
      <c r="Y17" s="246">
        <v>9565523.6228500009</v>
      </c>
      <c r="Z17" s="235"/>
    </row>
    <row r="18" spans="1:26" ht="164.25" customHeight="1">
      <c r="A18" s="309" t="s">
        <v>20</v>
      </c>
      <c r="B18" s="246">
        <v>231.72157999999999</v>
      </c>
      <c r="C18" s="246">
        <v>0</v>
      </c>
      <c r="D18" s="246">
        <v>21.532299999999999</v>
      </c>
      <c r="E18" s="246">
        <v>0</v>
      </c>
      <c r="F18" s="246">
        <v>0</v>
      </c>
      <c r="G18" s="246">
        <v>0</v>
      </c>
      <c r="H18" s="246">
        <v>0</v>
      </c>
      <c r="I18" s="246">
        <v>253.25388000000001</v>
      </c>
      <c r="J18" s="246">
        <v>5719.6575300000004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5719.6575300000004</v>
      </c>
      <c r="R18" s="246">
        <v>69835.460459999988</v>
      </c>
      <c r="S18" s="246">
        <v>0</v>
      </c>
      <c r="T18" s="246">
        <v>21.532299999999999</v>
      </c>
      <c r="U18" s="246">
        <v>0</v>
      </c>
      <c r="V18" s="246">
        <v>0</v>
      </c>
      <c r="W18" s="246">
        <v>0</v>
      </c>
      <c r="X18" s="246">
        <v>0</v>
      </c>
      <c r="Y18" s="246">
        <v>69856.992760000008</v>
      </c>
      <c r="Z18" s="235"/>
    </row>
    <row r="19" spans="1:26" ht="164.25" customHeight="1">
      <c r="A19" s="309" t="s">
        <v>21</v>
      </c>
      <c r="B19" s="246">
        <v>134331.09841000001</v>
      </c>
      <c r="C19" s="246">
        <v>647.92921000000001</v>
      </c>
      <c r="D19" s="246">
        <v>1545.5321299999998</v>
      </c>
      <c r="E19" s="246">
        <v>43.615839999999999</v>
      </c>
      <c r="F19" s="246">
        <v>433.88592</v>
      </c>
      <c r="G19" s="246">
        <v>0</v>
      </c>
      <c r="H19" s="246">
        <v>4539.8148700000002</v>
      </c>
      <c r="I19" s="246">
        <v>141541.87638</v>
      </c>
      <c r="J19" s="246">
        <v>1172919.9124442001</v>
      </c>
      <c r="K19" s="246">
        <v>12455.283509999999</v>
      </c>
      <c r="L19" s="246">
        <v>12873.539224400001</v>
      </c>
      <c r="M19" s="246">
        <v>959.36573999999996</v>
      </c>
      <c r="N19" s="246">
        <v>8645.9271982000009</v>
      </c>
      <c r="O19" s="246">
        <v>1161.1359007999999</v>
      </c>
      <c r="P19" s="246">
        <v>76891.383530000006</v>
      </c>
      <c r="Q19" s="246">
        <v>1285906.54755</v>
      </c>
      <c r="R19" s="246">
        <v>7687008.9310058001</v>
      </c>
      <c r="S19" s="246">
        <v>70054.980875400011</v>
      </c>
      <c r="T19" s="246">
        <v>77844.483697400006</v>
      </c>
      <c r="U19" s="246">
        <v>5389.0688657999999</v>
      </c>
      <c r="V19" s="246">
        <v>138656.4227192</v>
      </c>
      <c r="W19" s="246">
        <v>13870.0011108</v>
      </c>
      <c r="X19" s="246">
        <v>216627.40216999999</v>
      </c>
      <c r="Y19" s="246">
        <v>8209451.2905400004</v>
      </c>
      <c r="Z19" s="235"/>
    </row>
    <row r="20" spans="1:26" ht="164.25" customHeight="1">
      <c r="A20" s="309" t="s">
        <v>22</v>
      </c>
      <c r="B20" s="246">
        <v>161576.04849000002</v>
      </c>
      <c r="C20" s="246">
        <v>446.21064760000002</v>
      </c>
      <c r="D20" s="246">
        <v>1479.4647</v>
      </c>
      <c r="E20" s="246">
        <v>63.841839999999998</v>
      </c>
      <c r="F20" s="246">
        <v>42.252540000000003</v>
      </c>
      <c r="G20" s="246">
        <v>0</v>
      </c>
      <c r="H20" s="246">
        <v>0</v>
      </c>
      <c r="I20" s="246">
        <v>163607.81821999999</v>
      </c>
      <c r="J20" s="246">
        <v>1244728.3402284</v>
      </c>
      <c r="K20" s="246">
        <v>4779.8955700000006</v>
      </c>
      <c r="L20" s="246">
        <v>15696.205759999999</v>
      </c>
      <c r="M20" s="246">
        <v>479.6259068</v>
      </c>
      <c r="N20" s="246">
        <v>11768.315771199999</v>
      </c>
      <c r="O20" s="246">
        <v>324.17824000000002</v>
      </c>
      <c r="P20" s="246">
        <v>24076.35297</v>
      </c>
      <c r="Q20" s="246">
        <v>1301852.9144600001</v>
      </c>
      <c r="R20" s="246">
        <v>10747177.9431994</v>
      </c>
      <c r="S20" s="246">
        <v>59223.177069400001</v>
      </c>
      <c r="T20" s="246">
        <v>107413.0845732</v>
      </c>
      <c r="U20" s="246">
        <v>5042.4700640000001</v>
      </c>
      <c r="V20" s="246">
        <v>98407.879406599997</v>
      </c>
      <c r="W20" s="246">
        <v>8260.9707470000012</v>
      </c>
      <c r="X20" s="246">
        <v>56433.175840000004</v>
      </c>
      <c r="Y20" s="246">
        <v>11081958.70098</v>
      </c>
      <c r="Z20" s="235"/>
    </row>
    <row r="21" spans="1:26" ht="164.25" customHeight="1">
      <c r="A21" s="309" t="s">
        <v>23</v>
      </c>
      <c r="B21" s="246">
        <v>1254366.4136786</v>
      </c>
      <c r="C21" s="246">
        <v>1571.5376251999999</v>
      </c>
      <c r="D21" s="246">
        <v>1052.7338099999999</v>
      </c>
      <c r="E21" s="246">
        <v>28.612741799999998</v>
      </c>
      <c r="F21" s="246">
        <v>1435.9613442</v>
      </c>
      <c r="G21" s="246">
        <v>0</v>
      </c>
      <c r="H21" s="246">
        <v>3821.94931</v>
      </c>
      <c r="I21" s="246">
        <v>1262277.2084900001</v>
      </c>
      <c r="J21" s="246">
        <v>1267344.5867878001</v>
      </c>
      <c r="K21" s="246">
        <v>21712.558193199999</v>
      </c>
      <c r="L21" s="246">
        <v>1102.4456917999998</v>
      </c>
      <c r="M21" s="246">
        <v>206.69762800000001</v>
      </c>
      <c r="N21" s="246">
        <v>6478.8258134000007</v>
      </c>
      <c r="O21" s="246">
        <v>878.33973380000009</v>
      </c>
      <c r="P21" s="246">
        <v>3116.5605399999999</v>
      </c>
      <c r="Q21" s="246">
        <v>1300840.0144500001</v>
      </c>
      <c r="R21" s="246">
        <v>5275624.5320333997</v>
      </c>
      <c r="S21" s="246">
        <v>55637.879254199994</v>
      </c>
      <c r="T21" s="246">
        <v>32905.772668600002</v>
      </c>
      <c r="U21" s="246">
        <v>4695.4483335999994</v>
      </c>
      <c r="V21" s="246">
        <v>63736.229600400002</v>
      </c>
      <c r="W21" s="246">
        <v>5398.0608682000002</v>
      </c>
      <c r="X21" s="246">
        <v>260380.85619999998</v>
      </c>
      <c r="Y21" s="246">
        <v>5698378.77905</v>
      </c>
      <c r="Z21" s="235"/>
    </row>
    <row r="22" spans="1:26" ht="164.25" customHeight="1">
      <c r="A22" s="309" t="s">
        <v>24</v>
      </c>
      <c r="B22" s="247">
        <v>0</v>
      </c>
      <c r="C22" s="247">
        <v>0</v>
      </c>
      <c r="D22" s="247">
        <v>0</v>
      </c>
      <c r="E22" s="247">
        <v>0</v>
      </c>
      <c r="F22" s="247">
        <v>0</v>
      </c>
      <c r="G22" s="247">
        <v>0</v>
      </c>
      <c r="H22" s="247">
        <v>0</v>
      </c>
      <c r="I22" s="247">
        <v>0</v>
      </c>
      <c r="J22" s="247">
        <v>0</v>
      </c>
      <c r="K22" s="247">
        <v>0</v>
      </c>
      <c r="L22" s="247">
        <v>0</v>
      </c>
      <c r="M22" s="247">
        <v>0</v>
      </c>
      <c r="N22" s="247">
        <v>0</v>
      </c>
      <c r="O22" s="247">
        <v>0</v>
      </c>
      <c r="P22" s="247">
        <v>0</v>
      </c>
      <c r="Q22" s="247">
        <v>0</v>
      </c>
      <c r="R22" s="247">
        <v>0</v>
      </c>
      <c r="S22" s="247">
        <v>0</v>
      </c>
      <c r="T22" s="246">
        <v>0</v>
      </c>
      <c r="U22" s="246">
        <v>0</v>
      </c>
      <c r="V22" s="246">
        <v>0</v>
      </c>
      <c r="W22" s="246">
        <v>0</v>
      </c>
      <c r="X22" s="246">
        <v>0</v>
      </c>
      <c r="Y22" s="246">
        <v>0</v>
      </c>
      <c r="Z22" s="235"/>
    </row>
    <row r="23" spans="1:26" ht="164.25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46">
        <v>0</v>
      </c>
      <c r="S23" s="246">
        <v>0</v>
      </c>
      <c r="T23" s="246">
        <v>0</v>
      </c>
      <c r="U23" s="246">
        <v>0</v>
      </c>
      <c r="V23" s="246">
        <v>0</v>
      </c>
      <c r="W23" s="246">
        <v>0</v>
      </c>
      <c r="X23" s="246">
        <v>0</v>
      </c>
      <c r="Y23" s="246">
        <v>0</v>
      </c>
      <c r="Z23" s="235"/>
    </row>
    <row r="24" spans="1:26" ht="164.25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7">
        <v>0</v>
      </c>
      <c r="M24" s="247">
        <v>0</v>
      </c>
      <c r="N24" s="247">
        <v>0</v>
      </c>
      <c r="O24" s="247">
        <v>0</v>
      </c>
      <c r="P24" s="247">
        <v>0</v>
      </c>
      <c r="Q24" s="247">
        <v>0</v>
      </c>
      <c r="R24" s="247">
        <v>0</v>
      </c>
      <c r="S24" s="247">
        <v>0</v>
      </c>
      <c r="T24" s="246">
        <v>0</v>
      </c>
      <c r="U24" s="246">
        <v>0</v>
      </c>
      <c r="V24" s="246">
        <v>0</v>
      </c>
      <c r="W24" s="246">
        <v>0</v>
      </c>
      <c r="X24" s="246">
        <v>0</v>
      </c>
      <c r="Y24" s="246">
        <v>0</v>
      </c>
      <c r="Z24" s="235"/>
    </row>
    <row r="25" spans="1:26" ht="164.25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7">
        <v>0</v>
      </c>
      <c r="M25" s="247">
        <v>0</v>
      </c>
      <c r="N25" s="247">
        <v>0</v>
      </c>
      <c r="O25" s="247">
        <v>0</v>
      </c>
      <c r="P25" s="247">
        <v>0</v>
      </c>
      <c r="Q25" s="247">
        <v>0</v>
      </c>
      <c r="R25" s="247">
        <v>0</v>
      </c>
      <c r="S25" s="247">
        <v>0</v>
      </c>
      <c r="T25" s="246">
        <v>0</v>
      </c>
      <c r="U25" s="246">
        <v>0</v>
      </c>
      <c r="V25" s="246">
        <v>0</v>
      </c>
      <c r="W25" s="246">
        <v>0</v>
      </c>
      <c r="X25" s="246">
        <v>0</v>
      </c>
      <c r="Y25" s="246">
        <v>0</v>
      </c>
      <c r="Z25" s="235"/>
    </row>
    <row r="26" spans="1:26" ht="165" customHeight="1">
      <c r="A26" s="309" t="s">
        <v>28</v>
      </c>
      <c r="B26" s="247">
        <v>7448.0495300000002</v>
      </c>
      <c r="C26" s="247">
        <v>115.63733999999999</v>
      </c>
      <c r="D26" s="247">
        <v>387.65402</v>
      </c>
      <c r="E26" s="247">
        <v>0</v>
      </c>
      <c r="F26" s="247">
        <v>48.120480000000001</v>
      </c>
      <c r="G26" s="247">
        <v>0</v>
      </c>
      <c r="H26" s="247">
        <v>0</v>
      </c>
      <c r="I26" s="247">
        <v>7999.46137</v>
      </c>
      <c r="J26" s="247">
        <v>843717.50025000004</v>
      </c>
      <c r="K26" s="247">
        <v>1603.0663300000001</v>
      </c>
      <c r="L26" s="247">
        <v>2485.5077200000001</v>
      </c>
      <c r="M26" s="247">
        <v>41.949040000000004</v>
      </c>
      <c r="N26" s="247">
        <v>1435.8459399999999</v>
      </c>
      <c r="O26" s="247">
        <v>48.297184399999999</v>
      </c>
      <c r="P26" s="247">
        <v>947.15003999999999</v>
      </c>
      <c r="Q26" s="247">
        <v>850279.31649999996</v>
      </c>
      <c r="R26" s="247">
        <v>2469259.834334</v>
      </c>
      <c r="S26" s="247">
        <v>8392.3265384000006</v>
      </c>
      <c r="T26" s="246">
        <v>12225.7067716</v>
      </c>
      <c r="U26" s="246">
        <v>1541.8972900000001</v>
      </c>
      <c r="V26" s="246">
        <v>8049.5162230000005</v>
      </c>
      <c r="W26" s="246">
        <v>378.18588919999996</v>
      </c>
      <c r="X26" s="246">
        <v>947.15003999999999</v>
      </c>
      <c r="Y26" s="246">
        <v>2500794.6170700002</v>
      </c>
      <c r="Z26" s="235"/>
    </row>
    <row r="27" spans="1:26" ht="164.25" customHeight="1">
      <c r="A27" s="309" t="s">
        <v>214</v>
      </c>
      <c r="B27" s="247">
        <v>192665.29236000002</v>
      </c>
      <c r="C27" s="247">
        <v>1170.98233</v>
      </c>
      <c r="D27" s="247">
        <v>875.07487000000003</v>
      </c>
      <c r="E27" s="247">
        <v>0</v>
      </c>
      <c r="F27" s="247">
        <v>1419.8530499999999</v>
      </c>
      <c r="G27" s="247">
        <v>0</v>
      </c>
      <c r="H27" s="247">
        <v>0</v>
      </c>
      <c r="I27" s="247">
        <v>196131.20261000001</v>
      </c>
      <c r="J27" s="247">
        <v>191283.90621660001</v>
      </c>
      <c r="K27" s="247">
        <v>160</v>
      </c>
      <c r="L27" s="247">
        <v>740.61392000000001</v>
      </c>
      <c r="M27" s="247">
        <v>0</v>
      </c>
      <c r="N27" s="247">
        <v>535.78588999999999</v>
      </c>
      <c r="O27" s="247">
        <v>30.779928199999997</v>
      </c>
      <c r="P27" s="247">
        <v>0</v>
      </c>
      <c r="Q27" s="247">
        <v>192751.08596</v>
      </c>
      <c r="R27" s="247">
        <v>605916.95868420007</v>
      </c>
      <c r="S27" s="247">
        <v>5577.67976</v>
      </c>
      <c r="T27" s="246">
        <v>3709.6157499999999</v>
      </c>
      <c r="U27" s="246">
        <v>0</v>
      </c>
      <c r="V27" s="246">
        <v>3755.3017298</v>
      </c>
      <c r="W27" s="246">
        <v>780.80657200000007</v>
      </c>
      <c r="X27" s="246">
        <v>740.81458999999995</v>
      </c>
      <c r="Y27" s="246">
        <v>620481.17709999997</v>
      </c>
      <c r="Z27" s="235"/>
    </row>
    <row r="28" spans="1:26" ht="164.25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0</v>
      </c>
      <c r="K28" s="247">
        <v>0</v>
      </c>
      <c r="L28" s="247">
        <v>0</v>
      </c>
      <c r="M28" s="247">
        <v>0</v>
      </c>
      <c r="N28" s="247">
        <v>0</v>
      </c>
      <c r="O28" s="247">
        <v>0</v>
      </c>
      <c r="P28" s="247">
        <v>0</v>
      </c>
      <c r="Q28" s="247">
        <v>0</v>
      </c>
      <c r="R28" s="247">
        <v>269331.49172000005</v>
      </c>
      <c r="S28" s="247">
        <v>666.13869</v>
      </c>
      <c r="T28" s="246">
        <v>681.79770999999994</v>
      </c>
      <c r="U28" s="246">
        <v>0</v>
      </c>
      <c r="V28" s="246">
        <v>764.20730000000003</v>
      </c>
      <c r="W28" s="246">
        <v>104.37427000000001</v>
      </c>
      <c r="X28" s="246">
        <v>0</v>
      </c>
      <c r="Y28" s="246">
        <v>271548.00968999998</v>
      </c>
      <c r="Z28" s="235"/>
    </row>
    <row r="29" spans="1:26" ht="164.25" customHeight="1">
      <c r="A29" s="309" t="s">
        <v>31</v>
      </c>
      <c r="B29" s="247">
        <v>49289.927344800002</v>
      </c>
      <c r="C29" s="247">
        <v>75.487110000000001</v>
      </c>
      <c r="D29" s="247">
        <v>130.80882</v>
      </c>
      <c r="E29" s="247">
        <v>0</v>
      </c>
      <c r="F29" s="247">
        <v>107.78563159999999</v>
      </c>
      <c r="G29" s="247">
        <v>0</v>
      </c>
      <c r="H29" s="247">
        <v>14815.377990000001</v>
      </c>
      <c r="I29" s="247">
        <v>64419.386899999998</v>
      </c>
      <c r="J29" s="247">
        <v>130493.93024500001</v>
      </c>
      <c r="K29" s="247">
        <v>1167.0336200000002</v>
      </c>
      <c r="L29" s="247">
        <v>1230.9454800000001</v>
      </c>
      <c r="M29" s="247">
        <v>34.227499999999999</v>
      </c>
      <c r="N29" s="247">
        <v>640.47659999999996</v>
      </c>
      <c r="O29" s="247">
        <v>10.87959</v>
      </c>
      <c r="P29" s="247">
        <v>8897.1122200000009</v>
      </c>
      <c r="Q29" s="247">
        <v>142474.60525999998</v>
      </c>
      <c r="R29" s="247">
        <v>6637410.8008962004</v>
      </c>
      <c r="S29" s="247">
        <v>13010.819786599999</v>
      </c>
      <c r="T29" s="246">
        <v>60190.001201600004</v>
      </c>
      <c r="U29" s="246">
        <v>752.30856000000006</v>
      </c>
      <c r="V29" s="246">
        <v>78218.609355000008</v>
      </c>
      <c r="W29" s="246">
        <v>356.30330180000004</v>
      </c>
      <c r="X29" s="246">
        <v>875446.88852000004</v>
      </c>
      <c r="Y29" s="246">
        <v>7665385.7316899998</v>
      </c>
      <c r="Z29" s="235"/>
    </row>
    <row r="30" spans="1:26" ht="164.25" customHeight="1">
      <c r="A30" s="309" t="s">
        <v>32</v>
      </c>
      <c r="B30" s="247">
        <v>9375.1842400000005</v>
      </c>
      <c r="C30" s="247">
        <v>42.004129999999996</v>
      </c>
      <c r="D30" s="247">
        <v>90.622259999999997</v>
      </c>
      <c r="E30" s="247">
        <v>0</v>
      </c>
      <c r="F30" s="247">
        <v>0</v>
      </c>
      <c r="G30" s="247">
        <v>0</v>
      </c>
      <c r="H30" s="247">
        <v>0</v>
      </c>
      <c r="I30" s="247">
        <v>9507.8106299999999</v>
      </c>
      <c r="J30" s="247">
        <v>50283.052539999997</v>
      </c>
      <c r="K30" s="247">
        <v>48.39875</v>
      </c>
      <c r="L30" s="247">
        <v>484.05032</v>
      </c>
      <c r="M30" s="247">
        <v>13.49558</v>
      </c>
      <c r="N30" s="247">
        <v>300.52013160000001</v>
      </c>
      <c r="O30" s="247">
        <v>0</v>
      </c>
      <c r="P30" s="247">
        <v>0</v>
      </c>
      <c r="Q30" s="247">
        <v>51129.517319999999</v>
      </c>
      <c r="R30" s="247">
        <v>1653349.9434976</v>
      </c>
      <c r="S30" s="247">
        <v>5999.2859392</v>
      </c>
      <c r="T30" s="246">
        <v>15932.8497634</v>
      </c>
      <c r="U30" s="246">
        <v>311.68271000000004</v>
      </c>
      <c r="V30" s="246">
        <v>6794.2630845999993</v>
      </c>
      <c r="W30" s="246">
        <v>263.36584000000005</v>
      </c>
      <c r="X30" s="246">
        <v>3193.7538500000001</v>
      </c>
      <c r="Y30" s="246">
        <v>1685845.14469</v>
      </c>
      <c r="Z30" s="235"/>
    </row>
    <row r="31" spans="1:26" ht="164.25" customHeight="1">
      <c r="A31" s="309" t="s">
        <v>33</v>
      </c>
      <c r="B31" s="247">
        <v>63130.172586200002</v>
      </c>
      <c r="C31" s="247">
        <v>27.17483</v>
      </c>
      <c r="D31" s="247">
        <v>95.063330000000008</v>
      </c>
      <c r="E31" s="247">
        <v>10.790574199999998</v>
      </c>
      <c r="F31" s="247">
        <v>264.30728000000005</v>
      </c>
      <c r="G31" s="247">
        <v>0</v>
      </c>
      <c r="H31" s="247">
        <v>45</v>
      </c>
      <c r="I31" s="247">
        <v>63572.508590000005</v>
      </c>
      <c r="J31" s="247">
        <v>51407.622001800002</v>
      </c>
      <c r="K31" s="247">
        <v>650.06666719999998</v>
      </c>
      <c r="L31" s="247">
        <v>347.99565999999999</v>
      </c>
      <c r="M31" s="247">
        <v>0</v>
      </c>
      <c r="N31" s="247">
        <v>415.1769104</v>
      </c>
      <c r="O31" s="247">
        <v>0</v>
      </c>
      <c r="P31" s="247">
        <v>76.327029999999993</v>
      </c>
      <c r="Q31" s="247">
        <v>52897.188299999994</v>
      </c>
      <c r="R31" s="247">
        <v>1128979.5964186001</v>
      </c>
      <c r="S31" s="247">
        <v>4040.4137403999998</v>
      </c>
      <c r="T31" s="246">
        <v>7771.0270098000001</v>
      </c>
      <c r="U31" s="246">
        <v>11.238189200000001</v>
      </c>
      <c r="V31" s="246">
        <v>24317.1891454</v>
      </c>
      <c r="W31" s="246">
        <v>1196.3704643999999</v>
      </c>
      <c r="X31" s="246">
        <v>23217.43823</v>
      </c>
      <c r="Y31" s="246">
        <v>1189533.2732599999</v>
      </c>
      <c r="Z31" s="235"/>
    </row>
    <row r="32" spans="1:26" ht="169.5" customHeight="1">
      <c r="A32" s="309" t="s">
        <v>34</v>
      </c>
      <c r="B32" s="246">
        <v>756089.96815999993</v>
      </c>
      <c r="C32" s="246">
        <v>0</v>
      </c>
      <c r="D32" s="246">
        <v>0</v>
      </c>
      <c r="E32" s="246">
        <v>0</v>
      </c>
      <c r="F32" s="246">
        <v>0</v>
      </c>
      <c r="G32" s="246">
        <v>0</v>
      </c>
      <c r="H32" s="246">
        <v>22120.725629999997</v>
      </c>
      <c r="I32" s="246">
        <v>778210.69378999993</v>
      </c>
      <c r="J32" s="246">
        <v>0</v>
      </c>
      <c r="K32" s="246">
        <v>0</v>
      </c>
      <c r="L32" s="246">
        <v>0</v>
      </c>
      <c r="M32" s="246">
        <v>0</v>
      </c>
      <c r="N32" s="246">
        <v>0</v>
      </c>
      <c r="O32" s="246">
        <v>0</v>
      </c>
      <c r="P32" s="246">
        <v>0</v>
      </c>
      <c r="Q32" s="246">
        <v>0</v>
      </c>
      <c r="R32" s="246">
        <v>9611625.5723806005</v>
      </c>
      <c r="S32" s="246">
        <v>544297.641757</v>
      </c>
      <c r="T32" s="246">
        <v>65560.633784400008</v>
      </c>
      <c r="U32" s="246">
        <v>29144.51079</v>
      </c>
      <c r="V32" s="246">
        <v>129638.89494679999</v>
      </c>
      <c r="W32" s="246">
        <v>112255.36149519999</v>
      </c>
      <c r="X32" s="246">
        <v>1812301.6515799998</v>
      </c>
      <c r="Y32" s="246">
        <v>12304824.266760001</v>
      </c>
      <c r="Z32" s="235"/>
    </row>
    <row r="33" spans="1:26" ht="164.25" customHeight="1">
      <c r="A33" s="309" t="s">
        <v>35</v>
      </c>
      <c r="B33" s="246">
        <v>269586.37718700001</v>
      </c>
      <c r="C33" s="246">
        <v>4741.6529</v>
      </c>
      <c r="D33" s="246">
        <v>242.22465</v>
      </c>
      <c r="E33" s="246">
        <v>0</v>
      </c>
      <c r="F33" s="246">
        <v>2886.2598900000003</v>
      </c>
      <c r="G33" s="246">
        <v>0</v>
      </c>
      <c r="H33" s="246">
        <v>3425.15861</v>
      </c>
      <c r="I33" s="246">
        <v>280881.67324999999</v>
      </c>
      <c r="J33" s="246">
        <v>213441.85169939999</v>
      </c>
      <c r="K33" s="246">
        <v>3178.7860092000001</v>
      </c>
      <c r="L33" s="246">
        <v>933.87707999999998</v>
      </c>
      <c r="M33" s="246">
        <v>16.08004</v>
      </c>
      <c r="N33" s="246">
        <v>3950.4947850000003</v>
      </c>
      <c r="O33" s="246">
        <v>1122.7467002000001</v>
      </c>
      <c r="P33" s="246">
        <v>11101.362090000001</v>
      </c>
      <c r="Q33" s="246">
        <v>233745.19839999999</v>
      </c>
      <c r="R33" s="246">
        <v>4245761.1150767999</v>
      </c>
      <c r="S33" s="246">
        <v>99234.761379800009</v>
      </c>
      <c r="T33" s="246">
        <v>47772.536285400005</v>
      </c>
      <c r="U33" s="246">
        <v>9019.998162599999</v>
      </c>
      <c r="V33" s="246">
        <v>133787.44207300001</v>
      </c>
      <c r="W33" s="246">
        <v>23014.867973</v>
      </c>
      <c r="X33" s="246">
        <v>455609.80758999998</v>
      </c>
      <c r="Y33" s="246">
        <v>5014200.5286899991</v>
      </c>
      <c r="Z33" s="235"/>
    </row>
    <row r="34" spans="1:26" ht="164.25" customHeight="1">
      <c r="A34" s="309" t="s">
        <v>36</v>
      </c>
      <c r="B34" s="246">
        <v>4147.9556000000002</v>
      </c>
      <c r="C34" s="246">
        <v>23.983910000000002</v>
      </c>
      <c r="D34" s="246">
        <v>0</v>
      </c>
      <c r="E34" s="246">
        <v>0</v>
      </c>
      <c r="F34" s="246">
        <v>0</v>
      </c>
      <c r="G34" s="246">
        <v>0</v>
      </c>
      <c r="H34" s="246">
        <v>0</v>
      </c>
      <c r="I34" s="246">
        <v>4171.9395100000002</v>
      </c>
      <c r="J34" s="246">
        <v>10948.35275</v>
      </c>
      <c r="K34" s="246">
        <v>92.666660000000007</v>
      </c>
      <c r="L34" s="246">
        <v>30.761400000000002</v>
      </c>
      <c r="M34" s="246">
        <v>0</v>
      </c>
      <c r="N34" s="246">
        <v>0</v>
      </c>
      <c r="O34" s="246">
        <v>0</v>
      </c>
      <c r="P34" s="246">
        <v>0</v>
      </c>
      <c r="Q34" s="246">
        <v>11071.78081</v>
      </c>
      <c r="R34" s="246">
        <v>160193.58505899998</v>
      </c>
      <c r="S34" s="246">
        <v>3635.5349799999999</v>
      </c>
      <c r="T34" s="246">
        <v>4462.1635956</v>
      </c>
      <c r="U34" s="246">
        <v>1180.3354999999999</v>
      </c>
      <c r="V34" s="246">
        <v>2560.8055396</v>
      </c>
      <c r="W34" s="246">
        <v>1114.0640000000001</v>
      </c>
      <c r="X34" s="246">
        <v>7.5313999999999997</v>
      </c>
      <c r="Y34" s="246">
        <v>173154.02008000002</v>
      </c>
      <c r="Z34" s="235"/>
    </row>
    <row r="35" spans="1:26" ht="164.25" customHeight="1">
      <c r="A35" s="309" t="s">
        <v>213</v>
      </c>
      <c r="B35" s="246">
        <v>247455.57113999999</v>
      </c>
      <c r="C35" s="246">
        <v>5279.3806199999999</v>
      </c>
      <c r="D35" s="246">
        <v>0</v>
      </c>
      <c r="E35" s="246">
        <v>540.11619999999994</v>
      </c>
      <c r="F35" s="246">
        <v>1602.5963000000002</v>
      </c>
      <c r="G35" s="246">
        <v>0</v>
      </c>
      <c r="H35" s="246">
        <v>0</v>
      </c>
      <c r="I35" s="246">
        <v>254877.66425999999</v>
      </c>
      <c r="J35" s="246">
        <v>56929.304621399999</v>
      </c>
      <c r="K35" s="246">
        <v>0</v>
      </c>
      <c r="L35" s="246">
        <v>0</v>
      </c>
      <c r="M35" s="246">
        <v>0</v>
      </c>
      <c r="N35" s="246">
        <v>137.77627999999999</v>
      </c>
      <c r="O35" s="246">
        <v>0</v>
      </c>
      <c r="P35" s="246">
        <v>0</v>
      </c>
      <c r="Q35" s="246">
        <v>57067.080900000001</v>
      </c>
      <c r="R35" s="246">
        <v>555343.89384280005</v>
      </c>
      <c r="S35" s="246">
        <v>10595.98827</v>
      </c>
      <c r="T35" s="246">
        <v>2215.2002299999999</v>
      </c>
      <c r="U35" s="246">
        <v>540.11619999999994</v>
      </c>
      <c r="V35" s="246">
        <v>4038.4644641999998</v>
      </c>
      <c r="W35" s="246">
        <v>133.77000000000001</v>
      </c>
      <c r="X35" s="246">
        <v>2739.8569400000001</v>
      </c>
      <c r="Y35" s="246">
        <v>575607.28994000005</v>
      </c>
      <c r="Z35" s="235"/>
    </row>
    <row r="36" spans="1:26" ht="164.25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46">
        <v>6221.5203600000004</v>
      </c>
      <c r="S36" s="246">
        <v>0</v>
      </c>
      <c r="T36" s="246">
        <v>0</v>
      </c>
      <c r="U36" s="246">
        <v>0</v>
      </c>
      <c r="V36" s="246">
        <v>0</v>
      </c>
      <c r="W36" s="246">
        <v>0</v>
      </c>
      <c r="X36" s="246">
        <v>0</v>
      </c>
      <c r="Y36" s="246">
        <v>6221.5203600000004</v>
      </c>
      <c r="Z36" s="235"/>
    </row>
    <row r="37" spans="1:26" ht="164.25" customHeight="1">
      <c r="A37" s="309" t="s">
        <v>38</v>
      </c>
      <c r="B37" s="246">
        <v>657.60840000000007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657.60840000000007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46">
        <v>223186.96351</v>
      </c>
      <c r="S37" s="246">
        <v>2436.7647000000002</v>
      </c>
      <c r="T37" s="246">
        <v>2219.326</v>
      </c>
      <c r="U37" s="246">
        <v>0</v>
      </c>
      <c r="V37" s="246">
        <v>1726.0993899999999</v>
      </c>
      <c r="W37" s="246">
        <v>0</v>
      </c>
      <c r="X37" s="246">
        <v>680.64599999999996</v>
      </c>
      <c r="Y37" s="246">
        <v>230249.7996</v>
      </c>
      <c r="Z37" s="235"/>
    </row>
    <row r="38" spans="1:26" ht="164.25" customHeight="1">
      <c r="A38" s="309" t="s">
        <v>39</v>
      </c>
      <c r="B38" s="246">
        <v>600262.21924000001</v>
      </c>
      <c r="C38" s="246">
        <v>2061.82915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602324.04839000001</v>
      </c>
      <c r="J38" s="246">
        <v>0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0</v>
      </c>
      <c r="R38" s="246">
        <v>1402702.5000336</v>
      </c>
      <c r="S38" s="246">
        <v>4374.87986</v>
      </c>
      <c r="T38" s="246">
        <v>151.59960000000001</v>
      </c>
      <c r="U38" s="246">
        <v>0</v>
      </c>
      <c r="V38" s="246">
        <v>229.8706</v>
      </c>
      <c r="W38" s="246">
        <v>387.76</v>
      </c>
      <c r="X38" s="246">
        <v>2147.4284199999997</v>
      </c>
      <c r="Y38" s="246">
        <v>1409994.0385100001</v>
      </c>
      <c r="Z38" s="235"/>
    </row>
    <row r="39" spans="1:26" s="174" customFormat="1" ht="83.25" customHeight="1">
      <c r="A39" s="310" t="s">
        <v>193</v>
      </c>
      <c r="B39" s="311">
        <f t="shared" ref="B39:W39" si="0">SUM(B10:B38)</f>
        <v>7971025.559453601</v>
      </c>
      <c r="C39" s="311">
        <f t="shared" si="0"/>
        <v>16519.679308400002</v>
      </c>
      <c r="D39" s="311">
        <f t="shared" si="0"/>
        <v>6414.0313160000005</v>
      </c>
      <c r="E39" s="311">
        <f t="shared" si="0"/>
        <v>686.97719599999994</v>
      </c>
      <c r="F39" s="311">
        <f t="shared" si="0"/>
        <v>11363.6644074</v>
      </c>
      <c r="G39" s="311">
        <f t="shared" si="0"/>
        <v>0</v>
      </c>
      <c r="H39" s="311">
        <f t="shared" si="0"/>
        <v>275853.87428999995</v>
      </c>
      <c r="I39" s="311">
        <f t="shared" si="0"/>
        <v>8281863.7859699996</v>
      </c>
      <c r="J39" s="311">
        <f t="shared" si="0"/>
        <v>5760558.8734231992</v>
      </c>
      <c r="K39" s="311">
        <f t="shared" si="0"/>
        <v>48606.496647400003</v>
      </c>
      <c r="L39" s="311">
        <f t="shared" si="0"/>
        <v>36348.912976200008</v>
      </c>
      <c r="M39" s="311">
        <f t="shared" si="0"/>
        <v>1785.8709847999999</v>
      </c>
      <c r="N39" s="311">
        <f t="shared" si="0"/>
        <v>35410.083929799999</v>
      </c>
      <c r="O39" s="311">
        <f t="shared" si="0"/>
        <v>3576.3572774000004</v>
      </c>
      <c r="P39" s="311">
        <f t="shared" si="0"/>
        <v>125174.84841999999</v>
      </c>
      <c r="Q39" s="311">
        <f t="shared" si="0"/>
        <v>6011461.4437699998</v>
      </c>
      <c r="R39" s="311">
        <f t="shared" si="0"/>
        <v>98138056.736811608</v>
      </c>
      <c r="S39" s="311">
        <f t="shared" si="0"/>
        <v>1120780.1823848002</v>
      </c>
      <c r="T39" s="311">
        <f t="shared" si="0"/>
        <v>563227.15218520002</v>
      </c>
      <c r="U39" s="311">
        <f t="shared" si="0"/>
        <v>76670.800029799997</v>
      </c>
      <c r="V39" s="311">
        <f t="shared" si="0"/>
        <v>880298.49377799989</v>
      </c>
      <c r="W39" s="311">
        <f t="shared" si="0"/>
        <v>185641.37037420002</v>
      </c>
      <c r="X39" s="311">
        <f>SUM(X10:X38)</f>
        <v>18474681.404279999</v>
      </c>
      <c r="Y39" s="311">
        <f>SUM(Y10:Y38)</f>
        <v>119439356.14062001</v>
      </c>
      <c r="Z39" s="250"/>
    </row>
    <row r="40" spans="1:26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1"/>
      <c r="K40" s="312"/>
      <c r="L40" s="222"/>
      <c r="M40" s="222"/>
      <c r="N40" s="222"/>
      <c r="O40" s="222"/>
      <c r="P40" s="222"/>
      <c r="Q40" s="222"/>
      <c r="R40" s="222"/>
      <c r="S40" s="222"/>
      <c r="T40" s="221"/>
      <c r="U40" s="221"/>
      <c r="V40" s="221"/>
      <c r="W40" s="221"/>
      <c r="X40" s="221"/>
      <c r="Y40" s="221"/>
      <c r="Z40" s="235"/>
    </row>
    <row r="41" spans="1:26" ht="51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56"/>
      <c r="K41" s="257"/>
      <c r="L41" s="185"/>
      <c r="M41" s="185"/>
      <c r="N41" s="185"/>
      <c r="O41" s="185"/>
      <c r="P41" s="185"/>
      <c r="Q41" s="185"/>
      <c r="R41" s="185"/>
      <c r="S41" s="185"/>
      <c r="T41" s="186"/>
      <c r="U41" s="186"/>
      <c r="V41" s="20"/>
      <c r="W41" s="20"/>
      <c r="X41" s="20"/>
      <c r="Y41" s="20"/>
    </row>
    <row r="42" spans="1:26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43"/>
      <c r="K42" s="258"/>
      <c r="L42" s="21"/>
      <c r="M42" s="21"/>
      <c r="N42" s="21"/>
      <c r="O42" s="21"/>
      <c r="P42" s="21"/>
      <c r="Q42" s="21"/>
      <c r="R42" s="21"/>
      <c r="S42" s="21"/>
      <c r="T42" s="21"/>
      <c r="U42" s="134"/>
      <c r="V42" s="20"/>
      <c r="W42" s="20"/>
      <c r="X42" s="20"/>
      <c r="Y42" s="20"/>
    </row>
    <row r="43" spans="1:26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43"/>
      <c r="K43" s="258"/>
      <c r="L43" s="21"/>
      <c r="M43" s="21"/>
      <c r="N43" s="21"/>
      <c r="O43" s="21"/>
      <c r="P43" s="21"/>
      <c r="Q43" s="21"/>
      <c r="R43" s="21"/>
      <c r="S43" s="21"/>
      <c r="T43" s="21"/>
      <c r="U43" s="134"/>
      <c r="V43" s="20"/>
      <c r="W43" s="20"/>
      <c r="X43" s="20"/>
      <c r="Y43" s="20"/>
    </row>
    <row r="44" spans="1:26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43"/>
      <c r="K44" s="258"/>
      <c r="L44" s="21"/>
      <c r="M44" s="21"/>
      <c r="N44" s="21"/>
      <c r="O44" s="21"/>
      <c r="P44" s="21"/>
      <c r="Q44" s="21"/>
      <c r="R44" s="21"/>
      <c r="S44" s="21"/>
      <c r="T44" s="21"/>
      <c r="U44" s="134"/>
      <c r="V44" s="20"/>
      <c r="W44" s="20"/>
      <c r="X44" s="20"/>
      <c r="Y44" s="20"/>
    </row>
    <row r="45" spans="1:26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43"/>
      <c r="K45" s="258"/>
      <c r="L45" s="21"/>
      <c r="M45" s="21"/>
      <c r="N45" s="21"/>
      <c r="O45" s="21"/>
      <c r="P45" s="21"/>
      <c r="Q45" s="21"/>
      <c r="R45" s="21"/>
      <c r="S45" s="21"/>
      <c r="T45" s="21"/>
      <c r="U45" s="134"/>
      <c r="V45" s="20"/>
      <c r="W45" s="20"/>
      <c r="X45" s="20"/>
      <c r="Y45" s="20"/>
    </row>
    <row r="46" spans="1:26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43"/>
      <c r="K46" s="258"/>
      <c r="L46" s="21"/>
      <c r="M46" s="21"/>
      <c r="N46" s="21"/>
      <c r="O46" s="21"/>
      <c r="P46" s="21"/>
      <c r="Q46" s="21"/>
      <c r="R46" s="21"/>
      <c r="S46" s="21"/>
      <c r="T46" s="21"/>
      <c r="U46" s="134"/>
      <c r="V46" s="20"/>
      <c r="W46" s="20"/>
      <c r="X46" s="20"/>
      <c r="Y46" s="20"/>
    </row>
    <row r="47" spans="1:26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43"/>
      <c r="K47" s="258"/>
      <c r="L47" s="21"/>
      <c r="M47" s="21"/>
      <c r="N47" s="21"/>
      <c r="O47" s="21"/>
      <c r="P47" s="21"/>
      <c r="Q47" s="21"/>
      <c r="R47" s="21"/>
      <c r="S47" s="21"/>
      <c r="T47" s="21"/>
      <c r="U47" s="134"/>
      <c r="V47" s="20"/>
      <c r="W47" s="20"/>
      <c r="X47" s="20"/>
      <c r="Y47" s="20"/>
    </row>
    <row r="48" spans="1:26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28"/>
      <c r="K48" s="258"/>
      <c r="L48" s="21"/>
      <c r="M48" s="21"/>
      <c r="N48" s="21"/>
      <c r="O48" s="21"/>
      <c r="P48" s="21"/>
      <c r="Q48" s="21"/>
      <c r="R48" s="21"/>
      <c r="S48" s="21"/>
      <c r="T48" s="21"/>
      <c r="U48" s="134"/>
      <c r="V48" s="20"/>
      <c r="W48" s="20"/>
      <c r="X48" s="20"/>
      <c r="Y48" s="20"/>
    </row>
    <row r="49" spans="1:25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28"/>
      <c r="K49" s="258"/>
      <c r="L49" s="21"/>
      <c r="M49" s="21"/>
      <c r="N49" s="21"/>
      <c r="O49" s="21"/>
      <c r="P49" s="21"/>
      <c r="Q49" s="21"/>
      <c r="R49" s="21"/>
      <c r="S49" s="21"/>
      <c r="T49" s="21"/>
      <c r="U49" s="134"/>
      <c r="V49" s="20"/>
      <c r="W49" s="20"/>
      <c r="X49" s="20"/>
      <c r="Y49" s="20"/>
    </row>
    <row r="50" spans="1:25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28"/>
      <c r="K50" s="258"/>
      <c r="L50" s="21"/>
      <c r="M50" s="21"/>
      <c r="N50" s="21"/>
      <c r="O50" s="21"/>
      <c r="P50" s="21"/>
      <c r="Q50" s="21"/>
      <c r="R50" s="21"/>
      <c r="S50" s="21"/>
      <c r="T50" s="21"/>
      <c r="U50" s="134"/>
      <c r="V50" s="20"/>
      <c r="W50" s="20"/>
      <c r="X50" s="20"/>
      <c r="Y50" s="20"/>
    </row>
    <row r="51" spans="1:25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28"/>
      <c r="K51" s="258"/>
      <c r="L51" s="21"/>
      <c r="M51" s="21"/>
      <c r="N51" s="21"/>
      <c r="O51" s="21"/>
      <c r="P51" s="21"/>
      <c r="Q51" s="21"/>
      <c r="R51" s="21"/>
      <c r="S51" s="21"/>
      <c r="T51" s="21"/>
      <c r="U51" s="134"/>
      <c r="V51" s="20"/>
      <c r="W51" s="20"/>
      <c r="X51" s="20"/>
      <c r="Y51" s="20"/>
    </row>
    <row r="52" spans="1:25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28"/>
      <c r="K52" s="258"/>
      <c r="L52" s="21"/>
      <c r="M52" s="21"/>
      <c r="N52" s="21"/>
      <c r="O52" s="21"/>
      <c r="P52" s="21"/>
      <c r="Q52" s="21"/>
      <c r="R52" s="21"/>
      <c r="S52" s="21"/>
      <c r="T52" s="21"/>
      <c r="U52" s="134"/>
      <c r="V52" s="20"/>
      <c r="W52" s="20"/>
      <c r="X52" s="20"/>
      <c r="Y52" s="20"/>
    </row>
    <row r="53" spans="1:25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28"/>
      <c r="K53" s="258"/>
      <c r="L53" s="21"/>
      <c r="M53" s="21"/>
      <c r="N53" s="21"/>
      <c r="O53" s="21"/>
      <c r="P53" s="21"/>
      <c r="Q53" s="21"/>
      <c r="R53" s="21"/>
      <c r="S53" s="21"/>
      <c r="T53" s="21"/>
      <c r="U53" s="134"/>
      <c r="V53" s="20"/>
      <c r="W53" s="20"/>
      <c r="X53" s="20"/>
      <c r="Y53" s="20"/>
    </row>
    <row r="54" spans="1:25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28"/>
      <c r="K54" s="258"/>
      <c r="L54" s="21"/>
      <c r="M54" s="21"/>
      <c r="N54" s="21"/>
      <c r="O54" s="21"/>
      <c r="P54" s="21"/>
      <c r="Q54" s="21"/>
      <c r="R54" s="21"/>
      <c r="S54" s="21"/>
      <c r="T54" s="21"/>
      <c r="U54" s="134"/>
      <c r="V54" s="20"/>
      <c r="W54" s="20"/>
      <c r="X54" s="20"/>
      <c r="Y54" s="20"/>
    </row>
    <row r="55" spans="1:25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43"/>
      <c r="K55" s="258"/>
      <c r="L55" s="21"/>
      <c r="M55" s="21"/>
      <c r="N55" s="21"/>
      <c r="O55" s="21"/>
      <c r="P55" s="21"/>
      <c r="Q55" s="21"/>
      <c r="R55" s="21"/>
      <c r="S55" s="21"/>
      <c r="T55" s="21"/>
      <c r="U55" s="134"/>
      <c r="V55" s="20"/>
      <c r="W55" s="20"/>
      <c r="X55" s="20"/>
      <c r="Y55" s="20"/>
    </row>
    <row r="56" spans="1:25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43"/>
      <c r="K56" s="258"/>
      <c r="L56" s="21"/>
      <c r="M56" s="21"/>
      <c r="N56" s="21"/>
      <c r="O56" s="21"/>
      <c r="P56" s="21"/>
      <c r="Q56" s="21"/>
      <c r="R56" s="21"/>
      <c r="S56" s="21"/>
      <c r="T56" s="21"/>
      <c r="U56" s="134"/>
      <c r="V56" s="20"/>
      <c r="W56" s="20"/>
      <c r="X56" s="20"/>
      <c r="Y56" s="20"/>
    </row>
    <row r="57" spans="1:25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43"/>
      <c r="K57" s="258"/>
      <c r="L57" s="21"/>
      <c r="M57" s="21"/>
      <c r="N57" s="21"/>
      <c r="O57" s="21"/>
      <c r="P57" s="21"/>
      <c r="Q57" s="21"/>
      <c r="R57" s="21"/>
      <c r="S57" s="21"/>
      <c r="T57" s="21"/>
      <c r="U57" s="134"/>
      <c r="V57" s="20"/>
      <c r="W57" s="20"/>
      <c r="X57" s="20"/>
      <c r="Y57" s="20"/>
    </row>
    <row r="58" spans="1:25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43"/>
      <c r="K58" s="258"/>
      <c r="L58" s="21"/>
      <c r="M58" s="21"/>
      <c r="N58" s="21"/>
      <c r="O58" s="21"/>
      <c r="P58" s="21"/>
      <c r="Q58" s="21"/>
      <c r="R58" s="21"/>
      <c r="S58" s="21"/>
      <c r="T58" s="21"/>
      <c r="U58" s="134"/>
      <c r="V58" s="20"/>
      <c r="W58" s="20"/>
      <c r="X58" s="20"/>
      <c r="Y58" s="20"/>
    </row>
    <row r="59" spans="1:25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43"/>
      <c r="K59" s="258"/>
      <c r="L59" s="21"/>
      <c r="M59" s="21"/>
      <c r="N59" s="21"/>
      <c r="O59" s="21"/>
      <c r="P59" s="21"/>
      <c r="Q59" s="21"/>
      <c r="R59" s="21"/>
      <c r="S59" s="21"/>
      <c r="T59" s="21"/>
      <c r="U59" s="134"/>
      <c r="V59" s="20"/>
      <c r="W59" s="20"/>
      <c r="X59" s="20"/>
      <c r="Y59" s="20"/>
    </row>
    <row r="60" spans="1:25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43"/>
      <c r="K60" s="258"/>
      <c r="L60" s="21"/>
      <c r="M60" s="21"/>
      <c r="N60" s="21"/>
      <c r="O60" s="21"/>
      <c r="P60" s="21"/>
      <c r="Q60" s="21"/>
      <c r="R60" s="21"/>
      <c r="S60" s="21"/>
      <c r="T60" s="21"/>
      <c r="U60" s="134"/>
      <c r="V60" s="20"/>
      <c r="W60" s="20"/>
      <c r="X60" s="20"/>
      <c r="Y60" s="20"/>
    </row>
    <row r="61" spans="1:25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43"/>
      <c r="K61" s="258"/>
      <c r="L61" s="21"/>
      <c r="M61" s="21"/>
      <c r="N61" s="21"/>
      <c r="O61" s="21"/>
      <c r="P61" s="21"/>
      <c r="Q61" s="21"/>
      <c r="R61" s="21"/>
      <c r="S61" s="21"/>
      <c r="T61" s="21"/>
      <c r="U61" s="134"/>
      <c r="V61" s="20"/>
      <c r="W61" s="20"/>
      <c r="X61" s="20"/>
      <c r="Y61" s="20"/>
    </row>
    <row r="62" spans="1:25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43"/>
      <c r="K62" s="258"/>
      <c r="L62" s="21"/>
      <c r="M62" s="21"/>
      <c r="N62" s="21"/>
      <c r="O62" s="21"/>
      <c r="P62" s="21"/>
      <c r="Q62" s="21"/>
      <c r="R62" s="21"/>
      <c r="S62" s="21"/>
      <c r="T62" s="21"/>
      <c r="U62" s="134"/>
      <c r="V62" s="20"/>
      <c r="W62" s="20"/>
      <c r="X62" s="20"/>
      <c r="Y62" s="20"/>
    </row>
    <row r="63" spans="1:25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43"/>
      <c r="K63" s="258"/>
      <c r="L63" s="21"/>
      <c r="M63" s="21"/>
      <c r="N63" s="21"/>
      <c r="O63" s="21"/>
      <c r="P63" s="21"/>
      <c r="Q63" s="21"/>
      <c r="R63" s="21"/>
      <c r="S63" s="21"/>
      <c r="T63" s="21"/>
      <c r="U63" s="134"/>
      <c r="V63" s="20"/>
      <c r="W63" s="20"/>
      <c r="X63" s="20"/>
      <c r="Y63" s="20"/>
    </row>
    <row r="64" spans="1:25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43"/>
      <c r="K64" s="258"/>
      <c r="L64" s="21"/>
      <c r="M64" s="21"/>
      <c r="N64" s="21"/>
      <c r="O64" s="21"/>
      <c r="P64" s="21"/>
      <c r="Q64" s="21"/>
      <c r="R64" s="21"/>
      <c r="S64" s="21"/>
      <c r="T64" s="21"/>
      <c r="U64" s="134"/>
      <c r="V64" s="20"/>
      <c r="W64" s="20"/>
      <c r="X64" s="20"/>
      <c r="Y64" s="20"/>
    </row>
    <row r="65" spans="1:25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43"/>
      <c r="K65" s="258"/>
      <c r="L65" s="21"/>
      <c r="M65" s="21"/>
      <c r="N65" s="21"/>
      <c r="O65" s="21"/>
      <c r="P65" s="21"/>
      <c r="Q65" s="21"/>
      <c r="R65" s="21"/>
      <c r="S65" s="21"/>
      <c r="T65" s="21"/>
      <c r="U65" s="134"/>
      <c r="V65" s="20"/>
      <c r="W65" s="20"/>
      <c r="X65" s="20"/>
      <c r="Y65" s="20"/>
    </row>
    <row r="66" spans="1:25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43"/>
      <c r="K66" s="258"/>
      <c r="L66" s="21"/>
      <c r="M66" s="21"/>
      <c r="N66" s="21"/>
      <c r="O66" s="21"/>
      <c r="P66" s="21"/>
      <c r="Q66" s="21"/>
      <c r="R66" s="21"/>
      <c r="S66" s="21"/>
      <c r="T66" s="21"/>
      <c r="U66" s="134"/>
      <c r="V66" s="20"/>
      <c r="W66" s="20"/>
      <c r="X66" s="20"/>
      <c r="Y66" s="20"/>
    </row>
    <row r="67" spans="1:25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43"/>
      <c r="K67" s="258"/>
      <c r="L67" s="21"/>
      <c r="M67" s="21"/>
      <c r="N67" s="21"/>
      <c r="O67" s="21"/>
      <c r="P67" s="21"/>
      <c r="Q67" s="21"/>
      <c r="R67" s="21"/>
      <c r="S67" s="21"/>
      <c r="T67" s="21"/>
      <c r="U67" s="134"/>
      <c r="V67" s="20"/>
      <c r="W67" s="20"/>
      <c r="X67" s="20"/>
      <c r="Y67" s="20"/>
    </row>
    <row r="68" spans="1:25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43"/>
      <c r="K68" s="258"/>
      <c r="L68" s="21"/>
      <c r="M68" s="21"/>
      <c r="N68" s="21"/>
      <c r="O68" s="21"/>
      <c r="P68" s="21"/>
      <c r="Q68" s="21"/>
      <c r="R68" s="21"/>
      <c r="S68" s="21"/>
      <c r="T68" s="21"/>
      <c r="U68" s="134"/>
      <c r="V68" s="20"/>
      <c r="W68" s="20"/>
      <c r="X68" s="20"/>
      <c r="Y68" s="20"/>
    </row>
    <row r="69" spans="1:25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43"/>
      <c r="K69" s="258"/>
      <c r="L69" s="21"/>
      <c r="M69" s="21"/>
      <c r="N69" s="21"/>
      <c r="O69" s="21"/>
      <c r="P69" s="21"/>
      <c r="Q69" s="21"/>
      <c r="R69" s="21"/>
      <c r="S69" s="21"/>
      <c r="T69" s="21"/>
      <c r="U69" s="134"/>
      <c r="V69" s="20"/>
      <c r="W69" s="20"/>
      <c r="X69" s="20"/>
      <c r="Y69" s="20"/>
    </row>
    <row r="70" spans="1:25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43"/>
      <c r="K70" s="258"/>
      <c r="L70" s="21"/>
      <c r="M70" s="21"/>
      <c r="N70" s="21"/>
      <c r="O70" s="21"/>
      <c r="P70" s="21"/>
      <c r="Q70" s="21"/>
      <c r="R70" s="21"/>
      <c r="S70" s="21"/>
      <c r="T70" s="21"/>
      <c r="U70" s="134"/>
      <c r="V70" s="20"/>
      <c r="W70" s="20"/>
      <c r="X70" s="20"/>
      <c r="Y70" s="20"/>
    </row>
    <row r="71" spans="1:25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43"/>
      <c r="K71" s="258"/>
      <c r="L71" s="21"/>
      <c r="M71" s="21"/>
      <c r="N71" s="21"/>
      <c r="O71" s="21"/>
      <c r="P71" s="21"/>
      <c r="Q71" s="21"/>
      <c r="R71" s="21"/>
      <c r="S71" s="21"/>
      <c r="T71" s="21"/>
      <c r="U71" s="134"/>
      <c r="V71" s="20"/>
      <c r="W71" s="20"/>
      <c r="X71" s="20"/>
      <c r="Y71" s="20"/>
    </row>
    <row r="72" spans="1:25" ht="9" customHeight="1">
      <c r="A72" s="161"/>
      <c r="C72" s="258"/>
      <c r="D72" s="21"/>
      <c r="E72" s="21"/>
      <c r="F72" s="21"/>
      <c r="G72" s="21"/>
      <c r="H72" s="21"/>
      <c r="I72" s="21"/>
      <c r="K72" s="258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2"/>
      <c r="C73" s="258"/>
      <c r="D73" s="21"/>
      <c r="E73" s="21"/>
      <c r="F73" s="21"/>
      <c r="G73" s="21"/>
      <c r="H73" s="21"/>
      <c r="I73" s="21"/>
      <c r="K73" s="258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58"/>
      <c r="D74" s="21"/>
      <c r="E74" s="21"/>
      <c r="F74" s="21"/>
      <c r="G74" s="21"/>
      <c r="H74" s="21"/>
      <c r="I74" s="21"/>
      <c r="K74" s="258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C75" s="258"/>
      <c r="D75" s="21"/>
      <c r="E75" s="21"/>
      <c r="F75" s="21"/>
      <c r="G75" s="21"/>
      <c r="H75" s="21"/>
      <c r="I75" s="21"/>
      <c r="K75" s="258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C76" s="258"/>
      <c r="D76" s="21"/>
      <c r="E76" s="21"/>
      <c r="F76" s="21"/>
      <c r="G76" s="21"/>
      <c r="H76" s="21"/>
      <c r="I76" s="21"/>
      <c r="K76" s="258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C77" s="258"/>
      <c r="D77" s="21"/>
      <c r="E77" s="21"/>
      <c r="F77" s="21"/>
      <c r="G77" s="21"/>
      <c r="H77" s="21"/>
      <c r="I77" s="21"/>
      <c r="K77" s="258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60"/>
      <c r="C78" s="258"/>
      <c r="D78" s="21"/>
      <c r="E78" s="21"/>
      <c r="F78" s="21"/>
      <c r="G78" s="21"/>
      <c r="H78" s="21"/>
      <c r="I78" s="21"/>
      <c r="K78" s="258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 ht="9" customHeight="1">
      <c r="A79" s="162"/>
      <c r="C79" s="258"/>
      <c r="D79" s="21"/>
      <c r="E79" s="21"/>
      <c r="F79" s="21"/>
      <c r="G79" s="21"/>
      <c r="H79" s="21"/>
      <c r="I79" s="21"/>
      <c r="K79" s="258"/>
      <c r="L79" s="21"/>
      <c r="M79" s="21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</row>
    <row r="80" spans="1:25" ht="9" customHeight="1">
      <c r="A80" s="19"/>
      <c r="C80" s="258"/>
      <c r="D80" s="21"/>
      <c r="E80" s="21"/>
      <c r="F80" s="21"/>
      <c r="G80" s="21"/>
      <c r="H80" s="21"/>
      <c r="I80" s="21"/>
      <c r="K80" s="258"/>
      <c r="L80" s="21"/>
      <c r="M80" s="21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</row>
    <row r="81" spans="1:25" ht="9" customHeight="1">
      <c r="A81" s="19"/>
      <c r="C81" s="258"/>
      <c r="D81" s="21"/>
      <c r="E81" s="21"/>
      <c r="F81" s="21"/>
      <c r="G81" s="21"/>
      <c r="H81" s="21"/>
      <c r="I81" s="21"/>
      <c r="K81" s="258"/>
      <c r="L81" s="21"/>
      <c r="M81" s="21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</row>
    <row r="82" spans="1:25" ht="9" customHeight="1">
      <c r="A82" s="19"/>
      <c r="C82" s="258"/>
      <c r="D82" s="21"/>
      <c r="E82" s="21"/>
      <c r="F82" s="21"/>
      <c r="G82" s="21"/>
      <c r="H82" s="21"/>
      <c r="I82" s="21"/>
      <c r="K82" s="258"/>
      <c r="L82" s="21"/>
      <c r="M82" s="21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</row>
    <row r="83" spans="1:25" ht="9" customHeight="1">
      <c r="A83" s="19"/>
      <c r="C83" s="258"/>
      <c r="D83" s="21"/>
      <c r="E83" s="21"/>
      <c r="F83" s="21"/>
      <c r="G83" s="21"/>
      <c r="H83" s="21"/>
      <c r="I83" s="21"/>
      <c r="K83" s="258"/>
      <c r="L83" s="21"/>
      <c r="M83" s="21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</row>
    <row r="84" spans="1:25" ht="9" customHeight="1">
      <c r="A84" s="160"/>
      <c r="C84" s="258"/>
      <c r="D84" s="21"/>
      <c r="E84" s="21"/>
      <c r="F84" s="21"/>
      <c r="G84" s="21"/>
      <c r="H84" s="21"/>
      <c r="I84" s="21"/>
      <c r="K84" s="258"/>
      <c r="L84" s="21"/>
      <c r="M84" s="21"/>
      <c r="N84" s="21"/>
      <c r="O84" s="21"/>
      <c r="P84" s="21"/>
      <c r="Q84" s="21"/>
      <c r="R84" s="21"/>
      <c r="S84" s="21"/>
      <c r="T84" s="21"/>
      <c r="U84" s="20"/>
      <c r="V84" s="20"/>
      <c r="W84" s="20"/>
      <c r="X84" s="20"/>
      <c r="Y84" s="20"/>
    </row>
    <row r="85" spans="1:25" ht="9" customHeight="1">
      <c r="A85" s="162"/>
      <c r="C85" s="258"/>
      <c r="D85" s="21"/>
      <c r="E85" s="21"/>
      <c r="F85" s="21"/>
      <c r="G85" s="21"/>
      <c r="H85" s="21"/>
      <c r="I85" s="21"/>
      <c r="K85" s="258"/>
      <c r="L85" s="21"/>
      <c r="M85" s="21"/>
      <c r="N85" s="21"/>
      <c r="O85" s="21"/>
      <c r="P85" s="21"/>
      <c r="Q85" s="21"/>
      <c r="R85" s="21"/>
      <c r="S85" s="21"/>
      <c r="T85" s="21"/>
      <c r="U85" s="20"/>
      <c r="V85" s="20"/>
      <c r="W85" s="20"/>
      <c r="X85" s="20"/>
      <c r="Y85" s="20"/>
    </row>
    <row r="86" spans="1:25" ht="9" customHeight="1">
      <c r="A86" s="19"/>
      <c r="C86" s="258"/>
      <c r="D86" s="21"/>
      <c r="E86" s="21"/>
      <c r="F86" s="21"/>
      <c r="G86" s="21"/>
      <c r="H86" s="21"/>
      <c r="I86" s="21"/>
      <c r="K86" s="258"/>
      <c r="L86" s="21"/>
      <c r="M86" s="21"/>
      <c r="N86" s="21"/>
      <c r="O86" s="21"/>
      <c r="P86" s="21"/>
      <c r="Q86" s="21"/>
      <c r="R86" s="21"/>
      <c r="S86" s="21"/>
      <c r="T86" s="21"/>
      <c r="U86" s="20"/>
      <c r="V86" s="20"/>
      <c r="W86" s="20"/>
      <c r="X86" s="20"/>
      <c r="Y86" s="20"/>
    </row>
    <row r="87" spans="1:25" ht="9" customHeight="1">
      <c r="A87" s="19"/>
      <c r="C87" s="258"/>
      <c r="D87" s="21"/>
      <c r="E87" s="21"/>
      <c r="F87" s="21"/>
      <c r="G87" s="21"/>
      <c r="H87" s="21"/>
      <c r="I87" s="21"/>
      <c r="K87" s="258"/>
      <c r="L87" s="21"/>
      <c r="M87" s="21"/>
      <c r="N87" s="21"/>
      <c r="O87" s="21"/>
      <c r="P87" s="21"/>
      <c r="Q87" s="21"/>
      <c r="R87" s="21"/>
      <c r="S87" s="21"/>
      <c r="T87" s="21"/>
      <c r="U87" s="20"/>
      <c r="V87" s="20"/>
      <c r="W87" s="20"/>
      <c r="X87" s="20"/>
      <c r="Y87" s="20"/>
    </row>
    <row r="88" spans="1:25" ht="9" customHeight="1">
      <c r="A88" s="19"/>
      <c r="C88" s="258"/>
      <c r="D88" s="21"/>
      <c r="E88" s="21"/>
      <c r="F88" s="21"/>
      <c r="G88" s="21"/>
      <c r="H88" s="21"/>
      <c r="I88" s="21"/>
      <c r="K88" s="258"/>
      <c r="L88" s="21"/>
      <c r="M88" s="21"/>
      <c r="N88" s="21"/>
      <c r="O88" s="21"/>
      <c r="P88" s="21"/>
      <c r="Q88" s="21"/>
      <c r="R88" s="21"/>
      <c r="S88" s="21"/>
      <c r="T88" s="21"/>
      <c r="U88" s="20"/>
      <c r="V88" s="20"/>
      <c r="W88" s="20"/>
      <c r="X88" s="20"/>
      <c r="Y88" s="20"/>
    </row>
    <row r="89" spans="1:25" ht="9" customHeight="1">
      <c r="A89" s="19"/>
      <c r="C89" s="258"/>
      <c r="D89" s="21"/>
      <c r="E89" s="21"/>
      <c r="F89" s="21"/>
      <c r="G89" s="21"/>
      <c r="H89" s="21"/>
      <c r="I89" s="21"/>
      <c r="K89" s="258"/>
      <c r="L89" s="21"/>
      <c r="M89" s="21"/>
      <c r="N89" s="21"/>
      <c r="O89" s="21"/>
      <c r="P89" s="21"/>
      <c r="Q89" s="21"/>
      <c r="R89" s="21"/>
      <c r="S89" s="21"/>
      <c r="T89" s="21"/>
      <c r="U89" s="20"/>
      <c r="V89" s="20"/>
      <c r="W89" s="20"/>
      <c r="X89" s="20"/>
      <c r="Y89" s="20"/>
    </row>
    <row r="90" spans="1:25">
      <c r="A90" s="19"/>
      <c r="C90" s="259"/>
      <c r="D90" s="43"/>
      <c r="E90" s="43"/>
      <c r="F90" s="43"/>
      <c r="G90" s="43"/>
      <c r="H90" s="43"/>
      <c r="I90" s="43"/>
      <c r="K90" s="259"/>
      <c r="L90" s="43"/>
      <c r="M90" s="43"/>
      <c r="N90" s="43"/>
      <c r="O90" s="43"/>
      <c r="P90" s="43"/>
      <c r="Q90" s="43"/>
      <c r="R90" s="43"/>
      <c r="S90" s="43"/>
      <c r="T90" s="43"/>
    </row>
    <row r="91" spans="1:25">
      <c r="A91" s="19"/>
      <c r="C91" s="259"/>
      <c r="D91" s="43"/>
      <c r="E91" s="43"/>
      <c r="F91" s="43"/>
      <c r="G91" s="43"/>
      <c r="H91" s="43"/>
      <c r="I91" s="43"/>
      <c r="K91" s="259"/>
      <c r="L91" s="43"/>
      <c r="M91" s="43"/>
      <c r="N91" s="43"/>
      <c r="O91" s="43"/>
      <c r="P91" s="43"/>
      <c r="Q91" s="43"/>
      <c r="R91" s="43"/>
      <c r="S91" s="43"/>
      <c r="T91" s="43"/>
    </row>
    <row r="92" spans="1:25">
      <c r="A92" s="19"/>
      <c r="C92" s="259"/>
      <c r="D92" s="43"/>
      <c r="E92" s="43"/>
      <c r="F92" s="43"/>
      <c r="G92" s="43"/>
      <c r="H92" s="43"/>
      <c r="I92" s="43"/>
      <c r="K92" s="259"/>
      <c r="L92" s="43"/>
      <c r="M92" s="43"/>
      <c r="N92" s="43"/>
      <c r="O92" s="43"/>
      <c r="P92" s="43"/>
      <c r="Q92" s="43"/>
      <c r="R92" s="43"/>
      <c r="S92" s="43"/>
      <c r="T92" s="43"/>
    </row>
    <row r="93" spans="1:25">
      <c r="A93" s="19"/>
      <c r="C93" s="259"/>
      <c r="D93" s="43"/>
      <c r="E93" s="43"/>
      <c r="F93" s="43"/>
      <c r="G93" s="43"/>
      <c r="H93" s="43"/>
      <c r="I93" s="43"/>
      <c r="K93" s="259"/>
      <c r="L93" s="43"/>
      <c r="M93" s="43"/>
      <c r="N93" s="43"/>
      <c r="O93" s="43"/>
      <c r="P93" s="43"/>
      <c r="Q93" s="43"/>
      <c r="R93" s="43"/>
      <c r="S93" s="43"/>
      <c r="T93" s="43"/>
    </row>
    <row r="94" spans="1:25">
      <c r="A94" s="160"/>
      <c r="C94" s="259"/>
      <c r="D94" s="43"/>
      <c r="E94" s="43"/>
      <c r="F94" s="43"/>
      <c r="G94" s="43"/>
      <c r="H94" s="43"/>
      <c r="I94" s="43"/>
      <c r="K94" s="259"/>
      <c r="L94" s="43"/>
      <c r="M94" s="43"/>
      <c r="N94" s="43"/>
      <c r="O94" s="43"/>
      <c r="P94" s="43"/>
      <c r="Q94" s="43"/>
      <c r="R94" s="43"/>
      <c r="S94" s="43"/>
      <c r="T94" s="43"/>
    </row>
    <row r="95" spans="1:25">
      <c r="A95" s="162"/>
      <c r="C95" s="259"/>
      <c r="D95" s="43"/>
      <c r="E95" s="43"/>
      <c r="F95" s="43"/>
      <c r="G95" s="43"/>
      <c r="H95" s="43"/>
      <c r="I95" s="43"/>
      <c r="K95" s="259"/>
      <c r="L95" s="43"/>
      <c r="M95" s="43"/>
      <c r="N95" s="43"/>
      <c r="O95" s="43"/>
      <c r="P95" s="43"/>
      <c r="Q95" s="43"/>
      <c r="R95" s="43"/>
      <c r="S95" s="43"/>
      <c r="T95" s="43"/>
    </row>
    <row r="96" spans="1:25">
      <c r="A96" s="19"/>
      <c r="C96" s="259"/>
      <c r="D96" s="43"/>
      <c r="E96" s="43"/>
      <c r="F96" s="43"/>
      <c r="G96" s="43"/>
      <c r="H96" s="43"/>
      <c r="I96" s="43"/>
      <c r="K96" s="259"/>
      <c r="L96" s="43"/>
      <c r="M96" s="43"/>
      <c r="N96" s="43"/>
      <c r="O96" s="43"/>
      <c r="P96" s="43"/>
      <c r="Q96" s="43"/>
      <c r="R96" s="43"/>
      <c r="S96" s="43"/>
      <c r="T96" s="43"/>
    </row>
    <row r="97" spans="1:20">
      <c r="A97" s="19"/>
      <c r="C97" s="259"/>
      <c r="D97" s="43"/>
      <c r="E97" s="43"/>
      <c r="F97" s="43"/>
      <c r="G97" s="43"/>
      <c r="H97" s="43"/>
      <c r="I97" s="43"/>
      <c r="K97" s="259"/>
      <c r="L97" s="43"/>
      <c r="M97" s="43"/>
      <c r="N97" s="43"/>
      <c r="O97" s="43"/>
      <c r="P97" s="43"/>
      <c r="Q97" s="43"/>
      <c r="R97" s="43"/>
      <c r="S97" s="43"/>
      <c r="T97" s="43"/>
    </row>
    <row r="98" spans="1:20">
      <c r="A98" s="19"/>
      <c r="C98" s="259"/>
      <c r="D98" s="43"/>
      <c r="E98" s="43"/>
      <c r="F98" s="43"/>
      <c r="G98" s="43"/>
      <c r="H98" s="43"/>
      <c r="I98" s="43"/>
      <c r="K98" s="259"/>
      <c r="L98" s="43"/>
      <c r="M98" s="43"/>
      <c r="N98" s="43"/>
      <c r="O98" s="43"/>
      <c r="P98" s="43"/>
      <c r="Q98" s="43"/>
      <c r="R98" s="43"/>
      <c r="S98" s="43"/>
      <c r="T98" s="43"/>
    </row>
    <row r="99" spans="1:20">
      <c r="A99" s="19"/>
      <c r="C99" s="259"/>
      <c r="D99" s="43"/>
      <c r="E99" s="43"/>
      <c r="F99" s="43"/>
      <c r="G99" s="43"/>
      <c r="H99" s="43"/>
      <c r="I99" s="43"/>
      <c r="K99" s="259"/>
      <c r="L99" s="43"/>
      <c r="M99" s="43"/>
      <c r="N99" s="43"/>
      <c r="O99" s="43"/>
      <c r="P99" s="43"/>
      <c r="Q99" s="43"/>
      <c r="R99" s="43"/>
      <c r="S99" s="43"/>
      <c r="T99" s="43"/>
    </row>
    <row r="100" spans="1:20">
      <c r="A100" s="19"/>
      <c r="C100" s="259"/>
      <c r="D100" s="43"/>
      <c r="E100" s="43"/>
      <c r="F100" s="43"/>
      <c r="G100" s="43"/>
      <c r="H100" s="43"/>
      <c r="I100" s="43"/>
      <c r="K100" s="259"/>
      <c r="L100" s="43"/>
      <c r="M100" s="43"/>
      <c r="N100" s="43"/>
      <c r="O100" s="43"/>
      <c r="P100" s="43"/>
      <c r="Q100" s="43"/>
      <c r="R100" s="43"/>
      <c r="S100" s="43"/>
      <c r="T100" s="43"/>
    </row>
    <row r="101" spans="1:20">
      <c r="A101" s="19"/>
      <c r="C101" s="259"/>
      <c r="D101" s="43"/>
      <c r="E101" s="43"/>
      <c r="F101" s="43"/>
      <c r="G101" s="43"/>
      <c r="H101" s="43"/>
      <c r="I101" s="43"/>
      <c r="K101" s="259"/>
      <c r="L101" s="43"/>
      <c r="M101" s="43"/>
      <c r="N101" s="43"/>
      <c r="O101" s="43"/>
      <c r="P101" s="43"/>
      <c r="Q101" s="43"/>
      <c r="R101" s="43"/>
      <c r="S101" s="43"/>
      <c r="T101" s="43"/>
    </row>
    <row r="102" spans="1:20">
      <c r="A102" s="19"/>
      <c r="C102" s="259"/>
      <c r="D102" s="43"/>
      <c r="E102" s="43"/>
      <c r="F102" s="43"/>
      <c r="G102" s="43"/>
      <c r="H102" s="43"/>
      <c r="I102" s="43"/>
      <c r="K102" s="259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1:20">
      <c r="A103" s="19"/>
      <c r="C103" s="259"/>
      <c r="D103" s="43"/>
      <c r="E103" s="43"/>
      <c r="F103" s="43"/>
      <c r="G103" s="43"/>
      <c r="H103" s="43"/>
      <c r="I103" s="43"/>
      <c r="K103" s="259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1:20">
      <c r="A104" s="19"/>
      <c r="C104" s="259"/>
      <c r="D104" s="43"/>
      <c r="E104" s="43"/>
      <c r="F104" s="43"/>
      <c r="G104" s="43"/>
      <c r="H104" s="43"/>
      <c r="I104" s="43"/>
      <c r="K104" s="259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1:20">
      <c r="A105" s="162"/>
      <c r="C105" s="259"/>
      <c r="D105" s="43"/>
      <c r="E105" s="43"/>
      <c r="F105" s="43"/>
      <c r="G105" s="43"/>
      <c r="H105" s="43"/>
      <c r="I105" s="43"/>
      <c r="K105" s="259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1:20">
      <c r="A106" s="19"/>
      <c r="C106" s="259"/>
      <c r="D106" s="43"/>
      <c r="E106" s="43"/>
      <c r="F106" s="43"/>
      <c r="G106" s="43"/>
      <c r="H106" s="43"/>
      <c r="I106" s="43"/>
      <c r="K106" s="259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1:20">
      <c r="A107" s="19"/>
      <c r="C107" s="259"/>
      <c r="D107" s="43"/>
      <c r="E107" s="43"/>
      <c r="F107" s="43"/>
      <c r="G107" s="43"/>
      <c r="H107" s="43"/>
      <c r="I107" s="43"/>
      <c r="K107" s="259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1:20">
      <c r="A108" s="19"/>
      <c r="C108" s="259"/>
      <c r="D108" s="43"/>
      <c r="E108" s="43"/>
      <c r="F108" s="43"/>
      <c r="G108" s="43"/>
      <c r="H108" s="43"/>
      <c r="I108" s="43"/>
      <c r="K108" s="259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1:20">
      <c r="A109" s="163"/>
      <c r="C109" s="259"/>
      <c r="D109" s="43"/>
      <c r="E109" s="43"/>
      <c r="F109" s="43"/>
      <c r="G109" s="43"/>
      <c r="H109" s="43"/>
      <c r="I109" s="43"/>
      <c r="K109" s="259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1:20">
      <c r="A110" s="163"/>
      <c r="C110" s="259"/>
      <c r="D110" s="43"/>
      <c r="E110" s="43"/>
      <c r="F110" s="43"/>
      <c r="G110" s="43"/>
      <c r="H110" s="43"/>
      <c r="I110" s="43"/>
      <c r="K110" s="259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1:20">
      <c r="A111" s="163"/>
      <c r="C111" s="259"/>
      <c r="D111" s="43"/>
      <c r="E111" s="43"/>
      <c r="F111" s="43"/>
      <c r="G111" s="43"/>
      <c r="H111" s="43"/>
      <c r="I111" s="43"/>
      <c r="K111" s="259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1:20">
      <c r="A112" s="163"/>
      <c r="C112" s="259"/>
      <c r="D112" s="43"/>
      <c r="E112" s="43"/>
      <c r="F112" s="43"/>
      <c r="G112" s="43"/>
      <c r="H112" s="43"/>
      <c r="I112" s="43"/>
      <c r="K112" s="259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1:20">
      <c r="A113" s="163"/>
      <c r="C113" s="259"/>
      <c r="D113" s="43"/>
      <c r="E113" s="43"/>
      <c r="F113" s="43"/>
      <c r="G113" s="43"/>
      <c r="H113" s="43"/>
      <c r="I113" s="43"/>
      <c r="K113" s="259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1:20">
      <c r="A114" s="163"/>
      <c r="C114" s="259"/>
      <c r="D114" s="43"/>
      <c r="E114" s="43"/>
      <c r="F114" s="43"/>
      <c r="G114" s="43"/>
      <c r="H114" s="43"/>
      <c r="I114" s="43"/>
      <c r="K114" s="259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1:20">
      <c r="A115" s="163"/>
      <c r="C115" s="259"/>
      <c r="D115" s="43"/>
      <c r="E115" s="43"/>
      <c r="F115" s="43"/>
      <c r="G115" s="43"/>
      <c r="H115" s="43"/>
      <c r="I115" s="43"/>
      <c r="K115" s="259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1:20">
      <c r="A116" s="163"/>
      <c r="C116" s="259"/>
      <c r="D116" s="43"/>
      <c r="E116" s="43"/>
      <c r="F116" s="43"/>
      <c r="G116" s="43"/>
      <c r="H116" s="43"/>
      <c r="I116" s="43"/>
      <c r="K116" s="259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1:20">
      <c r="A117" s="163"/>
      <c r="C117" s="259"/>
      <c r="D117" s="43"/>
      <c r="E117" s="43"/>
      <c r="F117" s="43"/>
      <c r="G117" s="43"/>
      <c r="H117" s="43"/>
      <c r="I117" s="43"/>
      <c r="K117" s="259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1:20">
      <c r="A118" s="164"/>
      <c r="C118" s="259"/>
      <c r="D118" s="43"/>
      <c r="E118" s="43"/>
      <c r="F118" s="43"/>
      <c r="G118" s="43"/>
      <c r="H118" s="43"/>
      <c r="I118" s="43"/>
      <c r="K118" s="259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1:20">
      <c r="A119" s="164"/>
      <c r="C119" s="259"/>
      <c r="D119" s="43"/>
      <c r="E119" s="43"/>
      <c r="F119" s="43"/>
      <c r="G119" s="43"/>
      <c r="H119" s="43"/>
      <c r="I119" s="43"/>
      <c r="K119" s="259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1:20">
      <c r="A120" s="164"/>
      <c r="C120" s="259"/>
      <c r="D120" s="43"/>
      <c r="E120" s="43"/>
      <c r="F120" s="43"/>
      <c r="G120" s="43"/>
      <c r="H120" s="43"/>
      <c r="I120" s="43"/>
      <c r="K120" s="259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1:20">
      <c r="A121" s="164"/>
      <c r="C121" s="259"/>
      <c r="D121" s="43"/>
      <c r="E121" s="43"/>
      <c r="F121" s="43"/>
      <c r="G121" s="43"/>
      <c r="H121" s="43"/>
      <c r="I121" s="43"/>
      <c r="K121" s="259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1:20">
      <c r="A122" s="164"/>
      <c r="C122" s="259"/>
      <c r="D122" s="43"/>
      <c r="E122" s="43"/>
      <c r="F122" s="43"/>
      <c r="G122" s="43"/>
      <c r="H122" s="43"/>
      <c r="I122" s="43"/>
      <c r="K122" s="259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1:20">
      <c r="A123" s="164"/>
      <c r="C123" s="259"/>
      <c r="D123" s="43"/>
      <c r="E123" s="43"/>
      <c r="F123" s="43"/>
      <c r="G123" s="43"/>
      <c r="H123" s="43"/>
      <c r="I123" s="43"/>
      <c r="K123" s="259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1:20">
      <c r="A124" s="164"/>
      <c r="C124" s="259"/>
      <c r="D124" s="43"/>
      <c r="E124" s="43"/>
      <c r="F124" s="43"/>
      <c r="G124" s="43"/>
      <c r="H124" s="43"/>
      <c r="I124" s="43"/>
      <c r="K124" s="259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1:20">
      <c r="A125" s="164"/>
      <c r="C125" s="259"/>
      <c r="D125" s="43"/>
      <c r="E125" s="43"/>
      <c r="F125" s="43"/>
      <c r="G125" s="43"/>
      <c r="H125" s="43"/>
      <c r="I125" s="43"/>
      <c r="K125" s="259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1:20">
      <c r="A126" s="164"/>
      <c r="C126" s="259"/>
      <c r="D126" s="43"/>
      <c r="E126" s="43"/>
      <c r="F126" s="43"/>
      <c r="G126" s="43"/>
      <c r="H126" s="43"/>
      <c r="I126" s="43"/>
      <c r="K126" s="259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1:20">
      <c r="A127" s="164"/>
      <c r="C127" s="259"/>
      <c r="D127" s="43"/>
      <c r="E127" s="43"/>
      <c r="F127" s="43"/>
      <c r="G127" s="43"/>
      <c r="H127" s="43"/>
      <c r="I127" s="43"/>
      <c r="K127" s="259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1:20">
      <c r="A128" s="164"/>
      <c r="C128" s="259"/>
      <c r="D128" s="43"/>
      <c r="E128" s="43"/>
      <c r="F128" s="43"/>
      <c r="G128" s="43"/>
      <c r="H128" s="43"/>
      <c r="I128" s="43"/>
      <c r="K128" s="259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1:20">
      <c r="A129" s="164"/>
      <c r="C129" s="259"/>
      <c r="D129" s="43"/>
      <c r="E129" s="43"/>
      <c r="F129" s="43"/>
      <c r="G129" s="43"/>
      <c r="H129" s="43"/>
      <c r="I129" s="43"/>
      <c r="K129" s="259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1:20">
      <c r="A130" s="164"/>
      <c r="C130" s="259"/>
      <c r="D130" s="43"/>
      <c r="E130" s="43"/>
      <c r="F130" s="43"/>
      <c r="G130" s="43"/>
      <c r="H130" s="43"/>
      <c r="I130" s="43"/>
      <c r="K130" s="259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1:20">
      <c r="A131" s="164"/>
    </row>
    <row r="132" spans="1:20">
      <c r="A132" s="164"/>
    </row>
    <row r="133" spans="1:20">
      <c r="A133" s="164"/>
    </row>
    <row r="134" spans="1:20">
      <c r="A134" s="164"/>
    </row>
    <row r="135" spans="1:20">
      <c r="A135" s="164"/>
    </row>
    <row r="136" spans="1:20">
      <c r="A136" s="164"/>
    </row>
    <row r="137" spans="1:20">
      <c r="A137" s="164"/>
    </row>
    <row r="138" spans="1:20">
      <c r="A138" s="164"/>
    </row>
    <row r="139" spans="1:20">
      <c r="A139" s="164"/>
    </row>
    <row r="140" spans="1:20">
      <c r="A140" s="164"/>
    </row>
    <row r="141" spans="1:20">
      <c r="A141" s="164"/>
    </row>
    <row r="142" spans="1:20">
      <c r="A142" s="164"/>
    </row>
    <row r="143" spans="1:20">
      <c r="A143" s="164"/>
    </row>
    <row r="144" spans="1:20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T11" sqref="T11"/>
    </sheetView>
  </sheetViews>
  <sheetFormatPr defaultRowHeight="15"/>
  <cols>
    <col min="1" max="1" width="125.85546875" style="23" customWidth="1"/>
    <col min="2" max="2" width="20.140625" style="506" customWidth="1"/>
    <col min="3" max="3" width="22" style="506" customWidth="1"/>
    <col min="4" max="4" width="21.7109375" style="506" customWidth="1"/>
    <col min="5" max="5" width="22.28515625" style="506" customWidth="1"/>
    <col min="6" max="6" width="20.140625" style="506" customWidth="1"/>
    <col min="7" max="7" width="22.7109375" style="506" customWidth="1"/>
    <col min="8" max="8" width="21.7109375" style="506" customWidth="1"/>
    <col min="9" max="9" width="22.140625" style="506" customWidth="1"/>
    <col min="10" max="10" width="20.140625" style="506" customWidth="1"/>
    <col min="11" max="11" width="22.42578125" style="506" customWidth="1"/>
    <col min="12" max="12" width="21.7109375" style="506" customWidth="1"/>
    <col min="13" max="13" width="22.140625" style="506" customWidth="1"/>
    <col min="14" max="14" width="3.42578125" style="265" customWidth="1"/>
    <col min="15" max="256" width="9.140625" style="506"/>
    <col min="257" max="257" width="125.85546875" style="506" customWidth="1"/>
    <col min="258" max="258" width="20.140625" style="506" customWidth="1"/>
    <col min="259" max="259" width="22" style="506" customWidth="1"/>
    <col min="260" max="260" width="21.7109375" style="506" customWidth="1"/>
    <col min="261" max="261" width="22.28515625" style="506" customWidth="1"/>
    <col min="262" max="262" width="20.140625" style="506" customWidth="1"/>
    <col min="263" max="263" width="22.7109375" style="506" customWidth="1"/>
    <col min="264" max="264" width="21.7109375" style="506" customWidth="1"/>
    <col min="265" max="265" width="22.140625" style="506" customWidth="1"/>
    <col min="266" max="266" width="20.140625" style="506" customWidth="1"/>
    <col min="267" max="267" width="22.42578125" style="506" customWidth="1"/>
    <col min="268" max="268" width="21.7109375" style="506" customWidth="1"/>
    <col min="269" max="269" width="22.140625" style="506" customWidth="1"/>
    <col min="270" max="270" width="3.42578125" style="506" customWidth="1"/>
    <col min="271" max="512" width="9.140625" style="506"/>
    <col min="513" max="513" width="125.85546875" style="506" customWidth="1"/>
    <col min="514" max="514" width="20.140625" style="506" customWidth="1"/>
    <col min="515" max="515" width="22" style="506" customWidth="1"/>
    <col min="516" max="516" width="21.7109375" style="506" customWidth="1"/>
    <col min="517" max="517" width="22.28515625" style="506" customWidth="1"/>
    <col min="518" max="518" width="20.140625" style="506" customWidth="1"/>
    <col min="519" max="519" width="22.7109375" style="506" customWidth="1"/>
    <col min="520" max="520" width="21.7109375" style="506" customWidth="1"/>
    <col min="521" max="521" width="22.140625" style="506" customWidth="1"/>
    <col min="522" max="522" width="20.140625" style="506" customWidth="1"/>
    <col min="523" max="523" width="22.42578125" style="506" customWidth="1"/>
    <col min="524" max="524" width="21.7109375" style="506" customWidth="1"/>
    <col min="525" max="525" width="22.140625" style="506" customWidth="1"/>
    <col min="526" max="526" width="3.42578125" style="506" customWidth="1"/>
    <col min="527" max="768" width="9.140625" style="506"/>
    <col min="769" max="769" width="125.85546875" style="506" customWidth="1"/>
    <col min="770" max="770" width="20.140625" style="506" customWidth="1"/>
    <col min="771" max="771" width="22" style="506" customWidth="1"/>
    <col min="772" max="772" width="21.7109375" style="506" customWidth="1"/>
    <col min="773" max="773" width="22.28515625" style="506" customWidth="1"/>
    <col min="774" max="774" width="20.140625" style="506" customWidth="1"/>
    <col min="775" max="775" width="22.7109375" style="506" customWidth="1"/>
    <col min="776" max="776" width="21.7109375" style="506" customWidth="1"/>
    <col min="777" max="777" width="22.140625" style="506" customWidth="1"/>
    <col min="778" max="778" width="20.140625" style="506" customWidth="1"/>
    <col min="779" max="779" width="22.42578125" style="506" customWidth="1"/>
    <col min="780" max="780" width="21.7109375" style="506" customWidth="1"/>
    <col min="781" max="781" width="22.140625" style="506" customWidth="1"/>
    <col min="782" max="782" width="3.42578125" style="506" customWidth="1"/>
    <col min="783" max="1024" width="9.140625" style="506"/>
    <col min="1025" max="1025" width="125.85546875" style="506" customWidth="1"/>
    <col min="1026" max="1026" width="20.140625" style="506" customWidth="1"/>
    <col min="1027" max="1027" width="22" style="506" customWidth="1"/>
    <col min="1028" max="1028" width="21.7109375" style="506" customWidth="1"/>
    <col min="1029" max="1029" width="22.28515625" style="506" customWidth="1"/>
    <col min="1030" max="1030" width="20.140625" style="506" customWidth="1"/>
    <col min="1031" max="1031" width="22.7109375" style="506" customWidth="1"/>
    <col min="1032" max="1032" width="21.7109375" style="506" customWidth="1"/>
    <col min="1033" max="1033" width="22.140625" style="506" customWidth="1"/>
    <col min="1034" max="1034" width="20.140625" style="506" customWidth="1"/>
    <col min="1035" max="1035" width="22.42578125" style="506" customWidth="1"/>
    <col min="1036" max="1036" width="21.7109375" style="506" customWidth="1"/>
    <col min="1037" max="1037" width="22.140625" style="506" customWidth="1"/>
    <col min="1038" max="1038" width="3.42578125" style="506" customWidth="1"/>
    <col min="1039" max="1280" width="9.140625" style="506"/>
    <col min="1281" max="1281" width="125.85546875" style="506" customWidth="1"/>
    <col min="1282" max="1282" width="20.140625" style="506" customWidth="1"/>
    <col min="1283" max="1283" width="22" style="506" customWidth="1"/>
    <col min="1284" max="1284" width="21.7109375" style="506" customWidth="1"/>
    <col min="1285" max="1285" width="22.28515625" style="506" customWidth="1"/>
    <col min="1286" max="1286" width="20.140625" style="506" customWidth="1"/>
    <col min="1287" max="1287" width="22.7109375" style="506" customWidth="1"/>
    <col min="1288" max="1288" width="21.7109375" style="506" customWidth="1"/>
    <col min="1289" max="1289" width="22.140625" style="506" customWidth="1"/>
    <col min="1290" max="1290" width="20.140625" style="506" customWidth="1"/>
    <col min="1291" max="1291" width="22.42578125" style="506" customWidth="1"/>
    <col min="1292" max="1292" width="21.7109375" style="506" customWidth="1"/>
    <col min="1293" max="1293" width="22.140625" style="506" customWidth="1"/>
    <col min="1294" max="1294" width="3.42578125" style="506" customWidth="1"/>
    <col min="1295" max="1536" width="9.140625" style="506"/>
    <col min="1537" max="1537" width="125.85546875" style="506" customWidth="1"/>
    <col min="1538" max="1538" width="20.140625" style="506" customWidth="1"/>
    <col min="1539" max="1539" width="22" style="506" customWidth="1"/>
    <col min="1540" max="1540" width="21.7109375" style="506" customWidth="1"/>
    <col min="1541" max="1541" width="22.28515625" style="506" customWidth="1"/>
    <col min="1542" max="1542" width="20.140625" style="506" customWidth="1"/>
    <col min="1543" max="1543" width="22.7109375" style="506" customWidth="1"/>
    <col min="1544" max="1544" width="21.7109375" style="506" customWidth="1"/>
    <col min="1545" max="1545" width="22.140625" style="506" customWidth="1"/>
    <col min="1546" max="1546" width="20.140625" style="506" customWidth="1"/>
    <col min="1547" max="1547" width="22.42578125" style="506" customWidth="1"/>
    <col min="1548" max="1548" width="21.7109375" style="506" customWidth="1"/>
    <col min="1549" max="1549" width="22.140625" style="506" customWidth="1"/>
    <col min="1550" max="1550" width="3.42578125" style="506" customWidth="1"/>
    <col min="1551" max="1792" width="9.140625" style="506"/>
    <col min="1793" max="1793" width="125.85546875" style="506" customWidth="1"/>
    <col min="1794" max="1794" width="20.140625" style="506" customWidth="1"/>
    <col min="1795" max="1795" width="22" style="506" customWidth="1"/>
    <col min="1796" max="1796" width="21.7109375" style="506" customWidth="1"/>
    <col min="1797" max="1797" width="22.28515625" style="506" customWidth="1"/>
    <col min="1798" max="1798" width="20.140625" style="506" customWidth="1"/>
    <col min="1799" max="1799" width="22.7109375" style="506" customWidth="1"/>
    <col min="1800" max="1800" width="21.7109375" style="506" customWidth="1"/>
    <col min="1801" max="1801" width="22.140625" style="506" customWidth="1"/>
    <col min="1802" max="1802" width="20.140625" style="506" customWidth="1"/>
    <col min="1803" max="1803" width="22.42578125" style="506" customWidth="1"/>
    <col min="1804" max="1804" width="21.7109375" style="506" customWidth="1"/>
    <col min="1805" max="1805" width="22.140625" style="506" customWidth="1"/>
    <col min="1806" max="1806" width="3.42578125" style="506" customWidth="1"/>
    <col min="1807" max="2048" width="9.140625" style="506"/>
    <col min="2049" max="2049" width="125.85546875" style="506" customWidth="1"/>
    <col min="2050" max="2050" width="20.140625" style="506" customWidth="1"/>
    <col min="2051" max="2051" width="22" style="506" customWidth="1"/>
    <col min="2052" max="2052" width="21.7109375" style="506" customWidth="1"/>
    <col min="2053" max="2053" width="22.28515625" style="506" customWidth="1"/>
    <col min="2054" max="2054" width="20.140625" style="506" customWidth="1"/>
    <col min="2055" max="2055" width="22.7109375" style="506" customWidth="1"/>
    <col min="2056" max="2056" width="21.7109375" style="506" customWidth="1"/>
    <col min="2057" max="2057" width="22.140625" style="506" customWidth="1"/>
    <col min="2058" max="2058" width="20.140625" style="506" customWidth="1"/>
    <col min="2059" max="2059" width="22.42578125" style="506" customWidth="1"/>
    <col min="2060" max="2060" width="21.7109375" style="506" customWidth="1"/>
    <col min="2061" max="2061" width="22.140625" style="506" customWidth="1"/>
    <col min="2062" max="2062" width="3.42578125" style="506" customWidth="1"/>
    <col min="2063" max="2304" width="9.140625" style="506"/>
    <col min="2305" max="2305" width="125.85546875" style="506" customWidth="1"/>
    <col min="2306" max="2306" width="20.140625" style="506" customWidth="1"/>
    <col min="2307" max="2307" width="22" style="506" customWidth="1"/>
    <col min="2308" max="2308" width="21.7109375" style="506" customWidth="1"/>
    <col min="2309" max="2309" width="22.28515625" style="506" customWidth="1"/>
    <col min="2310" max="2310" width="20.140625" style="506" customWidth="1"/>
    <col min="2311" max="2311" width="22.7109375" style="506" customWidth="1"/>
    <col min="2312" max="2312" width="21.7109375" style="506" customWidth="1"/>
    <col min="2313" max="2313" width="22.140625" style="506" customWidth="1"/>
    <col min="2314" max="2314" width="20.140625" style="506" customWidth="1"/>
    <col min="2315" max="2315" width="22.42578125" style="506" customWidth="1"/>
    <col min="2316" max="2316" width="21.7109375" style="506" customWidth="1"/>
    <col min="2317" max="2317" width="22.140625" style="506" customWidth="1"/>
    <col min="2318" max="2318" width="3.42578125" style="506" customWidth="1"/>
    <col min="2319" max="2560" width="9.140625" style="506"/>
    <col min="2561" max="2561" width="125.85546875" style="506" customWidth="1"/>
    <col min="2562" max="2562" width="20.140625" style="506" customWidth="1"/>
    <col min="2563" max="2563" width="22" style="506" customWidth="1"/>
    <col min="2564" max="2564" width="21.7109375" style="506" customWidth="1"/>
    <col min="2565" max="2565" width="22.28515625" style="506" customWidth="1"/>
    <col min="2566" max="2566" width="20.140625" style="506" customWidth="1"/>
    <col min="2567" max="2567" width="22.7109375" style="506" customWidth="1"/>
    <col min="2568" max="2568" width="21.7109375" style="506" customWidth="1"/>
    <col min="2569" max="2569" width="22.140625" style="506" customWidth="1"/>
    <col min="2570" max="2570" width="20.140625" style="506" customWidth="1"/>
    <col min="2571" max="2571" width="22.42578125" style="506" customWidth="1"/>
    <col min="2572" max="2572" width="21.7109375" style="506" customWidth="1"/>
    <col min="2573" max="2573" width="22.140625" style="506" customWidth="1"/>
    <col min="2574" max="2574" width="3.42578125" style="506" customWidth="1"/>
    <col min="2575" max="2816" width="9.140625" style="506"/>
    <col min="2817" max="2817" width="125.85546875" style="506" customWidth="1"/>
    <col min="2818" max="2818" width="20.140625" style="506" customWidth="1"/>
    <col min="2819" max="2819" width="22" style="506" customWidth="1"/>
    <col min="2820" max="2820" width="21.7109375" style="506" customWidth="1"/>
    <col min="2821" max="2821" width="22.28515625" style="506" customWidth="1"/>
    <col min="2822" max="2822" width="20.140625" style="506" customWidth="1"/>
    <col min="2823" max="2823" width="22.7109375" style="506" customWidth="1"/>
    <col min="2824" max="2824" width="21.7109375" style="506" customWidth="1"/>
    <col min="2825" max="2825" width="22.140625" style="506" customWidth="1"/>
    <col min="2826" max="2826" width="20.140625" style="506" customWidth="1"/>
    <col min="2827" max="2827" width="22.42578125" style="506" customWidth="1"/>
    <col min="2828" max="2828" width="21.7109375" style="506" customWidth="1"/>
    <col min="2829" max="2829" width="22.140625" style="506" customWidth="1"/>
    <col min="2830" max="2830" width="3.42578125" style="506" customWidth="1"/>
    <col min="2831" max="3072" width="9.140625" style="506"/>
    <col min="3073" max="3073" width="125.85546875" style="506" customWidth="1"/>
    <col min="3074" max="3074" width="20.140625" style="506" customWidth="1"/>
    <col min="3075" max="3075" width="22" style="506" customWidth="1"/>
    <col min="3076" max="3076" width="21.7109375" style="506" customWidth="1"/>
    <col min="3077" max="3077" width="22.28515625" style="506" customWidth="1"/>
    <col min="3078" max="3078" width="20.140625" style="506" customWidth="1"/>
    <col min="3079" max="3079" width="22.7109375" style="506" customWidth="1"/>
    <col min="3080" max="3080" width="21.7109375" style="506" customWidth="1"/>
    <col min="3081" max="3081" width="22.140625" style="506" customWidth="1"/>
    <col min="3082" max="3082" width="20.140625" style="506" customWidth="1"/>
    <col min="3083" max="3083" width="22.42578125" style="506" customWidth="1"/>
    <col min="3084" max="3084" width="21.7109375" style="506" customWidth="1"/>
    <col min="3085" max="3085" width="22.140625" style="506" customWidth="1"/>
    <col min="3086" max="3086" width="3.42578125" style="506" customWidth="1"/>
    <col min="3087" max="3328" width="9.140625" style="506"/>
    <col min="3329" max="3329" width="125.85546875" style="506" customWidth="1"/>
    <col min="3330" max="3330" width="20.140625" style="506" customWidth="1"/>
    <col min="3331" max="3331" width="22" style="506" customWidth="1"/>
    <col min="3332" max="3332" width="21.7109375" style="506" customWidth="1"/>
    <col min="3333" max="3333" width="22.28515625" style="506" customWidth="1"/>
    <col min="3334" max="3334" width="20.140625" style="506" customWidth="1"/>
    <col min="3335" max="3335" width="22.7109375" style="506" customWidth="1"/>
    <col min="3336" max="3336" width="21.7109375" style="506" customWidth="1"/>
    <col min="3337" max="3337" width="22.140625" style="506" customWidth="1"/>
    <col min="3338" max="3338" width="20.140625" style="506" customWidth="1"/>
    <col min="3339" max="3339" width="22.42578125" style="506" customWidth="1"/>
    <col min="3340" max="3340" width="21.7109375" style="506" customWidth="1"/>
    <col min="3341" max="3341" width="22.140625" style="506" customWidth="1"/>
    <col min="3342" max="3342" width="3.42578125" style="506" customWidth="1"/>
    <col min="3343" max="3584" width="9.140625" style="506"/>
    <col min="3585" max="3585" width="125.85546875" style="506" customWidth="1"/>
    <col min="3586" max="3586" width="20.140625" style="506" customWidth="1"/>
    <col min="3587" max="3587" width="22" style="506" customWidth="1"/>
    <col min="3588" max="3588" width="21.7109375" style="506" customWidth="1"/>
    <col min="3589" max="3589" width="22.28515625" style="506" customWidth="1"/>
    <col min="3590" max="3590" width="20.140625" style="506" customWidth="1"/>
    <col min="3591" max="3591" width="22.7109375" style="506" customWidth="1"/>
    <col min="3592" max="3592" width="21.7109375" style="506" customWidth="1"/>
    <col min="3593" max="3593" width="22.140625" style="506" customWidth="1"/>
    <col min="3594" max="3594" width="20.140625" style="506" customWidth="1"/>
    <col min="3595" max="3595" width="22.42578125" style="506" customWidth="1"/>
    <col min="3596" max="3596" width="21.7109375" style="506" customWidth="1"/>
    <col min="3597" max="3597" width="22.140625" style="506" customWidth="1"/>
    <col min="3598" max="3598" width="3.42578125" style="506" customWidth="1"/>
    <col min="3599" max="3840" width="9.140625" style="506"/>
    <col min="3841" max="3841" width="125.85546875" style="506" customWidth="1"/>
    <col min="3842" max="3842" width="20.140625" style="506" customWidth="1"/>
    <col min="3843" max="3843" width="22" style="506" customWidth="1"/>
    <col min="3844" max="3844" width="21.7109375" style="506" customWidth="1"/>
    <col min="3845" max="3845" width="22.28515625" style="506" customWidth="1"/>
    <col min="3846" max="3846" width="20.140625" style="506" customWidth="1"/>
    <col min="3847" max="3847" width="22.7109375" style="506" customWidth="1"/>
    <col min="3848" max="3848" width="21.7109375" style="506" customWidth="1"/>
    <col min="3849" max="3849" width="22.140625" style="506" customWidth="1"/>
    <col min="3850" max="3850" width="20.140625" style="506" customWidth="1"/>
    <col min="3851" max="3851" width="22.42578125" style="506" customWidth="1"/>
    <col min="3852" max="3852" width="21.7109375" style="506" customWidth="1"/>
    <col min="3853" max="3853" width="22.140625" style="506" customWidth="1"/>
    <col min="3854" max="3854" width="3.42578125" style="506" customWidth="1"/>
    <col min="3855" max="4096" width="9.140625" style="506"/>
    <col min="4097" max="4097" width="125.85546875" style="506" customWidth="1"/>
    <col min="4098" max="4098" width="20.140625" style="506" customWidth="1"/>
    <col min="4099" max="4099" width="22" style="506" customWidth="1"/>
    <col min="4100" max="4100" width="21.7109375" style="506" customWidth="1"/>
    <col min="4101" max="4101" width="22.28515625" style="506" customWidth="1"/>
    <col min="4102" max="4102" width="20.140625" style="506" customWidth="1"/>
    <col min="4103" max="4103" width="22.7109375" style="506" customWidth="1"/>
    <col min="4104" max="4104" width="21.7109375" style="506" customWidth="1"/>
    <col min="4105" max="4105" width="22.140625" style="506" customWidth="1"/>
    <col min="4106" max="4106" width="20.140625" style="506" customWidth="1"/>
    <col min="4107" max="4107" width="22.42578125" style="506" customWidth="1"/>
    <col min="4108" max="4108" width="21.7109375" style="506" customWidth="1"/>
    <col min="4109" max="4109" width="22.140625" style="506" customWidth="1"/>
    <col min="4110" max="4110" width="3.42578125" style="506" customWidth="1"/>
    <col min="4111" max="4352" width="9.140625" style="506"/>
    <col min="4353" max="4353" width="125.85546875" style="506" customWidth="1"/>
    <col min="4354" max="4354" width="20.140625" style="506" customWidth="1"/>
    <col min="4355" max="4355" width="22" style="506" customWidth="1"/>
    <col min="4356" max="4356" width="21.7109375" style="506" customWidth="1"/>
    <col min="4357" max="4357" width="22.28515625" style="506" customWidth="1"/>
    <col min="4358" max="4358" width="20.140625" style="506" customWidth="1"/>
    <col min="4359" max="4359" width="22.7109375" style="506" customWidth="1"/>
    <col min="4360" max="4360" width="21.7109375" style="506" customWidth="1"/>
    <col min="4361" max="4361" width="22.140625" style="506" customWidth="1"/>
    <col min="4362" max="4362" width="20.140625" style="506" customWidth="1"/>
    <col min="4363" max="4363" width="22.42578125" style="506" customWidth="1"/>
    <col min="4364" max="4364" width="21.7109375" style="506" customWidth="1"/>
    <col min="4365" max="4365" width="22.140625" style="506" customWidth="1"/>
    <col min="4366" max="4366" width="3.42578125" style="506" customWidth="1"/>
    <col min="4367" max="4608" width="9.140625" style="506"/>
    <col min="4609" max="4609" width="125.85546875" style="506" customWidth="1"/>
    <col min="4610" max="4610" width="20.140625" style="506" customWidth="1"/>
    <col min="4611" max="4611" width="22" style="506" customWidth="1"/>
    <col min="4612" max="4612" width="21.7109375" style="506" customWidth="1"/>
    <col min="4613" max="4613" width="22.28515625" style="506" customWidth="1"/>
    <col min="4614" max="4614" width="20.140625" style="506" customWidth="1"/>
    <col min="4615" max="4615" width="22.7109375" style="506" customWidth="1"/>
    <col min="4616" max="4616" width="21.7109375" style="506" customWidth="1"/>
    <col min="4617" max="4617" width="22.140625" style="506" customWidth="1"/>
    <col min="4618" max="4618" width="20.140625" style="506" customWidth="1"/>
    <col min="4619" max="4619" width="22.42578125" style="506" customWidth="1"/>
    <col min="4620" max="4620" width="21.7109375" style="506" customWidth="1"/>
    <col min="4621" max="4621" width="22.140625" style="506" customWidth="1"/>
    <col min="4622" max="4622" width="3.42578125" style="506" customWidth="1"/>
    <col min="4623" max="4864" width="9.140625" style="506"/>
    <col min="4865" max="4865" width="125.85546875" style="506" customWidth="1"/>
    <col min="4866" max="4866" width="20.140625" style="506" customWidth="1"/>
    <col min="4867" max="4867" width="22" style="506" customWidth="1"/>
    <col min="4868" max="4868" width="21.7109375" style="506" customWidth="1"/>
    <col min="4869" max="4869" width="22.28515625" style="506" customWidth="1"/>
    <col min="4870" max="4870" width="20.140625" style="506" customWidth="1"/>
    <col min="4871" max="4871" width="22.7109375" style="506" customWidth="1"/>
    <col min="4872" max="4872" width="21.7109375" style="506" customWidth="1"/>
    <col min="4873" max="4873" width="22.140625" style="506" customWidth="1"/>
    <col min="4874" max="4874" width="20.140625" style="506" customWidth="1"/>
    <col min="4875" max="4875" width="22.42578125" style="506" customWidth="1"/>
    <col min="4876" max="4876" width="21.7109375" style="506" customWidth="1"/>
    <col min="4877" max="4877" width="22.140625" style="506" customWidth="1"/>
    <col min="4878" max="4878" width="3.42578125" style="506" customWidth="1"/>
    <col min="4879" max="5120" width="9.140625" style="506"/>
    <col min="5121" max="5121" width="125.85546875" style="506" customWidth="1"/>
    <col min="5122" max="5122" width="20.140625" style="506" customWidth="1"/>
    <col min="5123" max="5123" width="22" style="506" customWidth="1"/>
    <col min="5124" max="5124" width="21.7109375" style="506" customWidth="1"/>
    <col min="5125" max="5125" width="22.28515625" style="506" customWidth="1"/>
    <col min="5126" max="5126" width="20.140625" style="506" customWidth="1"/>
    <col min="5127" max="5127" width="22.7109375" style="506" customWidth="1"/>
    <col min="5128" max="5128" width="21.7109375" style="506" customWidth="1"/>
    <col min="5129" max="5129" width="22.140625" style="506" customWidth="1"/>
    <col min="5130" max="5130" width="20.140625" style="506" customWidth="1"/>
    <col min="5131" max="5131" width="22.42578125" style="506" customWidth="1"/>
    <col min="5132" max="5132" width="21.7109375" style="506" customWidth="1"/>
    <col min="5133" max="5133" width="22.140625" style="506" customWidth="1"/>
    <col min="5134" max="5134" width="3.42578125" style="506" customWidth="1"/>
    <col min="5135" max="5376" width="9.140625" style="506"/>
    <col min="5377" max="5377" width="125.85546875" style="506" customWidth="1"/>
    <col min="5378" max="5378" width="20.140625" style="506" customWidth="1"/>
    <col min="5379" max="5379" width="22" style="506" customWidth="1"/>
    <col min="5380" max="5380" width="21.7109375" style="506" customWidth="1"/>
    <col min="5381" max="5381" width="22.28515625" style="506" customWidth="1"/>
    <col min="5382" max="5382" width="20.140625" style="506" customWidth="1"/>
    <col min="5383" max="5383" width="22.7109375" style="506" customWidth="1"/>
    <col min="5384" max="5384" width="21.7109375" style="506" customWidth="1"/>
    <col min="5385" max="5385" width="22.140625" style="506" customWidth="1"/>
    <col min="5386" max="5386" width="20.140625" style="506" customWidth="1"/>
    <col min="5387" max="5387" width="22.42578125" style="506" customWidth="1"/>
    <col min="5388" max="5388" width="21.7109375" style="506" customWidth="1"/>
    <col min="5389" max="5389" width="22.140625" style="506" customWidth="1"/>
    <col min="5390" max="5390" width="3.42578125" style="506" customWidth="1"/>
    <col min="5391" max="5632" width="9.140625" style="506"/>
    <col min="5633" max="5633" width="125.85546875" style="506" customWidth="1"/>
    <col min="5634" max="5634" width="20.140625" style="506" customWidth="1"/>
    <col min="5635" max="5635" width="22" style="506" customWidth="1"/>
    <col min="5636" max="5636" width="21.7109375" style="506" customWidth="1"/>
    <col min="5637" max="5637" width="22.28515625" style="506" customWidth="1"/>
    <col min="5638" max="5638" width="20.140625" style="506" customWidth="1"/>
    <col min="5639" max="5639" width="22.7109375" style="506" customWidth="1"/>
    <col min="5640" max="5640" width="21.7109375" style="506" customWidth="1"/>
    <col min="5641" max="5641" width="22.140625" style="506" customWidth="1"/>
    <col min="5642" max="5642" width="20.140625" style="506" customWidth="1"/>
    <col min="5643" max="5643" width="22.42578125" style="506" customWidth="1"/>
    <col min="5644" max="5644" width="21.7109375" style="506" customWidth="1"/>
    <col min="5645" max="5645" width="22.140625" style="506" customWidth="1"/>
    <col min="5646" max="5646" width="3.42578125" style="506" customWidth="1"/>
    <col min="5647" max="5888" width="9.140625" style="506"/>
    <col min="5889" max="5889" width="125.85546875" style="506" customWidth="1"/>
    <col min="5890" max="5890" width="20.140625" style="506" customWidth="1"/>
    <col min="5891" max="5891" width="22" style="506" customWidth="1"/>
    <col min="5892" max="5892" width="21.7109375" style="506" customWidth="1"/>
    <col min="5893" max="5893" width="22.28515625" style="506" customWidth="1"/>
    <col min="5894" max="5894" width="20.140625" style="506" customWidth="1"/>
    <col min="5895" max="5895" width="22.7109375" style="506" customWidth="1"/>
    <col min="5896" max="5896" width="21.7109375" style="506" customWidth="1"/>
    <col min="5897" max="5897" width="22.140625" style="506" customWidth="1"/>
    <col min="5898" max="5898" width="20.140625" style="506" customWidth="1"/>
    <col min="5899" max="5899" width="22.42578125" style="506" customWidth="1"/>
    <col min="5900" max="5900" width="21.7109375" style="506" customWidth="1"/>
    <col min="5901" max="5901" width="22.140625" style="506" customWidth="1"/>
    <col min="5902" max="5902" width="3.42578125" style="506" customWidth="1"/>
    <col min="5903" max="6144" width="9.140625" style="506"/>
    <col min="6145" max="6145" width="125.85546875" style="506" customWidth="1"/>
    <col min="6146" max="6146" width="20.140625" style="506" customWidth="1"/>
    <col min="6147" max="6147" width="22" style="506" customWidth="1"/>
    <col min="6148" max="6148" width="21.7109375" style="506" customWidth="1"/>
    <col min="6149" max="6149" width="22.28515625" style="506" customWidth="1"/>
    <col min="6150" max="6150" width="20.140625" style="506" customWidth="1"/>
    <col min="6151" max="6151" width="22.7109375" style="506" customWidth="1"/>
    <col min="6152" max="6152" width="21.7109375" style="506" customWidth="1"/>
    <col min="6153" max="6153" width="22.140625" style="506" customWidth="1"/>
    <col min="6154" max="6154" width="20.140625" style="506" customWidth="1"/>
    <col min="6155" max="6155" width="22.42578125" style="506" customWidth="1"/>
    <col min="6156" max="6156" width="21.7109375" style="506" customWidth="1"/>
    <col min="6157" max="6157" width="22.140625" style="506" customWidth="1"/>
    <col min="6158" max="6158" width="3.42578125" style="506" customWidth="1"/>
    <col min="6159" max="6400" width="9.140625" style="506"/>
    <col min="6401" max="6401" width="125.85546875" style="506" customWidth="1"/>
    <col min="6402" max="6402" width="20.140625" style="506" customWidth="1"/>
    <col min="6403" max="6403" width="22" style="506" customWidth="1"/>
    <col min="6404" max="6404" width="21.7109375" style="506" customWidth="1"/>
    <col min="6405" max="6405" width="22.28515625" style="506" customWidth="1"/>
    <col min="6406" max="6406" width="20.140625" style="506" customWidth="1"/>
    <col min="6407" max="6407" width="22.7109375" style="506" customWidth="1"/>
    <col min="6408" max="6408" width="21.7109375" style="506" customWidth="1"/>
    <col min="6409" max="6409" width="22.140625" style="506" customWidth="1"/>
    <col min="6410" max="6410" width="20.140625" style="506" customWidth="1"/>
    <col min="6411" max="6411" width="22.42578125" style="506" customWidth="1"/>
    <col min="6412" max="6412" width="21.7109375" style="506" customWidth="1"/>
    <col min="6413" max="6413" width="22.140625" style="506" customWidth="1"/>
    <col min="6414" max="6414" width="3.42578125" style="506" customWidth="1"/>
    <col min="6415" max="6656" width="9.140625" style="506"/>
    <col min="6657" max="6657" width="125.85546875" style="506" customWidth="1"/>
    <col min="6658" max="6658" width="20.140625" style="506" customWidth="1"/>
    <col min="6659" max="6659" width="22" style="506" customWidth="1"/>
    <col min="6660" max="6660" width="21.7109375" style="506" customWidth="1"/>
    <col min="6661" max="6661" width="22.28515625" style="506" customWidth="1"/>
    <col min="6662" max="6662" width="20.140625" style="506" customWidth="1"/>
    <col min="6663" max="6663" width="22.7109375" style="506" customWidth="1"/>
    <col min="6664" max="6664" width="21.7109375" style="506" customWidth="1"/>
    <col min="6665" max="6665" width="22.140625" style="506" customWidth="1"/>
    <col min="6666" max="6666" width="20.140625" style="506" customWidth="1"/>
    <col min="6667" max="6667" width="22.42578125" style="506" customWidth="1"/>
    <col min="6668" max="6668" width="21.7109375" style="506" customWidth="1"/>
    <col min="6669" max="6669" width="22.140625" style="506" customWidth="1"/>
    <col min="6670" max="6670" width="3.42578125" style="506" customWidth="1"/>
    <col min="6671" max="6912" width="9.140625" style="506"/>
    <col min="6913" max="6913" width="125.85546875" style="506" customWidth="1"/>
    <col min="6914" max="6914" width="20.140625" style="506" customWidth="1"/>
    <col min="6915" max="6915" width="22" style="506" customWidth="1"/>
    <col min="6916" max="6916" width="21.7109375" style="506" customWidth="1"/>
    <col min="6917" max="6917" width="22.28515625" style="506" customWidth="1"/>
    <col min="6918" max="6918" width="20.140625" style="506" customWidth="1"/>
    <col min="6919" max="6919" width="22.7109375" style="506" customWidth="1"/>
    <col min="6920" max="6920" width="21.7109375" style="506" customWidth="1"/>
    <col min="6921" max="6921" width="22.140625" style="506" customWidth="1"/>
    <col min="6922" max="6922" width="20.140625" style="506" customWidth="1"/>
    <col min="6923" max="6923" width="22.42578125" style="506" customWidth="1"/>
    <col min="6924" max="6924" width="21.7109375" style="506" customWidth="1"/>
    <col min="6925" max="6925" width="22.140625" style="506" customWidth="1"/>
    <col min="6926" max="6926" width="3.42578125" style="506" customWidth="1"/>
    <col min="6927" max="7168" width="9.140625" style="506"/>
    <col min="7169" max="7169" width="125.85546875" style="506" customWidth="1"/>
    <col min="7170" max="7170" width="20.140625" style="506" customWidth="1"/>
    <col min="7171" max="7171" width="22" style="506" customWidth="1"/>
    <col min="7172" max="7172" width="21.7109375" style="506" customWidth="1"/>
    <col min="7173" max="7173" width="22.28515625" style="506" customWidth="1"/>
    <col min="7174" max="7174" width="20.140625" style="506" customWidth="1"/>
    <col min="7175" max="7175" width="22.7109375" style="506" customWidth="1"/>
    <col min="7176" max="7176" width="21.7109375" style="506" customWidth="1"/>
    <col min="7177" max="7177" width="22.140625" style="506" customWidth="1"/>
    <col min="7178" max="7178" width="20.140625" style="506" customWidth="1"/>
    <col min="7179" max="7179" width="22.42578125" style="506" customWidth="1"/>
    <col min="7180" max="7180" width="21.7109375" style="506" customWidth="1"/>
    <col min="7181" max="7181" width="22.140625" style="506" customWidth="1"/>
    <col min="7182" max="7182" width="3.42578125" style="506" customWidth="1"/>
    <col min="7183" max="7424" width="9.140625" style="506"/>
    <col min="7425" max="7425" width="125.85546875" style="506" customWidth="1"/>
    <col min="7426" max="7426" width="20.140625" style="506" customWidth="1"/>
    <col min="7427" max="7427" width="22" style="506" customWidth="1"/>
    <col min="7428" max="7428" width="21.7109375" style="506" customWidth="1"/>
    <col min="7429" max="7429" width="22.28515625" style="506" customWidth="1"/>
    <col min="7430" max="7430" width="20.140625" style="506" customWidth="1"/>
    <col min="7431" max="7431" width="22.7109375" style="506" customWidth="1"/>
    <col min="7432" max="7432" width="21.7109375" style="506" customWidth="1"/>
    <col min="7433" max="7433" width="22.140625" style="506" customWidth="1"/>
    <col min="7434" max="7434" width="20.140625" style="506" customWidth="1"/>
    <col min="7435" max="7435" width="22.42578125" style="506" customWidth="1"/>
    <col min="7436" max="7436" width="21.7109375" style="506" customWidth="1"/>
    <col min="7437" max="7437" width="22.140625" style="506" customWidth="1"/>
    <col min="7438" max="7438" width="3.42578125" style="506" customWidth="1"/>
    <col min="7439" max="7680" width="9.140625" style="506"/>
    <col min="7681" max="7681" width="125.85546875" style="506" customWidth="1"/>
    <col min="7682" max="7682" width="20.140625" style="506" customWidth="1"/>
    <col min="7683" max="7683" width="22" style="506" customWidth="1"/>
    <col min="7684" max="7684" width="21.7109375" style="506" customWidth="1"/>
    <col min="7685" max="7685" width="22.28515625" style="506" customWidth="1"/>
    <col min="7686" max="7686" width="20.140625" style="506" customWidth="1"/>
    <col min="7687" max="7687" width="22.7109375" style="506" customWidth="1"/>
    <col min="7688" max="7688" width="21.7109375" style="506" customWidth="1"/>
    <col min="7689" max="7689" width="22.140625" style="506" customWidth="1"/>
    <col min="7690" max="7690" width="20.140625" style="506" customWidth="1"/>
    <col min="7691" max="7691" width="22.42578125" style="506" customWidth="1"/>
    <col min="7692" max="7692" width="21.7109375" style="506" customWidth="1"/>
    <col min="7693" max="7693" width="22.140625" style="506" customWidth="1"/>
    <col min="7694" max="7694" width="3.42578125" style="506" customWidth="1"/>
    <col min="7695" max="7936" width="9.140625" style="506"/>
    <col min="7937" max="7937" width="125.85546875" style="506" customWidth="1"/>
    <col min="7938" max="7938" width="20.140625" style="506" customWidth="1"/>
    <col min="7939" max="7939" width="22" style="506" customWidth="1"/>
    <col min="7940" max="7940" width="21.7109375" style="506" customWidth="1"/>
    <col min="7941" max="7941" width="22.28515625" style="506" customWidth="1"/>
    <col min="7942" max="7942" width="20.140625" style="506" customWidth="1"/>
    <col min="7943" max="7943" width="22.7109375" style="506" customWidth="1"/>
    <col min="7944" max="7944" width="21.7109375" style="506" customWidth="1"/>
    <col min="7945" max="7945" width="22.140625" style="506" customWidth="1"/>
    <col min="7946" max="7946" width="20.140625" style="506" customWidth="1"/>
    <col min="7947" max="7947" width="22.42578125" style="506" customWidth="1"/>
    <col min="7948" max="7948" width="21.7109375" style="506" customWidth="1"/>
    <col min="7949" max="7949" width="22.140625" style="506" customWidth="1"/>
    <col min="7950" max="7950" width="3.42578125" style="506" customWidth="1"/>
    <col min="7951" max="8192" width="9.140625" style="506"/>
    <col min="8193" max="8193" width="125.85546875" style="506" customWidth="1"/>
    <col min="8194" max="8194" width="20.140625" style="506" customWidth="1"/>
    <col min="8195" max="8195" width="22" style="506" customWidth="1"/>
    <col min="8196" max="8196" width="21.7109375" style="506" customWidth="1"/>
    <col min="8197" max="8197" width="22.28515625" style="506" customWidth="1"/>
    <col min="8198" max="8198" width="20.140625" style="506" customWidth="1"/>
    <col min="8199" max="8199" width="22.7109375" style="506" customWidth="1"/>
    <col min="8200" max="8200" width="21.7109375" style="506" customWidth="1"/>
    <col min="8201" max="8201" width="22.140625" style="506" customWidth="1"/>
    <col min="8202" max="8202" width="20.140625" style="506" customWidth="1"/>
    <col min="8203" max="8203" width="22.42578125" style="506" customWidth="1"/>
    <col min="8204" max="8204" width="21.7109375" style="506" customWidth="1"/>
    <col min="8205" max="8205" width="22.140625" style="506" customWidth="1"/>
    <col min="8206" max="8206" width="3.42578125" style="506" customWidth="1"/>
    <col min="8207" max="8448" width="9.140625" style="506"/>
    <col min="8449" max="8449" width="125.85546875" style="506" customWidth="1"/>
    <col min="8450" max="8450" width="20.140625" style="506" customWidth="1"/>
    <col min="8451" max="8451" width="22" style="506" customWidth="1"/>
    <col min="8452" max="8452" width="21.7109375" style="506" customWidth="1"/>
    <col min="8453" max="8453" width="22.28515625" style="506" customWidth="1"/>
    <col min="8454" max="8454" width="20.140625" style="506" customWidth="1"/>
    <col min="8455" max="8455" width="22.7109375" style="506" customWidth="1"/>
    <col min="8456" max="8456" width="21.7109375" style="506" customWidth="1"/>
    <col min="8457" max="8457" width="22.140625" style="506" customWidth="1"/>
    <col min="8458" max="8458" width="20.140625" style="506" customWidth="1"/>
    <col min="8459" max="8459" width="22.42578125" style="506" customWidth="1"/>
    <col min="8460" max="8460" width="21.7109375" style="506" customWidth="1"/>
    <col min="8461" max="8461" width="22.140625" style="506" customWidth="1"/>
    <col min="8462" max="8462" width="3.42578125" style="506" customWidth="1"/>
    <col min="8463" max="8704" width="9.140625" style="506"/>
    <col min="8705" max="8705" width="125.85546875" style="506" customWidth="1"/>
    <col min="8706" max="8706" width="20.140625" style="506" customWidth="1"/>
    <col min="8707" max="8707" width="22" style="506" customWidth="1"/>
    <col min="8708" max="8708" width="21.7109375" style="506" customWidth="1"/>
    <col min="8709" max="8709" width="22.28515625" style="506" customWidth="1"/>
    <col min="8710" max="8710" width="20.140625" style="506" customWidth="1"/>
    <col min="8711" max="8711" width="22.7109375" style="506" customWidth="1"/>
    <col min="8712" max="8712" width="21.7109375" style="506" customWidth="1"/>
    <col min="8713" max="8713" width="22.140625" style="506" customWidth="1"/>
    <col min="8714" max="8714" width="20.140625" style="506" customWidth="1"/>
    <col min="8715" max="8715" width="22.42578125" style="506" customWidth="1"/>
    <col min="8716" max="8716" width="21.7109375" style="506" customWidth="1"/>
    <col min="8717" max="8717" width="22.140625" style="506" customWidth="1"/>
    <col min="8718" max="8718" width="3.42578125" style="506" customWidth="1"/>
    <col min="8719" max="8960" width="9.140625" style="506"/>
    <col min="8961" max="8961" width="125.85546875" style="506" customWidth="1"/>
    <col min="8962" max="8962" width="20.140625" style="506" customWidth="1"/>
    <col min="8963" max="8963" width="22" style="506" customWidth="1"/>
    <col min="8964" max="8964" width="21.7109375" style="506" customWidth="1"/>
    <col min="8965" max="8965" width="22.28515625" style="506" customWidth="1"/>
    <col min="8966" max="8966" width="20.140625" style="506" customWidth="1"/>
    <col min="8967" max="8967" width="22.7109375" style="506" customWidth="1"/>
    <col min="8968" max="8968" width="21.7109375" style="506" customWidth="1"/>
    <col min="8969" max="8969" width="22.140625" style="506" customWidth="1"/>
    <col min="8970" max="8970" width="20.140625" style="506" customWidth="1"/>
    <col min="8971" max="8971" width="22.42578125" style="506" customWidth="1"/>
    <col min="8972" max="8972" width="21.7109375" style="506" customWidth="1"/>
    <col min="8973" max="8973" width="22.140625" style="506" customWidth="1"/>
    <col min="8974" max="8974" width="3.42578125" style="506" customWidth="1"/>
    <col min="8975" max="9216" width="9.140625" style="506"/>
    <col min="9217" max="9217" width="125.85546875" style="506" customWidth="1"/>
    <col min="9218" max="9218" width="20.140625" style="506" customWidth="1"/>
    <col min="9219" max="9219" width="22" style="506" customWidth="1"/>
    <col min="9220" max="9220" width="21.7109375" style="506" customWidth="1"/>
    <col min="9221" max="9221" width="22.28515625" style="506" customWidth="1"/>
    <col min="9222" max="9222" width="20.140625" style="506" customWidth="1"/>
    <col min="9223" max="9223" width="22.7109375" style="506" customWidth="1"/>
    <col min="9224" max="9224" width="21.7109375" style="506" customWidth="1"/>
    <col min="9225" max="9225" width="22.140625" style="506" customWidth="1"/>
    <col min="9226" max="9226" width="20.140625" style="506" customWidth="1"/>
    <col min="9227" max="9227" width="22.42578125" style="506" customWidth="1"/>
    <col min="9228" max="9228" width="21.7109375" style="506" customWidth="1"/>
    <col min="9229" max="9229" width="22.140625" style="506" customWidth="1"/>
    <col min="9230" max="9230" width="3.42578125" style="506" customWidth="1"/>
    <col min="9231" max="9472" width="9.140625" style="506"/>
    <col min="9473" max="9473" width="125.85546875" style="506" customWidth="1"/>
    <col min="9474" max="9474" width="20.140625" style="506" customWidth="1"/>
    <col min="9475" max="9475" width="22" style="506" customWidth="1"/>
    <col min="9476" max="9476" width="21.7109375" style="506" customWidth="1"/>
    <col min="9477" max="9477" width="22.28515625" style="506" customWidth="1"/>
    <col min="9478" max="9478" width="20.140625" style="506" customWidth="1"/>
    <col min="9479" max="9479" width="22.7109375" style="506" customWidth="1"/>
    <col min="9480" max="9480" width="21.7109375" style="506" customWidth="1"/>
    <col min="9481" max="9481" width="22.140625" style="506" customWidth="1"/>
    <col min="9482" max="9482" width="20.140625" style="506" customWidth="1"/>
    <col min="9483" max="9483" width="22.42578125" style="506" customWidth="1"/>
    <col min="9484" max="9484" width="21.7109375" style="506" customWidth="1"/>
    <col min="9485" max="9485" width="22.140625" style="506" customWidth="1"/>
    <col min="9486" max="9486" width="3.42578125" style="506" customWidth="1"/>
    <col min="9487" max="9728" width="9.140625" style="506"/>
    <col min="9729" max="9729" width="125.85546875" style="506" customWidth="1"/>
    <col min="9730" max="9730" width="20.140625" style="506" customWidth="1"/>
    <col min="9731" max="9731" width="22" style="506" customWidth="1"/>
    <col min="9732" max="9732" width="21.7109375" style="506" customWidth="1"/>
    <col min="9733" max="9733" width="22.28515625" style="506" customWidth="1"/>
    <col min="9734" max="9734" width="20.140625" style="506" customWidth="1"/>
    <col min="9735" max="9735" width="22.7109375" style="506" customWidth="1"/>
    <col min="9736" max="9736" width="21.7109375" style="506" customWidth="1"/>
    <col min="9737" max="9737" width="22.140625" style="506" customWidth="1"/>
    <col min="9738" max="9738" width="20.140625" style="506" customWidth="1"/>
    <col min="9739" max="9739" width="22.42578125" style="506" customWidth="1"/>
    <col min="9740" max="9740" width="21.7109375" style="506" customWidth="1"/>
    <col min="9741" max="9741" width="22.140625" style="506" customWidth="1"/>
    <col min="9742" max="9742" width="3.42578125" style="506" customWidth="1"/>
    <col min="9743" max="9984" width="9.140625" style="506"/>
    <col min="9985" max="9985" width="125.85546875" style="506" customWidth="1"/>
    <col min="9986" max="9986" width="20.140625" style="506" customWidth="1"/>
    <col min="9987" max="9987" width="22" style="506" customWidth="1"/>
    <col min="9988" max="9988" width="21.7109375" style="506" customWidth="1"/>
    <col min="9989" max="9989" width="22.28515625" style="506" customWidth="1"/>
    <col min="9990" max="9990" width="20.140625" style="506" customWidth="1"/>
    <col min="9991" max="9991" width="22.7109375" style="506" customWidth="1"/>
    <col min="9992" max="9992" width="21.7109375" style="506" customWidth="1"/>
    <col min="9993" max="9993" width="22.140625" style="506" customWidth="1"/>
    <col min="9994" max="9994" width="20.140625" style="506" customWidth="1"/>
    <col min="9995" max="9995" width="22.42578125" style="506" customWidth="1"/>
    <col min="9996" max="9996" width="21.7109375" style="506" customWidth="1"/>
    <col min="9997" max="9997" width="22.140625" style="506" customWidth="1"/>
    <col min="9998" max="9998" width="3.42578125" style="506" customWidth="1"/>
    <col min="9999" max="10240" width="9.140625" style="506"/>
    <col min="10241" max="10241" width="125.85546875" style="506" customWidth="1"/>
    <col min="10242" max="10242" width="20.140625" style="506" customWidth="1"/>
    <col min="10243" max="10243" width="22" style="506" customWidth="1"/>
    <col min="10244" max="10244" width="21.7109375" style="506" customWidth="1"/>
    <col min="10245" max="10245" width="22.28515625" style="506" customWidth="1"/>
    <col min="10246" max="10246" width="20.140625" style="506" customWidth="1"/>
    <col min="10247" max="10247" width="22.7109375" style="506" customWidth="1"/>
    <col min="10248" max="10248" width="21.7109375" style="506" customWidth="1"/>
    <col min="10249" max="10249" width="22.140625" style="506" customWidth="1"/>
    <col min="10250" max="10250" width="20.140625" style="506" customWidth="1"/>
    <col min="10251" max="10251" width="22.42578125" style="506" customWidth="1"/>
    <col min="10252" max="10252" width="21.7109375" style="506" customWidth="1"/>
    <col min="10253" max="10253" width="22.140625" style="506" customWidth="1"/>
    <col min="10254" max="10254" width="3.42578125" style="506" customWidth="1"/>
    <col min="10255" max="10496" width="9.140625" style="506"/>
    <col min="10497" max="10497" width="125.85546875" style="506" customWidth="1"/>
    <col min="10498" max="10498" width="20.140625" style="506" customWidth="1"/>
    <col min="10499" max="10499" width="22" style="506" customWidth="1"/>
    <col min="10500" max="10500" width="21.7109375" style="506" customWidth="1"/>
    <col min="10501" max="10501" width="22.28515625" style="506" customWidth="1"/>
    <col min="10502" max="10502" width="20.140625" style="506" customWidth="1"/>
    <col min="10503" max="10503" width="22.7109375" style="506" customWidth="1"/>
    <col min="10504" max="10504" width="21.7109375" style="506" customWidth="1"/>
    <col min="10505" max="10505" width="22.140625" style="506" customWidth="1"/>
    <col min="10506" max="10506" width="20.140625" style="506" customWidth="1"/>
    <col min="10507" max="10507" width="22.42578125" style="506" customWidth="1"/>
    <col min="10508" max="10508" width="21.7109375" style="506" customWidth="1"/>
    <col min="10509" max="10509" width="22.140625" style="506" customWidth="1"/>
    <col min="10510" max="10510" width="3.42578125" style="506" customWidth="1"/>
    <col min="10511" max="10752" width="9.140625" style="506"/>
    <col min="10753" max="10753" width="125.85546875" style="506" customWidth="1"/>
    <col min="10754" max="10754" width="20.140625" style="506" customWidth="1"/>
    <col min="10755" max="10755" width="22" style="506" customWidth="1"/>
    <col min="10756" max="10756" width="21.7109375" style="506" customWidth="1"/>
    <col min="10757" max="10757" width="22.28515625" style="506" customWidth="1"/>
    <col min="10758" max="10758" width="20.140625" style="506" customWidth="1"/>
    <col min="10759" max="10759" width="22.7109375" style="506" customWidth="1"/>
    <col min="10760" max="10760" width="21.7109375" style="506" customWidth="1"/>
    <col min="10761" max="10761" width="22.140625" style="506" customWidth="1"/>
    <col min="10762" max="10762" width="20.140625" style="506" customWidth="1"/>
    <col min="10763" max="10763" width="22.42578125" style="506" customWidth="1"/>
    <col min="10764" max="10764" width="21.7109375" style="506" customWidth="1"/>
    <col min="10765" max="10765" width="22.140625" style="506" customWidth="1"/>
    <col min="10766" max="10766" width="3.42578125" style="506" customWidth="1"/>
    <col min="10767" max="11008" width="9.140625" style="506"/>
    <col min="11009" max="11009" width="125.85546875" style="506" customWidth="1"/>
    <col min="11010" max="11010" width="20.140625" style="506" customWidth="1"/>
    <col min="11011" max="11011" width="22" style="506" customWidth="1"/>
    <col min="11012" max="11012" width="21.7109375" style="506" customWidth="1"/>
    <col min="11013" max="11013" width="22.28515625" style="506" customWidth="1"/>
    <col min="11014" max="11014" width="20.140625" style="506" customWidth="1"/>
    <col min="11015" max="11015" width="22.7109375" style="506" customWidth="1"/>
    <col min="11016" max="11016" width="21.7109375" style="506" customWidth="1"/>
    <col min="11017" max="11017" width="22.140625" style="506" customWidth="1"/>
    <col min="11018" max="11018" width="20.140625" style="506" customWidth="1"/>
    <col min="11019" max="11019" width="22.42578125" style="506" customWidth="1"/>
    <col min="11020" max="11020" width="21.7109375" style="506" customWidth="1"/>
    <col min="11021" max="11021" width="22.140625" style="506" customWidth="1"/>
    <col min="11022" max="11022" width="3.42578125" style="506" customWidth="1"/>
    <col min="11023" max="11264" width="9.140625" style="506"/>
    <col min="11265" max="11265" width="125.85546875" style="506" customWidth="1"/>
    <col min="11266" max="11266" width="20.140625" style="506" customWidth="1"/>
    <col min="11267" max="11267" width="22" style="506" customWidth="1"/>
    <col min="11268" max="11268" width="21.7109375" style="506" customWidth="1"/>
    <col min="11269" max="11269" width="22.28515625" style="506" customWidth="1"/>
    <col min="11270" max="11270" width="20.140625" style="506" customWidth="1"/>
    <col min="11271" max="11271" width="22.7109375" style="506" customWidth="1"/>
    <col min="11272" max="11272" width="21.7109375" style="506" customWidth="1"/>
    <col min="11273" max="11273" width="22.140625" style="506" customWidth="1"/>
    <col min="11274" max="11274" width="20.140625" style="506" customWidth="1"/>
    <col min="11275" max="11275" width="22.42578125" style="506" customWidth="1"/>
    <col min="11276" max="11276" width="21.7109375" style="506" customWidth="1"/>
    <col min="11277" max="11277" width="22.140625" style="506" customWidth="1"/>
    <col min="11278" max="11278" width="3.42578125" style="506" customWidth="1"/>
    <col min="11279" max="11520" width="9.140625" style="506"/>
    <col min="11521" max="11521" width="125.85546875" style="506" customWidth="1"/>
    <col min="11522" max="11522" width="20.140625" style="506" customWidth="1"/>
    <col min="11523" max="11523" width="22" style="506" customWidth="1"/>
    <col min="11524" max="11524" width="21.7109375" style="506" customWidth="1"/>
    <col min="11525" max="11525" width="22.28515625" style="506" customWidth="1"/>
    <col min="11526" max="11526" width="20.140625" style="506" customWidth="1"/>
    <col min="11527" max="11527" width="22.7109375" style="506" customWidth="1"/>
    <col min="11528" max="11528" width="21.7109375" style="506" customWidth="1"/>
    <col min="11529" max="11529" width="22.140625" style="506" customWidth="1"/>
    <col min="11530" max="11530" width="20.140625" style="506" customWidth="1"/>
    <col min="11531" max="11531" width="22.42578125" style="506" customWidth="1"/>
    <col min="11532" max="11532" width="21.7109375" style="506" customWidth="1"/>
    <col min="11533" max="11533" width="22.140625" style="506" customWidth="1"/>
    <col min="11534" max="11534" width="3.42578125" style="506" customWidth="1"/>
    <col min="11535" max="11776" width="9.140625" style="506"/>
    <col min="11777" max="11777" width="125.85546875" style="506" customWidth="1"/>
    <col min="11778" max="11778" width="20.140625" style="506" customWidth="1"/>
    <col min="11779" max="11779" width="22" style="506" customWidth="1"/>
    <col min="11780" max="11780" width="21.7109375" style="506" customWidth="1"/>
    <col min="11781" max="11781" width="22.28515625" style="506" customWidth="1"/>
    <col min="11782" max="11782" width="20.140625" style="506" customWidth="1"/>
    <col min="11783" max="11783" width="22.7109375" style="506" customWidth="1"/>
    <col min="11784" max="11784" width="21.7109375" style="506" customWidth="1"/>
    <col min="11785" max="11785" width="22.140625" style="506" customWidth="1"/>
    <col min="11786" max="11786" width="20.140625" style="506" customWidth="1"/>
    <col min="11787" max="11787" width="22.42578125" style="506" customWidth="1"/>
    <col min="11788" max="11788" width="21.7109375" style="506" customWidth="1"/>
    <col min="11789" max="11789" width="22.140625" style="506" customWidth="1"/>
    <col min="11790" max="11790" width="3.42578125" style="506" customWidth="1"/>
    <col min="11791" max="12032" width="9.140625" style="506"/>
    <col min="12033" max="12033" width="125.85546875" style="506" customWidth="1"/>
    <col min="12034" max="12034" width="20.140625" style="506" customWidth="1"/>
    <col min="12035" max="12035" width="22" style="506" customWidth="1"/>
    <col min="12036" max="12036" width="21.7109375" style="506" customWidth="1"/>
    <col min="12037" max="12037" width="22.28515625" style="506" customWidth="1"/>
    <col min="12038" max="12038" width="20.140625" style="506" customWidth="1"/>
    <col min="12039" max="12039" width="22.7109375" style="506" customWidth="1"/>
    <col min="12040" max="12040" width="21.7109375" style="506" customWidth="1"/>
    <col min="12041" max="12041" width="22.140625" style="506" customWidth="1"/>
    <col min="12042" max="12042" width="20.140625" style="506" customWidth="1"/>
    <col min="12043" max="12043" width="22.42578125" style="506" customWidth="1"/>
    <col min="12044" max="12044" width="21.7109375" style="506" customWidth="1"/>
    <col min="12045" max="12045" width="22.140625" style="506" customWidth="1"/>
    <col min="12046" max="12046" width="3.42578125" style="506" customWidth="1"/>
    <col min="12047" max="12288" width="9.140625" style="506"/>
    <col min="12289" max="12289" width="125.85546875" style="506" customWidth="1"/>
    <col min="12290" max="12290" width="20.140625" style="506" customWidth="1"/>
    <col min="12291" max="12291" width="22" style="506" customWidth="1"/>
    <col min="12292" max="12292" width="21.7109375" style="506" customWidth="1"/>
    <col min="12293" max="12293" width="22.28515625" style="506" customWidth="1"/>
    <col min="12294" max="12294" width="20.140625" style="506" customWidth="1"/>
    <col min="12295" max="12295" width="22.7109375" style="506" customWidth="1"/>
    <col min="12296" max="12296" width="21.7109375" style="506" customWidth="1"/>
    <col min="12297" max="12297" width="22.140625" style="506" customWidth="1"/>
    <col min="12298" max="12298" width="20.140625" style="506" customWidth="1"/>
    <col min="12299" max="12299" width="22.42578125" style="506" customWidth="1"/>
    <col min="12300" max="12300" width="21.7109375" style="506" customWidth="1"/>
    <col min="12301" max="12301" width="22.140625" style="506" customWidth="1"/>
    <col min="12302" max="12302" width="3.42578125" style="506" customWidth="1"/>
    <col min="12303" max="12544" width="9.140625" style="506"/>
    <col min="12545" max="12545" width="125.85546875" style="506" customWidth="1"/>
    <col min="12546" max="12546" width="20.140625" style="506" customWidth="1"/>
    <col min="12547" max="12547" width="22" style="506" customWidth="1"/>
    <col min="12548" max="12548" width="21.7109375" style="506" customWidth="1"/>
    <col min="12549" max="12549" width="22.28515625" style="506" customWidth="1"/>
    <col min="12550" max="12550" width="20.140625" style="506" customWidth="1"/>
    <col min="12551" max="12551" width="22.7109375" style="506" customWidth="1"/>
    <col min="12552" max="12552" width="21.7109375" style="506" customWidth="1"/>
    <col min="12553" max="12553" width="22.140625" style="506" customWidth="1"/>
    <col min="12554" max="12554" width="20.140625" style="506" customWidth="1"/>
    <col min="12555" max="12555" width="22.42578125" style="506" customWidth="1"/>
    <col min="12556" max="12556" width="21.7109375" style="506" customWidth="1"/>
    <col min="12557" max="12557" width="22.140625" style="506" customWidth="1"/>
    <col min="12558" max="12558" width="3.42578125" style="506" customWidth="1"/>
    <col min="12559" max="12800" width="9.140625" style="506"/>
    <col min="12801" max="12801" width="125.85546875" style="506" customWidth="1"/>
    <col min="12802" max="12802" width="20.140625" style="506" customWidth="1"/>
    <col min="12803" max="12803" width="22" style="506" customWidth="1"/>
    <col min="12804" max="12804" width="21.7109375" style="506" customWidth="1"/>
    <col min="12805" max="12805" width="22.28515625" style="506" customWidth="1"/>
    <col min="12806" max="12806" width="20.140625" style="506" customWidth="1"/>
    <col min="12807" max="12807" width="22.7109375" style="506" customWidth="1"/>
    <col min="12808" max="12808" width="21.7109375" style="506" customWidth="1"/>
    <col min="12809" max="12809" width="22.140625" style="506" customWidth="1"/>
    <col min="12810" max="12810" width="20.140625" style="506" customWidth="1"/>
    <col min="12811" max="12811" width="22.42578125" style="506" customWidth="1"/>
    <col min="12812" max="12812" width="21.7109375" style="506" customWidth="1"/>
    <col min="12813" max="12813" width="22.140625" style="506" customWidth="1"/>
    <col min="12814" max="12814" width="3.42578125" style="506" customWidth="1"/>
    <col min="12815" max="13056" width="9.140625" style="506"/>
    <col min="13057" max="13057" width="125.85546875" style="506" customWidth="1"/>
    <col min="13058" max="13058" width="20.140625" style="506" customWidth="1"/>
    <col min="13059" max="13059" width="22" style="506" customWidth="1"/>
    <col min="13060" max="13060" width="21.7109375" style="506" customWidth="1"/>
    <col min="13061" max="13061" width="22.28515625" style="506" customWidth="1"/>
    <col min="13062" max="13062" width="20.140625" style="506" customWidth="1"/>
    <col min="13063" max="13063" width="22.7109375" style="506" customWidth="1"/>
    <col min="13064" max="13064" width="21.7109375" style="506" customWidth="1"/>
    <col min="13065" max="13065" width="22.140625" style="506" customWidth="1"/>
    <col min="13066" max="13066" width="20.140625" style="506" customWidth="1"/>
    <col min="13067" max="13067" width="22.42578125" style="506" customWidth="1"/>
    <col min="13068" max="13068" width="21.7109375" style="506" customWidth="1"/>
    <col min="13069" max="13069" width="22.140625" style="506" customWidth="1"/>
    <col min="13070" max="13070" width="3.42578125" style="506" customWidth="1"/>
    <col min="13071" max="13312" width="9.140625" style="506"/>
    <col min="13313" max="13313" width="125.85546875" style="506" customWidth="1"/>
    <col min="13314" max="13314" width="20.140625" style="506" customWidth="1"/>
    <col min="13315" max="13315" width="22" style="506" customWidth="1"/>
    <col min="13316" max="13316" width="21.7109375" style="506" customWidth="1"/>
    <col min="13317" max="13317" width="22.28515625" style="506" customWidth="1"/>
    <col min="13318" max="13318" width="20.140625" style="506" customWidth="1"/>
    <col min="13319" max="13319" width="22.7109375" style="506" customWidth="1"/>
    <col min="13320" max="13320" width="21.7109375" style="506" customWidth="1"/>
    <col min="13321" max="13321" width="22.140625" style="506" customWidth="1"/>
    <col min="13322" max="13322" width="20.140625" style="506" customWidth="1"/>
    <col min="13323" max="13323" width="22.42578125" style="506" customWidth="1"/>
    <col min="13324" max="13324" width="21.7109375" style="506" customWidth="1"/>
    <col min="13325" max="13325" width="22.140625" style="506" customWidth="1"/>
    <col min="13326" max="13326" width="3.42578125" style="506" customWidth="1"/>
    <col min="13327" max="13568" width="9.140625" style="506"/>
    <col min="13569" max="13569" width="125.85546875" style="506" customWidth="1"/>
    <col min="13570" max="13570" width="20.140625" style="506" customWidth="1"/>
    <col min="13571" max="13571" width="22" style="506" customWidth="1"/>
    <col min="13572" max="13572" width="21.7109375" style="506" customWidth="1"/>
    <col min="13573" max="13573" width="22.28515625" style="506" customWidth="1"/>
    <col min="13574" max="13574" width="20.140625" style="506" customWidth="1"/>
    <col min="13575" max="13575" width="22.7109375" style="506" customWidth="1"/>
    <col min="13576" max="13576" width="21.7109375" style="506" customWidth="1"/>
    <col min="13577" max="13577" width="22.140625" style="506" customWidth="1"/>
    <col min="13578" max="13578" width="20.140625" style="506" customWidth="1"/>
    <col min="13579" max="13579" width="22.42578125" style="506" customWidth="1"/>
    <col min="13580" max="13580" width="21.7109375" style="506" customWidth="1"/>
    <col min="13581" max="13581" width="22.140625" style="506" customWidth="1"/>
    <col min="13582" max="13582" width="3.42578125" style="506" customWidth="1"/>
    <col min="13583" max="13824" width="9.140625" style="506"/>
    <col min="13825" max="13825" width="125.85546875" style="506" customWidth="1"/>
    <col min="13826" max="13826" width="20.140625" style="506" customWidth="1"/>
    <col min="13827" max="13827" width="22" style="506" customWidth="1"/>
    <col min="13828" max="13828" width="21.7109375" style="506" customWidth="1"/>
    <col min="13829" max="13829" width="22.28515625" style="506" customWidth="1"/>
    <col min="13830" max="13830" width="20.140625" style="506" customWidth="1"/>
    <col min="13831" max="13831" width="22.7109375" style="506" customWidth="1"/>
    <col min="13832" max="13832" width="21.7109375" style="506" customWidth="1"/>
    <col min="13833" max="13833" width="22.140625" style="506" customWidth="1"/>
    <col min="13834" max="13834" width="20.140625" style="506" customWidth="1"/>
    <col min="13835" max="13835" width="22.42578125" style="506" customWidth="1"/>
    <col min="13836" max="13836" width="21.7109375" style="506" customWidth="1"/>
    <col min="13837" max="13837" width="22.140625" style="506" customWidth="1"/>
    <col min="13838" max="13838" width="3.42578125" style="506" customWidth="1"/>
    <col min="13839" max="14080" width="9.140625" style="506"/>
    <col min="14081" max="14081" width="125.85546875" style="506" customWidth="1"/>
    <col min="14082" max="14082" width="20.140625" style="506" customWidth="1"/>
    <col min="14083" max="14083" width="22" style="506" customWidth="1"/>
    <col min="14084" max="14084" width="21.7109375" style="506" customWidth="1"/>
    <col min="14085" max="14085" width="22.28515625" style="506" customWidth="1"/>
    <col min="14086" max="14086" width="20.140625" style="506" customWidth="1"/>
    <col min="14087" max="14087" width="22.7109375" style="506" customWidth="1"/>
    <col min="14088" max="14088" width="21.7109375" style="506" customWidth="1"/>
    <col min="14089" max="14089" width="22.140625" style="506" customWidth="1"/>
    <col min="14090" max="14090" width="20.140625" style="506" customWidth="1"/>
    <col min="14091" max="14091" width="22.42578125" style="506" customWidth="1"/>
    <col min="14092" max="14092" width="21.7109375" style="506" customWidth="1"/>
    <col min="14093" max="14093" width="22.140625" style="506" customWidth="1"/>
    <col min="14094" max="14094" width="3.42578125" style="506" customWidth="1"/>
    <col min="14095" max="14336" width="9.140625" style="506"/>
    <col min="14337" max="14337" width="125.85546875" style="506" customWidth="1"/>
    <col min="14338" max="14338" width="20.140625" style="506" customWidth="1"/>
    <col min="14339" max="14339" width="22" style="506" customWidth="1"/>
    <col min="14340" max="14340" width="21.7109375" style="506" customWidth="1"/>
    <col min="14341" max="14341" width="22.28515625" style="506" customWidth="1"/>
    <col min="14342" max="14342" width="20.140625" style="506" customWidth="1"/>
    <col min="14343" max="14343" width="22.7109375" style="506" customWidth="1"/>
    <col min="14344" max="14344" width="21.7109375" style="506" customWidth="1"/>
    <col min="14345" max="14345" width="22.140625" style="506" customWidth="1"/>
    <col min="14346" max="14346" width="20.140625" style="506" customWidth="1"/>
    <col min="14347" max="14347" width="22.42578125" style="506" customWidth="1"/>
    <col min="14348" max="14348" width="21.7109375" style="506" customWidth="1"/>
    <col min="14349" max="14349" width="22.140625" style="506" customWidth="1"/>
    <col min="14350" max="14350" width="3.42578125" style="506" customWidth="1"/>
    <col min="14351" max="14592" width="9.140625" style="506"/>
    <col min="14593" max="14593" width="125.85546875" style="506" customWidth="1"/>
    <col min="14594" max="14594" width="20.140625" style="506" customWidth="1"/>
    <col min="14595" max="14595" width="22" style="506" customWidth="1"/>
    <col min="14596" max="14596" width="21.7109375" style="506" customWidth="1"/>
    <col min="14597" max="14597" width="22.28515625" style="506" customWidth="1"/>
    <col min="14598" max="14598" width="20.140625" style="506" customWidth="1"/>
    <col min="14599" max="14599" width="22.7109375" style="506" customWidth="1"/>
    <col min="14600" max="14600" width="21.7109375" style="506" customWidth="1"/>
    <col min="14601" max="14601" width="22.140625" style="506" customWidth="1"/>
    <col min="14602" max="14602" width="20.140625" style="506" customWidth="1"/>
    <col min="14603" max="14603" width="22.42578125" style="506" customWidth="1"/>
    <col min="14604" max="14604" width="21.7109375" style="506" customWidth="1"/>
    <col min="14605" max="14605" width="22.140625" style="506" customWidth="1"/>
    <col min="14606" max="14606" width="3.42578125" style="506" customWidth="1"/>
    <col min="14607" max="14848" width="9.140625" style="506"/>
    <col min="14849" max="14849" width="125.85546875" style="506" customWidth="1"/>
    <col min="14850" max="14850" width="20.140625" style="506" customWidth="1"/>
    <col min="14851" max="14851" width="22" style="506" customWidth="1"/>
    <col min="14852" max="14852" width="21.7109375" style="506" customWidth="1"/>
    <col min="14853" max="14853" width="22.28515625" style="506" customWidth="1"/>
    <col min="14854" max="14854" width="20.140625" style="506" customWidth="1"/>
    <col min="14855" max="14855" width="22.7109375" style="506" customWidth="1"/>
    <col min="14856" max="14856" width="21.7109375" style="506" customWidth="1"/>
    <col min="14857" max="14857" width="22.140625" style="506" customWidth="1"/>
    <col min="14858" max="14858" width="20.140625" style="506" customWidth="1"/>
    <col min="14859" max="14859" width="22.42578125" style="506" customWidth="1"/>
    <col min="14860" max="14860" width="21.7109375" style="506" customWidth="1"/>
    <col min="14861" max="14861" width="22.140625" style="506" customWidth="1"/>
    <col min="14862" max="14862" width="3.42578125" style="506" customWidth="1"/>
    <col min="14863" max="15104" width="9.140625" style="506"/>
    <col min="15105" max="15105" width="125.85546875" style="506" customWidth="1"/>
    <col min="15106" max="15106" width="20.140625" style="506" customWidth="1"/>
    <col min="15107" max="15107" width="22" style="506" customWidth="1"/>
    <col min="15108" max="15108" width="21.7109375" style="506" customWidth="1"/>
    <col min="15109" max="15109" width="22.28515625" style="506" customWidth="1"/>
    <col min="15110" max="15110" width="20.140625" style="506" customWidth="1"/>
    <col min="15111" max="15111" width="22.7109375" style="506" customWidth="1"/>
    <col min="15112" max="15112" width="21.7109375" style="506" customWidth="1"/>
    <col min="15113" max="15113" width="22.140625" style="506" customWidth="1"/>
    <col min="15114" max="15114" width="20.140625" style="506" customWidth="1"/>
    <col min="15115" max="15115" width="22.42578125" style="506" customWidth="1"/>
    <col min="15116" max="15116" width="21.7109375" style="506" customWidth="1"/>
    <col min="15117" max="15117" width="22.140625" style="506" customWidth="1"/>
    <col min="15118" max="15118" width="3.42578125" style="506" customWidth="1"/>
    <col min="15119" max="15360" width="9.140625" style="506"/>
    <col min="15361" max="15361" width="125.85546875" style="506" customWidth="1"/>
    <col min="15362" max="15362" width="20.140625" style="506" customWidth="1"/>
    <col min="15363" max="15363" width="22" style="506" customWidth="1"/>
    <col min="15364" max="15364" width="21.7109375" style="506" customWidth="1"/>
    <col min="15365" max="15365" width="22.28515625" style="506" customWidth="1"/>
    <col min="15366" max="15366" width="20.140625" style="506" customWidth="1"/>
    <col min="15367" max="15367" width="22.7109375" style="506" customWidth="1"/>
    <col min="15368" max="15368" width="21.7109375" style="506" customWidth="1"/>
    <col min="15369" max="15369" width="22.140625" style="506" customWidth="1"/>
    <col min="15370" max="15370" width="20.140625" style="506" customWidth="1"/>
    <col min="15371" max="15371" width="22.42578125" style="506" customWidth="1"/>
    <col min="15372" max="15372" width="21.7109375" style="506" customWidth="1"/>
    <col min="15373" max="15373" width="22.140625" style="506" customWidth="1"/>
    <col min="15374" max="15374" width="3.42578125" style="506" customWidth="1"/>
    <col min="15375" max="15616" width="9.140625" style="506"/>
    <col min="15617" max="15617" width="125.85546875" style="506" customWidth="1"/>
    <col min="15618" max="15618" width="20.140625" style="506" customWidth="1"/>
    <col min="15619" max="15619" width="22" style="506" customWidth="1"/>
    <col min="15620" max="15620" width="21.7109375" style="506" customWidth="1"/>
    <col min="15621" max="15621" width="22.28515625" style="506" customWidth="1"/>
    <col min="15622" max="15622" width="20.140625" style="506" customWidth="1"/>
    <col min="15623" max="15623" width="22.7109375" style="506" customWidth="1"/>
    <col min="15624" max="15624" width="21.7109375" style="506" customWidth="1"/>
    <col min="15625" max="15625" width="22.140625" style="506" customWidth="1"/>
    <col min="15626" max="15626" width="20.140625" style="506" customWidth="1"/>
    <col min="15627" max="15627" width="22.42578125" style="506" customWidth="1"/>
    <col min="15628" max="15628" width="21.7109375" style="506" customWidth="1"/>
    <col min="15629" max="15629" width="22.140625" style="506" customWidth="1"/>
    <col min="15630" max="15630" width="3.42578125" style="506" customWidth="1"/>
    <col min="15631" max="15872" width="9.140625" style="506"/>
    <col min="15873" max="15873" width="125.85546875" style="506" customWidth="1"/>
    <col min="15874" max="15874" width="20.140625" style="506" customWidth="1"/>
    <col min="15875" max="15875" width="22" style="506" customWidth="1"/>
    <col min="15876" max="15876" width="21.7109375" style="506" customWidth="1"/>
    <col min="15877" max="15877" width="22.28515625" style="506" customWidth="1"/>
    <col min="15878" max="15878" width="20.140625" style="506" customWidth="1"/>
    <col min="15879" max="15879" width="22.7109375" style="506" customWidth="1"/>
    <col min="15880" max="15880" width="21.7109375" style="506" customWidth="1"/>
    <col min="15881" max="15881" width="22.140625" style="506" customWidth="1"/>
    <col min="15882" max="15882" width="20.140625" style="506" customWidth="1"/>
    <col min="15883" max="15883" width="22.42578125" style="506" customWidth="1"/>
    <col min="15884" max="15884" width="21.7109375" style="506" customWidth="1"/>
    <col min="15885" max="15885" width="22.140625" style="506" customWidth="1"/>
    <col min="15886" max="15886" width="3.42578125" style="506" customWidth="1"/>
    <col min="15887" max="16128" width="9.140625" style="506"/>
    <col min="16129" max="16129" width="125.85546875" style="506" customWidth="1"/>
    <col min="16130" max="16130" width="20.140625" style="506" customWidth="1"/>
    <col min="16131" max="16131" width="22" style="506" customWidth="1"/>
    <col min="16132" max="16132" width="21.7109375" style="506" customWidth="1"/>
    <col min="16133" max="16133" width="22.28515625" style="506" customWidth="1"/>
    <col min="16134" max="16134" width="20.140625" style="506" customWidth="1"/>
    <col min="16135" max="16135" width="22.7109375" style="506" customWidth="1"/>
    <col min="16136" max="16136" width="21.7109375" style="506" customWidth="1"/>
    <col min="16137" max="16137" width="22.140625" style="506" customWidth="1"/>
    <col min="16138" max="16138" width="20.140625" style="506" customWidth="1"/>
    <col min="16139" max="16139" width="22.42578125" style="506" customWidth="1"/>
    <col min="16140" max="16140" width="21.7109375" style="506" customWidth="1"/>
    <col min="16141" max="16141" width="22.140625" style="506" customWidth="1"/>
    <col min="16142" max="16142" width="3.42578125" style="506" customWidth="1"/>
    <col min="16143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2"/>
    </row>
    <row r="2" spans="1:26" s="2" customFormat="1" ht="70.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66"/>
    </row>
    <row r="8" spans="1:26" s="267" customFormat="1" ht="33.75" customHeight="1">
      <c r="A8" s="203"/>
      <c r="B8" s="792" t="s">
        <v>202</v>
      </c>
      <c r="C8" s="792"/>
      <c r="D8" s="792"/>
      <c r="E8" s="792"/>
      <c r="F8" s="792" t="s">
        <v>203</v>
      </c>
      <c r="G8" s="792"/>
      <c r="H8" s="792"/>
      <c r="I8" s="792"/>
      <c r="J8" s="792" t="s">
        <v>204</v>
      </c>
      <c r="K8" s="792"/>
      <c r="L8" s="792"/>
      <c r="M8" s="792"/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68"/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263.01812999999999</v>
      </c>
      <c r="C10" s="211">
        <v>56311.251063800002</v>
      </c>
      <c r="D10" s="211">
        <v>110515.51528000001</v>
      </c>
      <c r="E10" s="211">
        <v>167089.78447380001</v>
      </c>
      <c r="F10" s="211">
        <v>80535.213180000006</v>
      </c>
      <c r="G10" s="211">
        <v>736451.7611758</v>
      </c>
      <c r="H10" s="211">
        <v>446784.27961099998</v>
      </c>
      <c r="I10" s="211">
        <v>1263771.2539667999</v>
      </c>
      <c r="J10" s="211">
        <v>64190.825143800001</v>
      </c>
      <c r="K10" s="211">
        <v>565411.6010096001</v>
      </c>
      <c r="L10" s="211">
        <v>553456.87085439998</v>
      </c>
      <c r="M10" s="211">
        <v>1183059.2970078001</v>
      </c>
      <c r="N10" s="267"/>
    </row>
    <row r="11" spans="1:26" s="270" customFormat="1" ht="66.75" customHeight="1">
      <c r="A11" s="210" t="s">
        <v>164</v>
      </c>
      <c r="B11" s="213">
        <v>0</v>
      </c>
      <c r="C11" s="213">
        <v>202.74964000000003</v>
      </c>
      <c r="D11" s="213">
        <v>2629.3564692</v>
      </c>
      <c r="E11" s="213">
        <v>2832.1061092</v>
      </c>
      <c r="F11" s="213">
        <v>9642.6451355999998</v>
      </c>
      <c r="G11" s="213">
        <v>8802.0523300000004</v>
      </c>
      <c r="H11" s="211">
        <v>2283.90744</v>
      </c>
      <c r="I11" s="211">
        <v>20728.604905600001</v>
      </c>
      <c r="J11" s="211">
        <v>27.220479999999998</v>
      </c>
      <c r="K11" s="211">
        <v>8832.8198800000009</v>
      </c>
      <c r="L11" s="211">
        <v>9168.8690399999996</v>
      </c>
      <c r="M11" s="211">
        <v>18028.909399999997</v>
      </c>
      <c r="N11" s="267"/>
    </row>
    <row r="12" spans="1:26" s="270" customFormat="1" ht="66.75" customHeight="1">
      <c r="A12" s="210" t="s">
        <v>165</v>
      </c>
      <c r="B12" s="213">
        <v>0</v>
      </c>
      <c r="C12" s="213">
        <v>95.296429999999987</v>
      </c>
      <c r="D12" s="213">
        <v>0</v>
      </c>
      <c r="E12" s="213">
        <v>95.296429999999987</v>
      </c>
      <c r="F12" s="213">
        <v>2027.453166</v>
      </c>
      <c r="G12" s="213">
        <v>28299.301065200001</v>
      </c>
      <c r="H12" s="211">
        <v>225.10448000000002</v>
      </c>
      <c r="I12" s="211">
        <v>30551.858711199999</v>
      </c>
      <c r="J12" s="211">
        <v>2610.7487599999999</v>
      </c>
      <c r="K12" s="211">
        <v>144.47999999999999</v>
      </c>
      <c r="L12" s="211">
        <v>679.96531000000004</v>
      </c>
      <c r="M12" s="211">
        <v>3435.19407</v>
      </c>
      <c r="N12" s="267"/>
    </row>
    <row r="13" spans="1:26" s="270" customFormat="1" ht="66.75" customHeight="1">
      <c r="A13" s="210" t="s">
        <v>166</v>
      </c>
      <c r="B13" s="211">
        <v>865</v>
      </c>
      <c r="C13" s="211">
        <v>928.50015000000008</v>
      </c>
      <c r="D13" s="211">
        <v>17212.102039999998</v>
      </c>
      <c r="E13" s="211">
        <v>19005.602190000001</v>
      </c>
      <c r="F13" s="211">
        <v>255595.09461</v>
      </c>
      <c r="G13" s="211">
        <v>265805.0160912</v>
      </c>
      <c r="H13" s="211">
        <v>30395.069584600002</v>
      </c>
      <c r="I13" s="211">
        <v>551795.18028580002</v>
      </c>
      <c r="J13" s="211">
        <v>8.18323</v>
      </c>
      <c r="K13" s="211">
        <v>11301.331849800001</v>
      </c>
      <c r="L13" s="211">
        <v>26239.581910999997</v>
      </c>
      <c r="M13" s="211">
        <v>37549.096990800004</v>
      </c>
      <c r="N13" s="267"/>
    </row>
    <row r="14" spans="1:26" s="270" customFormat="1" ht="66.75" customHeight="1">
      <c r="A14" s="210" t="s">
        <v>167</v>
      </c>
      <c r="B14" s="211">
        <v>25943.707329999997</v>
      </c>
      <c r="C14" s="211">
        <v>102542.76445620001</v>
      </c>
      <c r="D14" s="211">
        <v>174190.51860299997</v>
      </c>
      <c r="E14" s="211">
        <v>302676.99038919999</v>
      </c>
      <c r="F14" s="211">
        <v>649614.44698520005</v>
      </c>
      <c r="G14" s="211">
        <v>2169883.5079906001</v>
      </c>
      <c r="H14" s="211">
        <v>1961614.8105442</v>
      </c>
      <c r="I14" s="211">
        <v>4781112.7655200008</v>
      </c>
      <c r="J14" s="211">
        <v>464675.34467999998</v>
      </c>
      <c r="K14" s="211">
        <v>1111802.9150334001</v>
      </c>
      <c r="L14" s="211">
        <v>2023719.7152546002</v>
      </c>
      <c r="M14" s="211">
        <v>3600197.9749679998</v>
      </c>
      <c r="N14" s="267"/>
    </row>
    <row r="15" spans="1:26" s="270" customFormat="1" ht="66.75" customHeight="1">
      <c r="A15" s="210" t="s">
        <v>168</v>
      </c>
      <c r="B15" s="211">
        <v>42836.868878599998</v>
      </c>
      <c r="C15" s="211">
        <v>9268.0395659999995</v>
      </c>
      <c r="D15" s="211">
        <v>35859.466</v>
      </c>
      <c r="E15" s="211">
        <v>87964.374444600006</v>
      </c>
      <c r="F15" s="211">
        <v>85982.747269999993</v>
      </c>
      <c r="G15" s="211">
        <v>108598.67001999999</v>
      </c>
      <c r="H15" s="211">
        <v>61411.999360000002</v>
      </c>
      <c r="I15" s="211">
        <v>255993.41665</v>
      </c>
      <c r="J15" s="211">
        <v>85603.010928799995</v>
      </c>
      <c r="K15" s="211">
        <v>198101.0850014</v>
      </c>
      <c r="L15" s="211">
        <v>155366.14145</v>
      </c>
      <c r="M15" s="211">
        <v>439070.23738020001</v>
      </c>
      <c r="N15" s="267"/>
    </row>
    <row r="16" spans="1:26" s="270" customFormat="1" ht="66.75" customHeight="1">
      <c r="A16" s="210" t="s">
        <v>108</v>
      </c>
      <c r="B16" s="211">
        <v>190746.45418840001</v>
      </c>
      <c r="C16" s="211">
        <v>248473.59287560001</v>
      </c>
      <c r="D16" s="211">
        <v>510028.24425620004</v>
      </c>
      <c r="E16" s="211">
        <v>949248.29132019996</v>
      </c>
      <c r="F16" s="211">
        <v>1769114.277398</v>
      </c>
      <c r="G16" s="211">
        <v>3299013.0454182001</v>
      </c>
      <c r="H16" s="211">
        <v>1546934.9448877999</v>
      </c>
      <c r="I16" s="211">
        <v>6615062.2677040007</v>
      </c>
      <c r="J16" s="211">
        <v>382192.33340280002</v>
      </c>
      <c r="K16" s="211">
        <v>908237.19969539996</v>
      </c>
      <c r="L16" s="211">
        <v>941387.51411360002</v>
      </c>
      <c r="M16" s="211">
        <v>2231817.0472118002</v>
      </c>
      <c r="N16" s="267"/>
    </row>
    <row r="17" spans="1:14" s="270" customFormat="1" ht="66.75" customHeight="1">
      <c r="A17" s="210" t="s">
        <v>169</v>
      </c>
      <c r="B17" s="211">
        <v>29399.371048199999</v>
      </c>
      <c r="C17" s="211">
        <v>198071.5308524</v>
      </c>
      <c r="D17" s="211">
        <v>568270.93024899997</v>
      </c>
      <c r="E17" s="211">
        <v>795741.83214960003</v>
      </c>
      <c r="F17" s="211">
        <v>1786485.3495136001</v>
      </c>
      <c r="G17" s="211">
        <v>3458762.9341762001</v>
      </c>
      <c r="H17" s="211">
        <v>2701202.9700150001</v>
      </c>
      <c r="I17" s="211">
        <v>7946451.2537047993</v>
      </c>
      <c r="J17" s="211">
        <v>320107.01223940001</v>
      </c>
      <c r="K17" s="211">
        <v>1535618.7232534001</v>
      </c>
      <c r="L17" s="211">
        <v>1974178.7070790001</v>
      </c>
      <c r="M17" s="211">
        <v>3829904.4425718002</v>
      </c>
      <c r="N17" s="267"/>
    </row>
    <row r="18" spans="1:14" s="270" customFormat="1" ht="66.75" customHeight="1">
      <c r="A18" s="210" t="s">
        <v>170</v>
      </c>
      <c r="B18" s="211">
        <v>1319.9420828</v>
      </c>
      <c r="C18" s="211">
        <v>13909.291289999999</v>
      </c>
      <c r="D18" s="211">
        <v>33307.627268600001</v>
      </c>
      <c r="E18" s="211">
        <v>48536.860641400002</v>
      </c>
      <c r="F18" s="211">
        <v>7661.9857376</v>
      </c>
      <c r="G18" s="211">
        <v>223138.3197884</v>
      </c>
      <c r="H18" s="211">
        <v>305895.94462159998</v>
      </c>
      <c r="I18" s="211">
        <v>536696.25014759996</v>
      </c>
      <c r="J18" s="211">
        <v>10012.182070000001</v>
      </c>
      <c r="K18" s="211">
        <v>96543.456590000002</v>
      </c>
      <c r="L18" s="211">
        <v>223427.42332519998</v>
      </c>
      <c r="M18" s="211">
        <v>329983.06198519998</v>
      </c>
      <c r="N18" s="267"/>
    </row>
    <row r="19" spans="1:14" s="270" customFormat="1" ht="66.75" customHeight="1">
      <c r="A19" s="210" t="s">
        <v>171</v>
      </c>
      <c r="B19" s="211">
        <v>4877.9297699999997</v>
      </c>
      <c r="C19" s="211">
        <v>45029.540971600007</v>
      </c>
      <c r="D19" s="211">
        <v>180694.54159419998</v>
      </c>
      <c r="E19" s="211">
        <v>230602.01233579998</v>
      </c>
      <c r="F19" s="211">
        <v>103551.09248800001</v>
      </c>
      <c r="G19" s="211">
        <v>839177.31684780004</v>
      </c>
      <c r="H19" s="211">
        <v>960350.81751860003</v>
      </c>
      <c r="I19" s="211">
        <v>1903079.2268544</v>
      </c>
      <c r="J19" s="211">
        <v>9823.5366300000005</v>
      </c>
      <c r="K19" s="211">
        <v>427562.67268820002</v>
      </c>
      <c r="L19" s="211">
        <v>896823.41115960001</v>
      </c>
      <c r="M19" s="211">
        <v>1334209.6204777998</v>
      </c>
      <c r="N19" s="267"/>
    </row>
    <row r="20" spans="1:14" s="270" customFormat="1" ht="66.75" customHeight="1">
      <c r="A20" s="210" t="s">
        <v>172</v>
      </c>
      <c r="B20" s="211">
        <v>48.769629999999999</v>
      </c>
      <c r="C20" s="211">
        <v>3144.5729900000001</v>
      </c>
      <c r="D20" s="211">
        <v>8581.1731199999995</v>
      </c>
      <c r="E20" s="211">
        <v>11774.515740000001</v>
      </c>
      <c r="F20" s="211">
        <v>1200895.2874652001</v>
      </c>
      <c r="G20" s="211">
        <v>2601067.9296979997</v>
      </c>
      <c r="H20" s="211">
        <v>313472.2878314</v>
      </c>
      <c r="I20" s="211">
        <v>4115435.5049945996</v>
      </c>
      <c r="J20" s="211">
        <v>25292.7599802</v>
      </c>
      <c r="K20" s="211">
        <v>58661.273110000002</v>
      </c>
      <c r="L20" s="211">
        <v>84692.130480000007</v>
      </c>
      <c r="M20" s="211">
        <v>168646.16357020001</v>
      </c>
      <c r="N20" s="267"/>
    </row>
    <row r="21" spans="1:14" s="270" customFormat="1" ht="66.75" customHeight="1">
      <c r="A21" s="210" t="s">
        <v>173</v>
      </c>
      <c r="B21" s="211">
        <v>19757.846859999998</v>
      </c>
      <c r="C21" s="211">
        <v>84971.139253000001</v>
      </c>
      <c r="D21" s="211">
        <v>1268433.4261862</v>
      </c>
      <c r="E21" s="211">
        <v>1373162.4122992</v>
      </c>
      <c r="F21" s="211">
        <v>765903.35771679995</v>
      </c>
      <c r="G21" s="211">
        <v>1982334.8183732</v>
      </c>
      <c r="H21" s="211">
        <v>5340412.6306296</v>
      </c>
      <c r="I21" s="211">
        <v>8088650.8067195993</v>
      </c>
      <c r="J21" s="211">
        <v>134378.39012940001</v>
      </c>
      <c r="K21" s="211">
        <v>597748.63795899996</v>
      </c>
      <c r="L21" s="211">
        <v>4055081.9123364002</v>
      </c>
      <c r="M21" s="211">
        <v>4787208.9404247999</v>
      </c>
      <c r="N21" s="267"/>
    </row>
    <row r="22" spans="1:14" s="270" customFormat="1" ht="66.75" customHeight="1">
      <c r="A22" s="210" t="s">
        <v>174</v>
      </c>
      <c r="B22" s="211">
        <v>227.44592</v>
      </c>
      <c r="C22" s="211">
        <v>528.85145999999997</v>
      </c>
      <c r="D22" s="211">
        <v>528.30352000000005</v>
      </c>
      <c r="E22" s="211">
        <v>1284.6008999999999</v>
      </c>
      <c r="F22" s="211">
        <v>1023.35133</v>
      </c>
      <c r="G22" s="211">
        <v>1641.11698</v>
      </c>
      <c r="H22" s="211">
        <v>2268.1381532</v>
      </c>
      <c r="I22" s="211">
        <v>4932.6064631999998</v>
      </c>
      <c r="J22" s="211">
        <v>30.719900000000003</v>
      </c>
      <c r="K22" s="211">
        <v>830.11016000000006</v>
      </c>
      <c r="L22" s="211">
        <v>1195.3934199999999</v>
      </c>
      <c r="M22" s="211">
        <v>2056.2234800000001</v>
      </c>
      <c r="N22" s="267"/>
    </row>
    <row r="23" spans="1:14" s="270" customFormat="1" ht="66.75" customHeight="1">
      <c r="A23" s="210" t="s">
        <v>175</v>
      </c>
      <c r="B23" s="211">
        <v>200.67383999999998</v>
      </c>
      <c r="C23" s="211">
        <v>1564.2565253999999</v>
      </c>
      <c r="D23" s="211">
        <v>3574.7450800000001</v>
      </c>
      <c r="E23" s="211">
        <v>5339.6754453999993</v>
      </c>
      <c r="F23" s="211">
        <v>371.34406999999999</v>
      </c>
      <c r="G23" s="211">
        <v>25203.189837400001</v>
      </c>
      <c r="H23" s="211">
        <v>43953.126955399995</v>
      </c>
      <c r="I23" s="211">
        <v>69527.660862799996</v>
      </c>
      <c r="J23" s="211">
        <v>1198.4771899999998</v>
      </c>
      <c r="K23" s="211">
        <v>5695.9709916000002</v>
      </c>
      <c r="L23" s="211">
        <v>53907.720429399997</v>
      </c>
      <c r="M23" s="211">
        <v>60802.168611000001</v>
      </c>
      <c r="N23" s="267"/>
    </row>
    <row r="24" spans="1:14" s="270" customFormat="1" ht="66.75" customHeight="1">
      <c r="A24" s="210" t="s">
        <v>176</v>
      </c>
      <c r="B24" s="211">
        <v>2998.3306499999999</v>
      </c>
      <c r="C24" s="211">
        <v>36875.815685000001</v>
      </c>
      <c r="D24" s="211">
        <v>65548.911837799998</v>
      </c>
      <c r="E24" s="211">
        <v>105423.05817280001</v>
      </c>
      <c r="F24" s="211">
        <v>84099.717124400006</v>
      </c>
      <c r="G24" s="211">
        <v>312933.75209740002</v>
      </c>
      <c r="H24" s="211">
        <v>822982.05967840005</v>
      </c>
      <c r="I24" s="211">
        <v>1220015.5289001998</v>
      </c>
      <c r="J24" s="211">
        <v>14368.5420452</v>
      </c>
      <c r="K24" s="211">
        <v>176453.28454779999</v>
      </c>
      <c r="L24" s="211">
        <v>313921.2979068</v>
      </c>
      <c r="M24" s="211">
        <v>504743.12449980003</v>
      </c>
      <c r="N24" s="267"/>
    </row>
    <row r="25" spans="1:14" s="270" customFormat="1" ht="66.75" customHeight="1">
      <c r="A25" s="210" t="s">
        <v>177</v>
      </c>
      <c r="B25" s="211">
        <v>0</v>
      </c>
      <c r="C25" s="211">
        <v>1392.4</v>
      </c>
      <c r="D25" s="211">
        <v>31.168610000000001</v>
      </c>
      <c r="E25" s="211">
        <v>1423.56861</v>
      </c>
      <c r="F25" s="211">
        <v>11.227979999999999</v>
      </c>
      <c r="G25" s="211">
        <v>550.15981999999997</v>
      </c>
      <c r="H25" s="211">
        <v>212.67288779999998</v>
      </c>
      <c r="I25" s="211">
        <v>774.06068779999998</v>
      </c>
      <c r="J25" s="211">
        <v>2.6371599999999997</v>
      </c>
      <c r="K25" s="211">
        <v>655.4845600000001</v>
      </c>
      <c r="L25" s="211">
        <v>273.04415</v>
      </c>
      <c r="M25" s="211">
        <v>931.16587000000004</v>
      </c>
      <c r="N25" s="267"/>
    </row>
    <row r="26" spans="1:14" s="270" customFormat="1" ht="66.75" customHeight="1">
      <c r="A26" s="210" t="s">
        <v>178</v>
      </c>
      <c r="B26" s="211">
        <v>0</v>
      </c>
      <c r="C26" s="211">
        <v>11.55</v>
      </c>
      <c r="D26" s="211">
        <v>0</v>
      </c>
      <c r="E26" s="211">
        <v>11.55</v>
      </c>
      <c r="F26" s="211">
        <v>1196.6238797999999</v>
      </c>
      <c r="G26" s="211">
        <v>21.349139999999998</v>
      </c>
      <c r="H26" s="211">
        <v>44.273429999999998</v>
      </c>
      <c r="I26" s="211">
        <v>1262.2464498000002</v>
      </c>
      <c r="J26" s="211">
        <v>0</v>
      </c>
      <c r="K26" s="211">
        <v>0</v>
      </c>
      <c r="L26" s="211">
        <v>0</v>
      </c>
      <c r="M26" s="211">
        <v>0</v>
      </c>
      <c r="N26" s="267"/>
    </row>
    <row r="27" spans="1:14" s="272" customFormat="1" ht="92.25" customHeight="1" thickBot="1">
      <c r="A27" s="214" t="s">
        <v>179</v>
      </c>
      <c r="B27" s="215">
        <v>552.81223</v>
      </c>
      <c r="C27" s="215">
        <v>200.69874999999999</v>
      </c>
      <c r="D27" s="215">
        <v>0</v>
      </c>
      <c r="E27" s="215">
        <v>753.51098000000002</v>
      </c>
      <c r="F27" s="215">
        <v>758.18693000000007</v>
      </c>
      <c r="G27" s="215">
        <v>280.54007000000001</v>
      </c>
      <c r="H27" s="215">
        <v>467.6631706</v>
      </c>
      <c r="I27" s="215">
        <v>1506.3901706000001</v>
      </c>
      <c r="J27" s="215">
        <v>532.74454000000003</v>
      </c>
      <c r="K27" s="215">
        <v>71.076179999999994</v>
      </c>
      <c r="L27" s="215">
        <v>145.22382999999999</v>
      </c>
      <c r="M27" s="215">
        <v>749.04455000000007</v>
      </c>
      <c r="N27" s="271"/>
    </row>
    <row r="28" spans="1:14" s="270" customFormat="1" ht="42" customHeight="1" thickTop="1" thickBot="1">
      <c r="A28" s="273" t="s">
        <v>193</v>
      </c>
      <c r="B28" s="274">
        <f>SUM(B10:B27)</f>
        <v>320038.17055799998</v>
      </c>
      <c r="C28" s="274">
        <f t="shared" ref="C28:M28" si="0">SUM(C10:C27)</f>
        <v>803521.8419590001</v>
      </c>
      <c r="D28" s="274">
        <f t="shared" si="0"/>
        <v>2979406.0301142</v>
      </c>
      <c r="E28" s="274">
        <f t="shared" si="0"/>
        <v>4102966.0426312</v>
      </c>
      <c r="F28" s="274">
        <f t="shared" si="0"/>
        <v>6804469.4019801989</v>
      </c>
      <c r="G28" s="274">
        <f t="shared" si="0"/>
        <v>16061964.780919395</v>
      </c>
      <c r="H28" s="274">
        <f t="shared" si="0"/>
        <v>14540912.700799197</v>
      </c>
      <c r="I28" s="274">
        <f t="shared" si="0"/>
        <v>37407346.883698799</v>
      </c>
      <c r="J28" s="274">
        <f t="shared" si="0"/>
        <v>1515054.6685096</v>
      </c>
      <c r="K28" s="274">
        <f t="shared" si="0"/>
        <v>5703672.1225095997</v>
      </c>
      <c r="L28" s="274">
        <f t="shared" si="0"/>
        <v>11313664.922049999</v>
      </c>
      <c r="M28" s="274">
        <f t="shared" si="0"/>
        <v>18532391.713069204</v>
      </c>
      <c r="N28" s="267"/>
    </row>
    <row r="29" spans="1:14" ht="11.25" customHeight="1" thickTop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ht="33" customHeight="1" thickTop="1">
      <c r="A30" s="212" t="s">
        <v>728</v>
      </c>
      <c r="B30" s="156"/>
      <c r="C30" s="185"/>
      <c r="D30" s="185"/>
      <c r="E30" s="185"/>
      <c r="F30" s="185"/>
      <c r="G30" s="185"/>
      <c r="H30" s="186"/>
      <c r="I30" s="186"/>
      <c r="J30" s="20"/>
      <c r="K30" s="20"/>
      <c r="L30" s="20"/>
      <c r="M30" s="20"/>
    </row>
    <row r="31" spans="1:14" ht="13.5" customHeight="1">
      <c r="A31" s="19"/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13.5" customHeight="1">
      <c r="A32" s="19"/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G14" sqref="G14"/>
    </sheetView>
  </sheetViews>
  <sheetFormatPr defaultRowHeight="15"/>
  <cols>
    <col min="1" max="1" width="125.85546875" style="23" customWidth="1"/>
    <col min="2" max="2" width="20.140625" style="506" customWidth="1"/>
    <col min="3" max="3" width="22" style="506" customWidth="1"/>
    <col min="4" max="4" width="21.7109375" style="506" customWidth="1"/>
    <col min="5" max="5" width="22.28515625" style="506" customWidth="1"/>
    <col min="6" max="6" width="20.140625" style="506" customWidth="1"/>
    <col min="7" max="7" width="22.7109375" style="506" customWidth="1"/>
    <col min="8" max="8" width="21.7109375" style="506" customWidth="1"/>
    <col min="9" max="9" width="22.140625" style="506" customWidth="1"/>
    <col min="10" max="10" width="20.140625" style="506" customWidth="1"/>
    <col min="11" max="11" width="22.42578125" style="506" customWidth="1"/>
    <col min="12" max="12" width="21.7109375" style="506" customWidth="1"/>
    <col min="13" max="13" width="22.140625" style="506" customWidth="1"/>
    <col min="14" max="14" width="3.42578125" style="265" customWidth="1"/>
    <col min="15" max="256" width="9.140625" style="506"/>
    <col min="257" max="257" width="125.85546875" style="506" customWidth="1"/>
    <col min="258" max="258" width="20.140625" style="506" customWidth="1"/>
    <col min="259" max="259" width="22" style="506" customWidth="1"/>
    <col min="260" max="260" width="21.7109375" style="506" customWidth="1"/>
    <col min="261" max="261" width="22.28515625" style="506" customWidth="1"/>
    <col min="262" max="262" width="20.140625" style="506" customWidth="1"/>
    <col min="263" max="263" width="22.7109375" style="506" customWidth="1"/>
    <col min="264" max="264" width="21.7109375" style="506" customWidth="1"/>
    <col min="265" max="265" width="22.140625" style="506" customWidth="1"/>
    <col min="266" max="266" width="20.140625" style="506" customWidth="1"/>
    <col min="267" max="267" width="22.42578125" style="506" customWidth="1"/>
    <col min="268" max="268" width="21.7109375" style="506" customWidth="1"/>
    <col min="269" max="269" width="22.140625" style="506" customWidth="1"/>
    <col min="270" max="270" width="3.42578125" style="506" customWidth="1"/>
    <col min="271" max="512" width="9.140625" style="506"/>
    <col min="513" max="513" width="125.85546875" style="506" customWidth="1"/>
    <col min="514" max="514" width="20.140625" style="506" customWidth="1"/>
    <col min="515" max="515" width="22" style="506" customWidth="1"/>
    <col min="516" max="516" width="21.7109375" style="506" customWidth="1"/>
    <col min="517" max="517" width="22.28515625" style="506" customWidth="1"/>
    <col min="518" max="518" width="20.140625" style="506" customWidth="1"/>
    <col min="519" max="519" width="22.7109375" style="506" customWidth="1"/>
    <col min="520" max="520" width="21.7109375" style="506" customWidth="1"/>
    <col min="521" max="521" width="22.140625" style="506" customWidth="1"/>
    <col min="522" max="522" width="20.140625" style="506" customWidth="1"/>
    <col min="523" max="523" width="22.42578125" style="506" customWidth="1"/>
    <col min="524" max="524" width="21.7109375" style="506" customWidth="1"/>
    <col min="525" max="525" width="22.140625" style="506" customWidth="1"/>
    <col min="526" max="526" width="3.42578125" style="506" customWidth="1"/>
    <col min="527" max="768" width="9.140625" style="506"/>
    <col min="769" max="769" width="125.85546875" style="506" customWidth="1"/>
    <col min="770" max="770" width="20.140625" style="506" customWidth="1"/>
    <col min="771" max="771" width="22" style="506" customWidth="1"/>
    <col min="772" max="772" width="21.7109375" style="506" customWidth="1"/>
    <col min="773" max="773" width="22.28515625" style="506" customWidth="1"/>
    <col min="774" max="774" width="20.140625" style="506" customWidth="1"/>
    <col min="775" max="775" width="22.7109375" style="506" customWidth="1"/>
    <col min="776" max="776" width="21.7109375" style="506" customWidth="1"/>
    <col min="777" max="777" width="22.140625" style="506" customWidth="1"/>
    <col min="778" max="778" width="20.140625" style="506" customWidth="1"/>
    <col min="779" max="779" width="22.42578125" style="506" customWidth="1"/>
    <col min="780" max="780" width="21.7109375" style="506" customWidth="1"/>
    <col min="781" max="781" width="22.140625" style="506" customWidth="1"/>
    <col min="782" max="782" width="3.42578125" style="506" customWidth="1"/>
    <col min="783" max="1024" width="9.140625" style="506"/>
    <col min="1025" max="1025" width="125.85546875" style="506" customWidth="1"/>
    <col min="1026" max="1026" width="20.140625" style="506" customWidth="1"/>
    <col min="1027" max="1027" width="22" style="506" customWidth="1"/>
    <col min="1028" max="1028" width="21.7109375" style="506" customWidth="1"/>
    <col min="1029" max="1029" width="22.28515625" style="506" customWidth="1"/>
    <col min="1030" max="1030" width="20.140625" style="506" customWidth="1"/>
    <col min="1031" max="1031" width="22.7109375" style="506" customWidth="1"/>
    <col min="1032" max="1032" width="21.7109375" style="506" customWidth="1"/>
    <col min="1033" max="1033" width="22.140625" style="506" customWidth="1"/>
    <col min="1034" max="1034" width="20.140625" style="506" customWidth="1"/>
    <col min="1035" max="1035" width="22.42578125" style="506" customWidth="1"/>
    <col min="1036" max="1036" width="21.7109375" style="506" customWidth="1"/>
    <col min="1037" max="1037" width="22.140625" style="506" customWidth="1"/>
    <col min="1038" max="1038" width="3.42578125" style="506" customWidth="1"/>
    <col min="1039" max="1280" width="9.140625" style="506"/>
    <col min="1281" max="1281" width="125.85546875" style="506" customWidth="1"/>
    <col min="1282" max="1282" width="20.140625" style="506" customWidth="1"/>
    <col min="1283" max="1283" width="22" style="506" customWidth="1"/>
    <col min="1284" max="1284" width="21.7109375" style="506" customWidth="1"/>
    <col min="1285" max="1285" width="22.28515625" style="506" customWidth="1"/>
    <col min="1286" max="1286" width="20.140625" style="506" customWidth="1"/>
    <col min="1287" max="1287" width="22.7109375" style="506" customWidth="1"/>
    <col min="1288" max="1288" width="21.7109375" style="506" customWidth="1"/>
    <col min="1289" max="1289" width="22.140625" style="506" customWidth="1"/>
    <col min="1290" max="1290" width="20.140625" style="506" customWidth="1"/>
    <col min="1291" max="1291" width="22.42578125" style="506" customWidth="1"/>
    <col min="1292" max="1292" width="21.7109375" style="506" customWidth="1"/>
    <col min="1293" max="1293" width="22.140625" style="506" customWidth="1"/>
    <col min="1294" max="1294" width="3.42578125" style="506" customWidth="1"/>
    <col min="1295" max="1536" width="9.140625" style="506"/>
    <col min="1537" max="1537" width="125.85546875" style="506" customWidth="1"/>
    <col min="1538" max="1538" width="20.140625" style="506" customWidth="1"/>
    <col min="1539" max="1539" width="22" style="506" customWidth="1"/>
    <col min="1540" max="1540" width="21.7109375" style="506" customWidth="1"/>
    <col min="1541" max="1541" width="22.28515625" style="506" customWidth="1"/>
    <col min="1542" max="1542" width="20.140625" style="506" customWidth="1"/>
    <col min="1543" max="1543" width="22.7109375" style="506" customWidth="1"/>
    <col min="1544" max="1544" width="21.7109375" style="506" customWidth="1"/>
    <col min="1545" max="1545" width="22.140625" style="506" customWidth="1"/>
    <col min="1546" max="1546" width="20.140625" style="506" customWidth="1"/>
    <col min="1547" max="1547" width="22.42578125" style="506" customWidth="1"/>
    <col min="1548" max="1548" width="21.7109375" style="506" customWidth="1"/>
    <col min="1549" max="1549" width="22.140625" style="506" customWidth="1"/>
    <col min="1550" max="1550" width="3.42578125" style="506" customWidth="1"/>
    <col min="1551" max="1792" width="9.140625" style="506"/>
    <col min="1793" max="1793" width="125.85546875" style="506" customWidth="1"/>
    <col min="1794" max="1794" width="20.140625" style="506" customWidth="1"/>
    <col min="1795" max="1795" width="22" style="506" customWidth="1"/>
    <col min="1796" max="1796" width="21.7109375" style="506" customWidth="1"/>
    <col min="1797" max="1797" width="22.28515625" style="506" customWidth="1"/>
    <col min="1798" max="1798" width="20.140625" style="506" customWidth="1"/>
    <col min="1799" max="1799" width="22.7109375" style="506" customWidth="1"/>
    <col min="1800" max="1800" width="21.7109375" style="506" customWidth="1"/>
    <col min="1801" max="1801" width="22.140625" style="506" customWidth="1"/>
    <col min="1802" max="1802" width="20.140625" style="506" customWidth="1"/>
    <col min="1803" max="1803" width="22.42578125" style="506" customWidth="1"/>
    <col min="1804" max="1804" width="21.7109375" style="506" customWidth="1"/>
    <col min="1805" max="1805" width="22.140625" style="506" customWidth="1"/>
    <col min="1806" max="1806" width="3.42578125" style="506" customWidth="1"/>
    <col min="1807" max="2048" width="9.140625" style="506"/>
    <col min="2049" max="2049" width="125.85546875" style="506" customWidth="1"/>
    <col min="2050" max="2050" width="20.140625" style="506" customWidth="1"/>
    <col min="2051" max="2051" width="22" style="506" customWidth="1"/>
    <col min="2052" max="2052" width="21.7109375" style="506" customWidth="1"/>
    <col min="2053" max="2053" width="22.28515625" style="506" customWidth="1"/>
    <col min="2054" max="2054" width="20.140625" style="506" customWidth="1"/>
    <col min="2055" max="2055" width="22.7109375" style="506" customWidth="1"/>
    <col min="2056" max="2056" width="21.7109375" style="506" customWidth="1"/>
    <col min="2057" max="2057" width="22.140625" style="506" customWidth="1"/>
    <col min="2058" max="2058" width="20.140625" style="506" customWidth="1"/>
    <col min="2059" max="2059" width="22.42578125" style="506" customWidth="1"/>
    <col min="2060" max="2060" width="21.7109375" style="506" customWidth="1"/>
    <col min="2061" max="2061" width="22.140625" style="506" customWidth="1"/>
    <col min="2062" max="2062" width="3.42578125" style="506" customWidth="1"/>
    <col min="2063" max="2304" width="9.140625" style="506"/>
    <col min="2305" max="2305" width="125.85546875" style="506" customWidth="1"/>
    <col min="2306" max="2306" width="20.140625" style="506" customWidth="1"/>
    <col min="2307" max="2307" width="22" style="506" customWidth="1"/>
    <col min="2308" max="2308" width="21.7109375" style="506" customWidth="1"/>
    <col min="2309" max="2309" width="22.28515625" style="506" customWidth="1"/>
    <col min="2310" max="2310" width="20.140625" style="506" customWidth="1"/>
    <col min="2311" max="2311" width="22.7109375" style="506" customWidth="1"/>
    <col min="2312" max="2312" width="21.7109375" style="506" customWidth="1"/>
    <col min="2313" max="2313" width="22.140625" style="506" customWidth="1"/>
    <col min="2314" max="2314" width="20.140625" style="506" customWidth="1"/>
    <col min="2315" max="2315" width="22.42578125" style="506" customWidth="1"/>
    <col min="2316" max="2316" width="21.7109375" style="506" customWidth="1"/>
    <col min="2317" max="2317" width="22.140625" style="506" customWidth="1"/>
    <col min="2318" max="2318" width="3.42578125" style="506" customWidth="1"/>
    <col min="2319" max="2560" width="9.140625" style="506"/>
    <col min="2561" max="2561" width="125.85546875" style="506" customWidth="1"/>
    <col min="2562" max="2562" width="20.140625" style="506" customWidth="1"/>
    <col min="2563" max="2563" width="22" style="506" customWidth="1"/>
    <col min="2564" max="2564" width="21.7109375" style="506" customWidth="1"/>
    <col min="2565" max="2565" width="22.28515625" style="506" customWidth="1"/>
    <col min="2566" max="2566" width="20.140625" style="506" customWidth="1"/>
    <col min="2567" max="2567" width="22.7109375" style="506" customWidth="1"/>
    <col min="2568" max="2568" width="21.7109375" style="506" customWidth="1"/>
    <col min="2569" max="2569" width="22.140625" style="506" customWidth="1"/>
    <col min="2570" max="2570" width="20.140625" style="506" customWidth="1"/>
    <col min="2571" max="2571" width="22.42578125" style="506" customWidth="1"/>
    <col min="2572" max="2572" width="21.7109375" style="506" customWidth="1"/>
    <col min="2573" max="2573" width="22.140625" style="506" customWidth="1"/>
    <col min="2574" max="2574" width="3.42578125" style="506" customWidth="1"/>
    <col min="2575" max="2816" width="9.140625" style="506"/>
    <col min="2817" max="2817" width="125.85546875" style="506" customWidth="1"/>
    <col min="2818" max="2818" width="20.140625" style="506" customWidth="1"/>
    <col min="2819" max="2819" width="22" style="506" customWidth="1"/>
    <col min="2820" max="2820" width="21.7109375" style="506" customWidth="1"/>
    <col min="2821" max="2821" width="22.28515625" style="506" customWidth="1"/>
    <col min="2822" max="2822" width="20.140625" style="506" customWidth="1"/>
    <col min="2823" max="2823" width="22.7109375" style="506" customWidth="1"/>
    <col min="2824" max="2824" width="21.7109375" style="506" customWidth="1"/>
    <col min="2825" max="2825" width="22.140625" style="506" customWidth="1"/>
    <col min="2826" max="2826" width="20.140625" style="506" customWidth="1"/>
    <col min="2827" max="2827" width="22.42578125" style="506" customWidth="1"/>
    <col min="2828" max="2828" width="21.7109375" style="506" customWidth="1"/>
    <col min="2829" max="2829" width="22.140625" style="506" customWidth="1"/>
    <col min="2830" max="2830" width="3.42578125" style="506" customWidth="1"/>
    <col min="2831" max="3072" width="9.140625" style="506"/>
    <col min="3073" max="3073" width="125.85546875" style="506" customWidth="1"/>
    <col min="3074" max="3074" width="20.140625" style="506" customWidth="1"/>
    <col min="3075" max="3075" width="22" style="506" customWidth="1"/>
    <col min="3076" max="3076" width="21.7109375" style="506" customWidth="1"/>
    <col min="3077" max="3077" width="22.28515625" style="506" customWidth="1"/>
    <col min="3078" max="3078" width="20.140625" style="506" customWidth="1"/>
    <col min="3079" max="3079" width="22.7109375" style="506" customWidth="1"/>
    <col min="3080" max="3080" width="21.7109375" style="506" customWidth="1"/>
    <col min="3081" max="3081" width="22.140625" style="506" customWidth="1"/>
    <col min="3082" max="3082" width="20.140625" style="506" customWidth="1"/>
    <col min="3083" max="3083" width="22.42578125" style="506" customWidth="1"/>
    <col min="3084" max="3084" width="21.7109375" style="506" customWidth="1"/>
    <col min="3085" max="3085" width="22.140625" style="506" customWidth="1"/>
    <col min="3086" max="3086" width="3.42578125" style="506" customWidth="1"/>
    <col min="3087" max="3328" width="9.140625" style="506"/>
    <col min="3329" max="3329" width="125.85546875" style="506" customWidth="1"/>
    <col min="3330" max="3330" width="20.140625" style="506" customWidth="1"/>
    <col min="3331" max="3331" width="22" style="506" customWidth="1"/>
    <col min="3332" max="3332" width="21.7109375" style="506" customWidth="1"/>
    <col min="3333" max="3333" width="22.28515625" style="506" customWidth="1"/>
    <col min="3334" max="3334" width="20.140625" style="506" customWidth="1"/>
    <col min="3335" max="3335" width="22.7109375" style="506" customWidth="1"/>
    <col min="3336" max="3336" width="21.7109375" style="506" customWidth="1"/>
    <col min="3337" max="3337" width="22.140625" style="506" customWidth="1"/>
    <col min="3338" max="3338" width="20.140625" style="506" customWidth="1"/>
    <col min="3339" max="3339" width="22.42578125" style="506" customWidth="1"/>
    <col min="3340" max="3340" width="21.7109375" style="506" customWidth="1"/>
    <col min="3341" max="3341" width="22.140625" style="506" customWidth="1"/>
    <col min="3342" max="3342" width="3.42578125" style="506" customWidth="1"/>
    <col min="3343" max="3584" width="9.140625" style="506"/>
    <col min="3585" max="3585" width="125.85546875" style="506" customWidth="1"/>
    <col min="3586" max="3586" width="20.140625" style="506" customWidth="1"/>
    <col min="3587" max="3587" width="22" style="506" customWidth="1"/>
    <col min="3588" max="3588" width="21.7109375" style="506" customWidth="1"/>
    <col min="3589" max="3589" width="22.28515625" style="506" customWidth="1"/>
    <col min="3590" max="3590" width="20.140625" style="506" customWidth="1"/>
    <col min="3591" max="3591" width="22.7109375" style="506" customWidth="1"/>
    <col min="3592" max="3592" width="21.7109375" style="506" customWidth="1"/>
    <col min="3593" max="3593" width="22.140625" style="506" customWidth="1"/>
    <col min="3594" max="3594" width="20.140625" style="506" customWidth="1"/>
    <col min="3595" max="3595" width="22.42578125" style="506" customWidth="1"/>
    <col min="3596" max="3596" width="21.7109375" style="506" customWidth="1"/>
    <col min="3597" max="3597" width="22.140625" style="506" customWidth="1"/>
    <col min="3598" max="3598" width="3.42578125" style="506" customWidth="1"/>
    <col min="3599" max="3840" width="9.140625" style="506"/>
    <col min="3841" max="3841" width="125.85546875" style="506" customWidth="1"/>
    <col min="3842" max="3842" width="20.140625" style="506" customWidth="1"/>
    <col min="3843" max="3843" width="22" style="506" customWidth="1"/>
    <col min="3844" max="3844" width="21.7109375" style="506" customWidth="1"/>
    <col min="3845" max="3845" width="22.28515625" style="506" customWidth="1"/>
    <col min="3846" max="3846" width="20.140625" style="506" customWidth="1"/>
    <col min="3847" max="3847" width="22.7109375" style="506" customWidth="1"/>
    <col min="3848" max="3848" width="21.7109375" style="506" customWidth="1"/>
    <col min="3849" max="3849" width="22.140625" style="506" customWidth="1"/>
    <col min="3850" max="3850" width="20.140625" style="506" customWidth="1"/>
    <col min="3851" max="3851" width="22.42578125" style="506" customWidth="1"/>
    <col min="3852" max="3852" width="21.7109375" style="506" customWidth="1"/>
    <col min="3853" max="3853" width="22.140625" style="506" customWidth="1"/>
    <col min="3854" max="3854" width="3.42578125" style="506" customWidth="1"/>
    <col min="3855" max="4096" width="9.140625" style="506"/>
    <col min="4097" max="4097" width="125.85546875" style="506" customWidth="1"/>
    <col min="4098" max="4098" width="20.140625" style="506" customWidth="1"/>
    <col min="4099" max="4099" width="22" style="506" customWidth="1"/>
    <col min="4100" max="4100" width="21.7109375" style="506" customWidth="1"/>
    <col min="4101" max="4101" width="22.28515625" style="506" customWidth="1"/>
    <col min="4102" max="4102" width="20.140625" style="506" customWidth="1"/>
    <col min="4103" max="4103" width="22.7109375" style="506" customWidth="1"/>
    <col min="4104" max="4104" width="21.7109375" style="506" customWidth="1"/>
    <col min="4105" max="4105" width="22.140625" style="506" customWidth="1"/>
    <col min="4106" max="4106" width="20.140625" style="506" customWidth="1"/>
    <col min="4107" max="4107" width="22.42578125" style="506" customWidth="1"/>
    <col min="4108" max="4108" width="21.7109375" style="506" customWidth="1"/>
    <col min="4109" max="4109" width="22.140625" style="506" customWidth="1"/>
    <col min="4110" max="4110" width="3.42578125" style="506" customWidth="1"/>
    <col min="4111" max="4352" width="9.140625" style="506"/>
    <col min="4353" max="4353" width="125.85546875" style="506" customWidth="1"/>
    <col min="4354" max="4354" width="20.140625" style="506" customWidth="1"/>
    <col min="4355" max="4355" width="22" style="506" customWidth="1"/>
    <col min="4356" max="4356" width="21.7109375" style="506" customWidth="1"/>
    <col min="4357" max="4357" width="22.28515625" style="506" customWidth="1"/>
    <col min="4358" max="4358" width="20.140625" style="506" customWidth="1"/>
    <col min="4359" max="4359" width="22.7109375" style="506" customWidth="1"/>
    <col min="4360" max="4360" width="21.7109375" style="506" customWidth="1"/>
    <col min="4361" max="4361" width="22.140625" style="506" customWidth="1"/>
    <col min="4362" max="4362" width="20.140625" style="506" customWidth="1"/>
    <col min="4363" max="4363" width="22.42578125" style="506" customWidth="1"/>
    <col min="4364" max="4364" width="21.7109375" style="506" customWidth="1"/>
    <col min="4365" max="4365" width="22.140625" style="506" customWidth="1"/>
    <col min="4366" max="4366" width="3.42578125" style="506" customWidth="1"/>
    <col min="4367" max="4608" width="9.140625" style="506"/>
    <col min="4609" max="4609" width="125.85546875" style="506" customWidth="1"/>
    <col min="4610" max="4610" width="20.140625" style="506" customWidth="1"/>
    <col min="4611" max="4611" width="22" style="506" customWidth="1"/>
    <col min="4612" max="4612" width="21.7109375" style="506" customWidth="1"/>
    <col min="4613" max="4613" width="22.28515625" style="506" customWidth="1"/>
    <col min="4614" max="4614" width="20.140625" style="506" customWidth="1"/>
    <col min="4615" max="4615" width="22.7109375" style="506" customWidth="1"/>
    <col min="4616" max="4616" width="21.7109375" style="506" customWidth="1"/>
    <col min="4617" max="4617" width="22.140625" style="506" customWidth="1"/>
    <col min="4618" max="4618" width="20.140625" style="506" customWidth="1"/>
    <col min="4619" max="4619" width="22.42578125" style="506" customWidth="1"/>
    <col min="4620" max="4620" width="21.7109375" style="506" customWidth="1"/>
    <col min="4621" max="4621" width="22.140625" style="506" customWidth="1"/>
    <col min="4622" max="4622" width="3.42578125" style="506" customWidth="1"/>
    <col min="4623" max="4864" width="9.140625" style="506"/>
    <col min="4865" max="4865" width="125.85546875" style="506" customWidth="1"/>
    <col min="4866" max="4866" width="20.140625" style="506" customWidth="1"/>
    <col min="4867" max="4867" width="22" style="506" customWidth="1"/>
    <col min="4868" max="4868" width="21.7109375" style="506" customWidth="1"/>
    <col min="4869" max="4869" width="22.28515625" style="506" customWidth="1"/>
    <col min="4870" max="4870" width="20.140625" style="506" customWidth="1"/>
    <col min="4871" max="4871" width="22.7109375" style="506" customWidth="1"/>
    <col min="4872" max="4872" width="21.7109375" style="506" customWidth="1"/>
    <col min="4873" max="4873" width="22.140625" style="506" customWidth="1"/>
    <col min="4874" max="4874" width="20.140625" style="506" customWidth="1"/>
    <col min="4875" max="4875" width="22.42578125" style="506" customWidth="1"/>
    <col min="4876" max="4876" width="21.7109375" style="506" customWidth="1"/>
    <col min="4877" max="4877" width="22.140625" style="506" customWidth="1"/>
    <col min="4878" max="4878" width="3.42578125" style="506" customWidth="1"/>
    <col min="4879" max="5120" width="9.140625" style="506"/>
    <col min="5121" max="5121" width="125.85546875" style="506" customWidth="1"/>
    <col min="5122" max="5122" width="20.140625" style="506" customWidth="1"/>
    <col min="5123" max="5123" width="22" style="506" customWidth="1"/>
    <col min="5124" max="5124" width="21.7109375" style="506" customWidth="1"/>
    <col min="5125" max="5125" width="22.28515625" style="506" customWidth="1"/>
    <col min="5126" max="5126" width="20.140625" style="506" customWidth="1"/>
    <col min="5127" max="5127" width="22.7109375" style="506" customWidth="1"/>
    <col min="5128" max="5128" width="21.7109375" style="506" customWidth="1"/>
    <col min="5129" max="5129" width="22.140625" style="506" customWidth="1"/>
    <col min="5130" max="5130" width="20.140625" style="506" customWidth="1"/>
    <col min="5131" max="5131" width="22.42578125" style="506" customWidth="1"/>
    <col min="5132" max="5132" width="21.7109375" style="506" customWidth="1"/>
    <col min="5133" max="5133" width="22.140625" style="506" customWidth="1"/>
    <col min="5134" max="5134" width="3.42578125" style="506" customWidth="1"/>
    <col min="5135" max="5376" width="9.140625" style="506"/>
    <col min="5377" max="5377" width="125.85546875" style="506" customWidth="1"/>
    <col min="5378" max="5378" width="20.140625" style="506" customWidth="1"/>
    <col min="5379" max="5379" width="22" style="506" customWidth="1"/>
    <col min="5380" max="5380" width="21.7109375" style="506" customWidth="1"/>
    <col min="5381" max="5381" width="22.28515625" style="506" customWidth="1"/>
    <col min="5382" max="5382" width="20.140625" style="506" customWidth="1"/>
    <col min="5383" max="5383" width="22.7109375" style="506" customWidth="1"/>
    <col min="5384" max="5384" width="21.7109375" style="506" customWidth="1"/>
    <col min="5385" max="5385" width="22.140625" style="506" customWidth="1"/>
    <col min="5386" max="5386" width="20.140625" style="506" customWidth="1"/>
    <col min="5387" max="5387" width="22.42578125" style="506" customWidth="1"/>
    <col min="5388" max="5388" width="21.7109375" style="506" customWidth="1"/>
    <col min="5389" max="5389" width="22.140625" style="506" customWidth="1"/>
    <col min="5390" max="5390" width="3.42578125" style="506" customWidth="1"/>
    <col min="5391" max="5632" width="9.140625" style="506"/>
    <col min="5633" max="5633" width="125.85546875" style="506" customWidth="1"/>
    <col min="5634" max="5634" width="20.140625" style="506" customWidth="1"/>
    <col min="5635" max="5635" width="22" style="506" customWidth="1"/>
    <col min="5636" max="5636" width="21.7109375" style="506" customWidth="1"/>
    <col min="5637" max="5637" width="22.28515625" style="506" customWidth="1"/>
    <col min="5638" max="5638" width="20.140625" style="506" customWidth="1"/>
    <col min="5639" max="5639" width="22.7109375" style="506" customWidth="1"/>
    <col min="5640" max="5640" width="21.7109375" style="506" customWidth="1"/>
    <col min="5641" max="5641" width="22.140625" style="506" customWidth="1"/>
    <col min="5642" max="5642" width="20.140625" style="506" customWidth="1"/>
    <col min="5643" max="5643" width="22.42578125" style="506" customWidth="1"/>
    <col min="5644" max="5644" width="21.7109375" style="506" customWidth="1"/>
    <col min="5645" max="5645" width="22.140625" style="506" customWidth="1"/>
    <col min="5646" max="5646" width="3.42578125" style="506" customWidth="1"/>
    <col min="5647" max="5888" width="9.140625" style="506"/>
    <col min="5889" max="5889" width="125.85546875" style="506" customWidth="1"/>
    <col min="5890" max="5890" width="20.140625" style="506" customWidth="1"/>
    <col min="5891" max="5891" width="22" style="506" customWidth="1"/>
    <col min="5892" max="5892" width="21.7109375" style="506" customWidth="1"/>
    <col min="5893" max="5893" width="22.28515625" style="506" customWidth="1"/>
    <col min="5894" max="5894" width="20.140625" style="506" customWidth="1"/>
    <col min="5895" max="5895" width="22.7109375" style="506" customWidth="1"/>
    <col min="5896" max="5896" width="21.7109375" style="506" customWidth="1"/>
    <col min="5897" max="5897" width="22.140625" style="506" customWidth="1"/>
    <col min="5898" max="5898" width="20.140625" style="506" customWidth="1"/>
    <col min="5899" max="5899" width="22.42578125" style="506" customWidth="1"/>
    <col min="5900" max="5900" width="21.7109375" style="506" customWidth="1"/>
    <col min="5901" max="5901" width="22.140625" style="506" customWidth="1"/>
    <col min="5902" max="5902" width="3.42578125" style="506" customWidth="1"/>
    <col min="5903" max="6144" width="9.140625" style="506"/>
    <col min="6145" max="6145" width="125.85546875" style="506" customWidth="1"/>
    <col min="6146" max="6146" width="20.140625" style="506" customWidth="1"/>
    <col min="6147" max="6147" width="22" style="506" customWidth="1"/>
    <col min="6148" max="6148" width="21.7109375" style="506" customWidth="1"/>
    <col min="6149" max="6149" width="22.28515625" style="506" customWidth="1"/>
    <col min="6150" max="6150" width="20.140625" style="506" customWidth="1"/>
    <col min="6151" max="6151" width="22.7109375" style="506" customWidth="1"/>
    <col min="6152" max="6152" width="21.7109375" style="506" customWidth="1"/>
    <col min="6153" max="6153" width="22.140625" style="506" customWidth="1"/>
    <col min="6154" max="6154" width="20.140625" style="506" customWidth="1"/>
    <col min="6155" max="6155" width="22.42578125" style="506" customWidth="1"/>
    <col min="6156" max="6156" width="21.7109375" style="506" customWidth="1"/>
    <col min="6157" max="6157" width="22.140625" style="506" customWidth="1"/>
    <col min="6158" max="6158" width="3.42578125" style="506" customWidth="1"/>
    <col min="6159" max="6400" width="9.140625" style="506"/>
    <col min="6401" max="6401" width="125.85546875" style="506" customWidth="1"/>
    <col min="6402" max="6402" width="20.140625" style="506" customWidth="1"/>
    <col min="6403" max="6403" width="22" style="506" customWidth="1"/>
    <col min="6404" max="6404" width="21.7109375" style="506" customWidth="1"/>
    <col min="6405" max="6405" width="22.28515625" style="506" customWidth="1"/>
    <col min="6406" max="6406" width="20.140625" style="506" customWidth="1"/>
    <col min="6407" max="6407" width="22.7109375" style="506" customWidth="1"/>
    <col min="6408" max="6408" width="21.7109375" style="506" customWidth="1"/>
    <col min="6409" max="6409" width="22.140625" style="506" customWidth="1"/>
    <col min="6410" max="6410" width="20.140625" style="506" customWidth="1"/>
    <col min="6411" max="6411" width="22.42578125" style="506" customWidth="1"/>
    <col min="6412" max="6412" width="21.7109375" style="506" customWidth="1"/>
    <col min="6413" max="6413" width="22.140625" style="506" customWidth="1"/>
    <col min="6414" max="6414" width="3.42578125" style="506" customWidth="1"/>
    <col min="6415" max="6656" width="9.140625" style="506"/>
    <col min="6657" max="6657" width="125.85546875" style="506" customWidth="1"/>
    <col min="6658" max="6658" width="20.140625" style="506" customWidth="1"/>
    <col min="6659" max="6659" width="22" style="506" customWidth="1"/>
    <col min="6660" max="6660" width="21.7109375" style="506" customWidth="1"/>
    <col min="6661" max="6661" width="22.28515625" style="506" customWidth="1"/>
    <col min="6662" max="6662" width="20.140625" style="506" customWidth="1"/>
    <col min="6663" max="6663" width="22.7109375" style="506" customWidth="1"/>
    <col min="6664" max="6664" width="21.7109375" style="506" customWidth="1"/>
    <col min="6665" max="6665" width="22.140625" style="506" customWidth="1"/>
    <col min="6666" max="6666" width="20.140625" style="506" customWidth="1"/>
    <col min="6667" max="6667" width="22.42578125" style="506" customWidth="1"/>
    <col min="6668" max="6668" width="21.7109375" style="506" customWidth="1"/>
    <col min="6669" max="6669" width="22.140625" style="506" customWidth="1"/>
    <col min="6670" max="6670" width="3.42578125" style="506" customWidth="1"/>
    <col min="6671" max="6912" width="9.140625" style="506"/>
    <col min="6913" max="6913" width="125.85546875" style="506" customWidth="1"/>
    <col min="6914" max="6914" width="20.140625" style="506" customWidth="1"/>
    <col min="6915" max="6915" width="22" style="506" customWidth="1"/>
    <col min="6916" max="6916" width="21.7109375" style="506" customWidth="1"/>
    <col min="6917" max="6917" width="22.28515625" style="506" customWidth="1"/>
    <col min="6918" max="6918" width="20.140625" style="506" customWidth="1"/>
    <col min="6919" max="6919" width="22.7109375" style="506" customWidth="1"/>
    <col min="6920" max="6920" width="21.7109375" style="506" customWidth="1"/>
    <col min="6921" max="6921" width="22.140625" style="506" customWidth="1"/>
    <col min="6922" max="6922" width="20.140625" style="506" customWidth="1"/>
    <col min="6923" max="6923" width="22.42578125" style="506" customWidth="1"/>
    <col min="6924" max="6924" width="21.7109375" style="506" customWidth="1"/>
    <col min="6925" max="6925" width="22.140625" style="506" customWidth="1"/>
    <col min="6926" max="6926" width="3.42578125" style="506" customWidth="1"/>
    <col min="6927" max="7168" width="9.140625" style="506"/>
    <col min="7169" max="7169" width="125.85546875" style="506" customWidth="1"/>
    <col min="7170" max="7170" width="20.140625" style="506" customWidth="1"/>
    <col min="7171" max="7171" width="22" style="506" customWidth="1"/>
    <col min="7172" max="7172" width="21.7109375" style="506" customWidth="1"/>
    <col min="7173" max="7173" width="22.28515625" style="506" customWidth="1"/>
    <col min="7174" max="7174" width="20.140625" style="506" customWidth="1"/>
    <col min="7175" max="7175" width="22.7109375" style="506" customWidth="1"/>
    <col min="7176" max="7176" width="21.7109375" style="506" customWidth="1"/>
    <col min="7177" max="7177" width="22.140625" style="506" customWidth="1"/>
    <col min="7178" max="7178" width="20.140625" style="506" customWidth="1"/>
    <col min="7179" max="7179" width="22.42578125" style="506" customWidth="1"/>
    <col min="7180" max="7180" width="21.7109375" style="506" customWidth="1"/>
    <col min="7181" max="7181" width="22.140625" style="506" customWidth="1"/>
    <col min="7182" max="7182" width="3.42578125" style="506" customWidth="1"/>
    <col min="7183" max="7424" width="9.140625" style="506"/>
    <col min="7425" max="7425" width="125.85546875" style="506" customWidth="1"/>
    <col min="7426" max="7426" width="20.140625" style="506" customWidth="1"/>
    <col min="7427" max="7427" width="22" style="506" customWidth="1"/>
    <col min="7428" max="7428" width="21.7109375" style="506" customWidth="1"/>
    <col min="7429" max="7429" width="22.28515625" style="506" customWidth="1"/>
    <col min="7430" max="7430" width="20.140625" style="506" customWidth="1"/>
    <col min="7431" max="7431" width="22.7109375" style="506" customWidth="1"/>
    <col min="7432" max="7432" width="21.7109375" style="506" customWidth="1"/>
    <col min="7433" max="7433" width="22.140625" style="506" customWidth="1"/>
    <col min="7434" max="7434" width="20.140625" style="506" customWidth="1"/>
    <col min="7435" max="7435" width="22.42578125" style="506" customWidth="1"/>
    <col min="7436" max="7436" width="21.7109375" style="506" customWidth="1"/>
    <col min="7437" max="7437" width="22.140625" style="506" customWidth="1"/>
    <col min="7438" max="7438" width="3.42578125" style="506" customWidth="1"/>
    <col min="7439" max="7680" width="9.140625" style="506"/>
    <col min="7681" max="7681" width="125.85546875" style="506" customWidth="1"/>
    <col min="7682" max="7682" width="20.140625" style="506" customWidth="1"/>
    <col min="7683" max="7683" width="22" style="506" customWidth="1"/>
    <col min="7684" max="7684" width="21.7109375" style="506" customWidth="1"/>
    <col min="7685" max="7685" width="22.28515625" style="506" customWidth="1"/>
    <col min="7686" max="7686" width="20.140625" style="506" customWidth="1"/>
    <col min="7687" max="7687" width="22.7109375" style="506" customWidth="1"/>
    <col min="7688" max="7688" width="21.7109375" style="506" customWidth="1"/>
    <col min="7689" max="7689" width="22.140625" style="506" customWidth="1"/>
    <col min="7690" max="7690" width="20.140625" style="506" customWidth="1"/>
    <col min="7691" max="7691" width="22.42578125" style="506" customWidth="1"/>
    <col min="7692" max="7692" width="21.7109375" style="506" customWidth="1"/>
    <col min="7693" max="7693" width="22.140625" style="506" customWidth="1"/>
    <col min="7694" max="7694" width="3.42578125" style="506" customWidth="1"/>
    <col min="7695" max="7936" width="9.140625" style="506"/>
    <col min="7937" max="7937" width="125.85546875" style="506" customWidth="1"/>
    <col min="7938" max="7938" width="20.140625" style="506" customWidth="1"/>
    <col min="7939" max="7939" width="22" style="506" customWidth="1"/>
    <col min="7940" max="7940" width="21.7109375" style="506" customWidth="1"/>
    <col min="7941" max="7941" width="22.28515625" style="506" customWidth="1"/>
    <col min="7942" max="7942" width="20.140625" style="506" customWidth="1"/>
    <col min="7943" max="7943" width="22.7109375" style="506" customWidth="1"/>
    <col min="7944" max="7944" width="21.7109375" style="506" customWidth="1"/>
    <col min="7945" max="7945" width="22.140625" style="506" customWidth="1"/>
    <col min="7946" max="7946" width="20.140625" style="506" customWidth="1"/>
    <col min="7947" max="7947" width="22.42578125" style="506" customWidth="1"/>
    <col min="7948" max="7948" width="21.7109375" style="506" customWidth="1"/>
    <col min="7949" max="7949" width="22.140625" style="506" customWidth="1"/>
    <col min="7950" max="7950" width="3.42578125" style="506" customWidth="1"/>
    <col min="7951" max="8192" width="9.140625" style="506"/>
    <col min="8193" max="8193" width="125.85546875" style="506" customWidth="1"/>
    <col min="8194" max="8194" width="20.140625" style="506" customWidth="1"/>
    <col min="8195" max="8195" width="22" style="506" customWidth="1"/>
    <col min="8196" max="8196" width="21.7109375" style="506" customWidth="1"/>
    <col min="8197" max="8197" width="22.28515625" style="506" customWidth="1"/>
    <col min="8198" max="8198" width="20.140625" style="506" customWidth="1"/>
    <col min="8199" max="8199" width="22.7109375" style="506" customWidth="1"/>
    <col min="8200" max="8200" width="21.7109375" style="506" customWidth="1"/>
    <col min="8201" max="8201" width="22.140625" style="506" customWidth="1"/>
    <col min="8202" max="8202" width="20.140625" style="506" customWidth="1"/>
    <col min="8203" max="8203" width="22.42578125" style="506" customWidth="1"/>
    <col min="8204" max="8204" width="21.7109375" style="506" customWidth="1"/>
    <col min="8205" max="8205" width="22.140625" style="506" customWidth="1"/>
    <col min="8206" max="8206" width="3.42578125" style="506" customWidth="1"/>
    <col min="8207" max="8448" width="9.140625" style="506"/>
    <col min="8449" max="8449" width="125.85546875" style="506" customWidth="1"/>
    <col min="8450" max="8450" width="20.140625" style="506" customWidth="1"/>
    <col min="8451" max="8451" width="22" style="506" customWidth="1"/>
    <col min="8452" max="8452" width="21.7109375" style="506" customWidth="1"/>
    <col min="8453" max="8453" width="22.28515625" style="506" customWidth="1"/>
    <col min="8454" max="8454" width="20.140625" style="506" customWidth="1"/>
    <col min="8455" max="8455" width="22.7109375" style="506" customWidth="1"/>
    <col min="8456" max="8456" width="21.7109375" style="506" customWidth="1"/>
    <col min="8457" max="8457" width="22.140625" style="506" customWidth="1"/>
    <col min="8458" max="8458" width="20.140625" style="506" customWidth="1"/>
    <col min="8459" max="8459" width="22.42578125" style="506" customWidth="1"/>
    <col min="8460" max="8460" width="21.7109375" style="506" customWidth="1"/>
    <col min="8461" max="8461" width="22.140625" style="506" customWidth="1"/>
    <col min="8462" max="8462" width="3.42578125" style="506" customWidth="1"/>
    <col min="8463" max="8704" width="9.140625" style="506"/>
    <col min="8705" max="8705" width="125.85546875" style="506" customWidth="1"/>
    <col min="8706" max="8706" width="20.140625" style="506" customWidth="1"/>
    <col min="8707" max="8707" width="22" style="506" customWidth="1"/>
    <col min="8708" max="8708" width="21.7109375" style="506" customWidth="1"/>
    <col min="8709" max="8709" width="22.28515625" style="506" customWidth="1"/>
    <col min="8710" max="8710" width="20.140625" style="506" customWidth="1"/>
    <col min="8711" max="8711" width="22.7109375" style="506" customWidth="1"/>
    <col min="8712" max="8712" width="21.7109375" style="506" customWidth="1"/>
    <col min="8713" max="8713" width="22.140625" style="506" customWidth="1"/>
    <col min="8714" max="8714" width="20.140625" style="506" customWidth="1"/>
    <col min="8715" max="8715" width="22.42578125" style="506" customWidth="1"/>
    <col min="8716" max="8716" width="21.7109375" style="506" customWidth="1"/>
    <col min="8717" max="8717" width="22.140625" style="506" customWidth="1"/>
    <col min="8718" max="8718" width="3.42578125" style="506" customWidth="1"/>
    <col min="8719" max="8960" width="9.140625" style="506"/>
    <col min="8961" max="8961" width="125.85546875" style="506" customWidth="1"/>
    <col min="8962" max="8962" width="20.140625" style="506" customWidth="1"/>
    <col min="8963" max="8963" width="22" style="506" customWidth="1"/>
    <col min="8964" max="8964" width="21.7109375" style="506" customWidth="1"/>
    <col min="8965" max="8965" width="22.28515625" style="506" customWidth="1"/>
    <col min="8966" max="8966" width="20.140625" style="506" customWidth="1"/>
    <col min="8967" max="8967" width="22.7109375" style="506" customWidth="1"/>
    <col min="8968" max="8968" width="21.7109375" style="506" customWidth="1"/>
    <col min="8969" max="8969" width="22.140625" style="506" customWidth="1"/>
    <col min="8970" max="8970" width="20.140625" style="506" customWidth="1"/>
    <col min="8971" max="8971" width="22.42578125" style="506" customWidth="1"/>
    <col min="8972" max="8972" width="21.7109375" style="506" customWidth="1"/>
    <col min="8973" max="8973" width="22.140625" style="506" customWidth="1"/>
    <col min="8974" max="8974" width="3.42578125" style="506" customWidth="1"/>
    <col min="8975" max="9216" width="9.140625" style="506"/>
    <col min="9217" max="9217" width="125.85546875" style="506" customWidth="1"/>
    <col min="9218" max="9218" width="20.140625" style="506" customWidth="1"/>
    <col min="9219" max="9219" width="22" style="506" customWidth="1"/>
    <col min="9220" max="9220" width="21.7109375" style="506" customWidth="1"/>
    <col min="9221" max="9221" width="22.28515625" style="506" customWidth="1"/>
    <col min="9222" max="9222" width="20.140625" style="506" customWidth="1"/>
    <col min="9223" max="9223" width="22.7109375" style="506" customWidth="1"/>
    <col min="9224" max="9224" width="21.7109375" style="506" customWidth="1"/>
    <col min="9225" max="9225" width="22.140625" style="506" customWidth="1"/>
    <col min="9226" max="9226" width="20.140625" style="506" customWidth="1"/>
    <col min="9227" max="9227" width="22.42578125" style="506" customWidth="1"/>
    <col min="9228" max="9228" width="21.7109375" style="506" customWidth="1"/>
    <col min="9229" max="9229" width="22.140625" style="506" customWidth="1"/>
    <col min="9230" max="9230" width="3.42578125" style="506" customWidth="1"/>
    <col min="9231" max="9472" width="9.140625" style="506"/>
    <col min="9473" max="9473" width="125.85546875" style="506" customWidth="1"/>
    <col min="9474" max="9474" width="20.140625" style="506" customWidth="1"/>
    <col min="9475" max="9475" width="22" style="506" customWidth="1"/>
    <col min="9476" max="9476" width="21.7109375" style="506" customWidth="1"/>
    <col min="9477" max="9477" width="22.28515625" style="506" customWidth="1"/>
    <col min="9478" max="9478" width="20.140625" style="506" customWidth="1"/>
    <col min="9479" max="9479" width="22.7109375" style="506" customWidth="1"/>
    <col min="9480" max="9480" width="21.7109375" style="506" customWidth="1"/>
    <col min="9481" max="9481" width="22.140625" style="506" customWidth="1"/>
    <col min="9482" max="9482" width="20.140625" style="506" customWidth="1"/>
    <col min="9483" max="9483" width="22.42578125" style="506" customWidth="1"/>
    <col min="9484" max="9484" width="21.7109375" style="506" customWidth="1"/>
    <col min="9485" max="9485" width="22.140625" style="506" customWidth="1"/>
    <col min="9486" max="9486" width="3.42578125" style="506" customWidth="1"/>
    <col min="9487" max="9728" width="9.140625" style="506"/>
    <col min="9729" max="9729" width="125.85546875" style="506" customWidth="1"/>
    <col min="9730" max="9730" width="20.140625" style="506" customWidth="1"/>
    <col min="9731" max="9731" width="22" style="506" customWidth="1"/>
    <col min="9732" max="9732" width="21.7109375" style="506" customWidth="1"/>
    <col min="9733" max="9733" width="22.28515625" style="506" customWidth="1"/>
    <col min="9734" max="9734" width="20.140625" style="506" customWidth="1"/>
    <col min="9735" max="9735" width="22.7109375" style="506" customWidth="1"/>
    <col min="9736" max="9736" width="21.7109375" style="506" customWidth="1"/>
    <col min="9737" max="9737" width="22.140625" style="506" customWidth="1"/>
    <col min="9738" max="9738" width="20.140625" style="506" customWidth="1"/>
    <col min="9739" max="9739" width="22.42578125" style="506" customWidth="1"/>
    <col min="9740" max="9740" width="21.7109375" style="506" customWidth="1"/>
    <col min="9741" max="9741" width="22.140625" style="506" customWidth="1"/>
    <col min="9742" max="9742" width="3.42578125" style="506" customWidth="1"/>
    <col min="9743" max="9984" width="9.140625" style="506"/>
    <col min="9985" max="9985" width="125.85546875" style="506" customWidth="1"/>
    <col min="9986" max="9986" width="20.140625" style="506" customWidth="1"/>
    <col min="9987" max="9987" width="22" style="506" customWidth="1"/>
    <col min="9988" max="9988" width="21.7109375" style="506" customWidth="1"/>
    <col min="9989" max="9989" width="22.28515625" style="506" customWidth="1"/>
    <col min="9990" max="9990" width="20.140625" style="506" customWidth="1"/>
    <col min="9991" max="9991" width="22.7109375" style="506" customWidth="1"/>
    <col min="9992" max="9992" width="21.7109375" style="506" customWidth="1"/>
    <col min="9993" max="9993" width="22.140625" style="506" customWidth="1"/>
    <col min="9994" max="9994" width="20.140625" style="506" customWidth="1"/>
    <col min="9995" max="9995" width="22.42578125" style="506" customWidth="1"/>
    <col min="9996" max="9996" width="21.7109375" style="506" customWidth="1"/>
    <col min="9997" max="9997" width="22.140625" style="506" customWidth="1"/>
    <col min="9998" max="9998" width="3.42578125" style="506" customWidth="1"/>
    <col min="9999" max="10240" width="9.140625" style="506"/>
    <col min="10241" max="10241" width="125.85546875" style="506" customWidth="1"/>
    <col min="10242" max="10242" width="20.140625" style="506" customWidth="1"/>
    <col min="10243" max="10243" width="22" style="506" customWidth="1"/>
    <col min="10244" max="10244" width="21.7109375" style="506" customWidth="1"/>
    <col min="10245" max="10245" width="22.28515625" style="506" customWidth="1"/>
    <col min="10246" max="10246" width="20.140625" style="506" customWidth="1"/>
    <col min="10247" max="10247" width="22.7109375" style="506" customWidth="1"/>
    <col min="10248" max="10248" width="21.7109375" style="506" customWidth="1"/>
    <col min="10249" max="10249" width="22.140625" style="506" customWidth="1"/>
    <col min="10250" max="10250" width="20.140625" style="506" customWidth="1"/>
    <col min="10251" max="10251" width="22.42578125" style="506" customWidth="1"/>
    <col min="10252" max="10252" width="21.7109375" style="506" customWidth="1"/>
    <col min="10253" max="10253" width="22.140625" style="506" customWidth="1"/>
    <col min="10254" max="10254" width="3.42578125" style="506" customWidth="1"/>
    <col min="10255" max="10496" width="9.140625" style="506"/>
    <col min="10497" max="10497" width="125.85546875" style="506" customWidth="1"/>
    <col min="10498" max="10498" width="20.140625" style="506" customWidth="1"/>
    <col min="10499" max="10499" width="22" style="506" customWidth="1"/>
    <col min="10500" max="10500" width="21.7109375" style="506" customWidth="1"/>
    <col min="10501" max="10501" width="22.28515625" style="506" customWidth="1"/>
    <col min="10502" max="10502" width="20.140625" style="506" customWidth="1"/>
    <col min="10503" max="10503" width="22.7109375" style="506" customWidth="1"/>
    <col min="10504" max="10504" width="21.7109375" style="506" customWidth="1"/>
    <col min="10505" max="10505" width="22.140625" style="506" customWidth="1"/>
    <col min="10506" max="10506" width="20.140625" style="506" customWidth="1"/>
    <col min="10507" max="10507" width="22.42578125" style="506" customWidth="1"/>
    <col min="10508" max="10508" width="21.7109375" style="506" customWidth="1"/>
    <col min="10509" max="10509" width="22.140625" style="506" customWidth="1"/>
    <col min="10510" max="10510" width="3.42578125" style="506" customWidth="1"/>
    <col min="10511" max="10752" width="9.140625" style="506"/>
    <col min="10753" max="10753" width="125.85546875" style="506" customWidth="1"/>
    <col min="10754" max="10754" width="20.140625" style="506" customWidth="1"/>
    <col min="10755" max="10755" width="22" style="506" customWidth="1"/>
    <col min="10756" max="10756" width="21.7109375" style="506" customWidth="1"/>
    <col min="10757" max="10757" width="22.28515625" style="506" customWidth="1"/>
    <col min="10758" max="10758" width="20.140625" style="506" customWidth="1"/>
    <col min="10759" max="10759" width="22.7109375" style="506" customWidth="1"/>
    <col min="10760" max="10760" width="21.7109375" style="506" customWidth="1"/>
    <col min="10761" max="10761" width="22.140625" style="506" customWidth="1"/>
    <col min="10762" max="10762" width="20.140625" style="506" customWidth="1"/>
    <col min="10763" max="10763" width="22.42578125" style="506" customWidth="1"/>
    <col min="10764" max="10764" width="21.7109375" style="506" customWidth="1"/>
    <col min="10765" max="10765" width="22.140625" style="506" customWidth="1"/>
    <col min="10766" max="10766" width="3.42578125" style="506" customWidth="1"/>
    <col min="10767" max="11008" width="9.140625" style="506"/>
    <col min="11009" max="11009" width="125.85546875" style="506" customWidth="1"/>
    <col min="11010" max="11010" width="20.140625" style="506" customWidth="1"/>
    <col min="11011" max="11011" width="22" style="506" customWidth="1"/>
    <col min="11012" max="11012" width="21.7109375" style="506" customWidth="1"/>
    <col min="11013" max="11013" width="22.28515625" style="506" customWidth="1"/>
    <col min="11014" max="11014" width="20.140625" style="506" customWidth="1"/>
    <col min="11015" max="11015" width="22.7109375" style="506" customWidth="1"/>
    <col min="11016" max="11016" width="21.7109375" style="506" customWidth="1"/>
    <col min="11017" max="11017" width="22.140625" style="506" customWidth="1"/>
    <col min="11018" max="11018" width="20.140625" style="506" customWidth="1"/>
    <col min="11019" max="11019" width="22.42578125" style="506" customWidth="1"/>
    <col min="11020" max="11020" width="21.7109375" style="506" customWidth="1"/>
    <col min="11021" max="11021" width="22.140625" style="506" customWidth="1"/>
    <col min="11022" max="11022" width="3.42578125" style="506" customWidth="1"/>
    <col min="11023" max="11264" width="9.140625" style="506"/>
    <col min="11265" max="11265" width="125.85546875" style="506" customWidth="1"/>
    <col min="11266" max="11266" width="20.140625" style="506" customWidth="1"/>
    <col min="11267" max="11267" width="22" style="506" customWidth="1"/>
    <col min="11268" max="11268" width="21.7109375" style="506" customWidth="1"/>
    <col min="11269" max="11269" width="22.28515625" style="506" customWidth="1"/>
    <col min="11270" max="11270" width="20.140625" style="506" customWidth="1"/>
    <col min="11271" max="11271" width="22.7109375" style="506" customWidth="1"/>
    <col min="11272" max="11272" width="21.7109375" style="506" customWidth="1"/>
    <col min="11273" max="11273" width="22.140625" style="506" customWidth="1"/>
    <col min="11274" max="11274" width="20.140625" style="506" customWidth="1"/>
    <col min="11275" max="11275" width="22.42578125" style="506" customWidth="1"/>
    <col min="11276" max="11276" width="21.7109375" style="506" customWidth="1"/>
    <col min="11277" max="11277" width="22.140625" style="506" customWidth="1"/>
    <col min="11278" max="11278" width="3.42578125" style="506" customWidth="1"/>
    <col min="11279" max="11520" width="9.140625" style="506"/>
    <col min="11521" max="11521" width="125.85546875" style="506" customWidth="1"/>
    <col min="11522" max="11522" width="20.140625" style="506" customWidth="1"/>
    <col min="11523" max="11523" width="22" style="506" customWidth="1"/>
    <col min="11524" max="11524" width="21.7109375" style="506" customWidth="1"/>
    <col min="11525" max="11525" width="22.28515625" style="506" customWidth="1"/>
    <col min="11526" max="11526" width="20.140625" style="506" customWidth="1"/>
    <col min="11527" max="11527" width="22.7109375" style="506" customWidth="1"/>
    <col min="11528" max="11528" width="21.7109375" style="506" customWidth="1"/>
    <col min="11529" max="11529" width="22.140625" style="506" customWidth="1"/>
    <col min="11530" max="11530" width="20.140625" style="506" customWidth="1"/>
    <col min="11531" max="11531" width="22.42578125" style="506" customWidth="1"/>
    <col min="11532" max="11532" width="21.7109375" style="506" customWidth="1"/>
    <col min="11533" max="11533" width="22.140625" style="506" customWidth="1"/>
    <col min="11534" max="11534" width="3.42578125" style="506" customWidth="1"/>
    <col min="11535" max="11776" width="9.140625" style="506"/>
    <col min="11777" max="11777" width="125.85546875" style="506" customWidth="1"/>
    <col min="11778" max="11778" width="20.140625" style="506" customWidth="1"/>
    <col min="11779" max="11779" width="22" style="506" customWidth="1"/>
    <col min="11780" max="11780" width="21.7109375" style="506" customWidth="1"/>
    <col min="11781" max="11781" width="22.28515625" style="506" customWidth="1"/>
    <col min="11782" max="11782" width="20.140625" style="506" customWidth="1"/>
    <col min="11783" max="11783" width="22.7109375" style="506" customWidth="1"/>
    <col min="11784" max="11784" width="21.7109375" style="506" customWidth="1"/>
    <col min="11785" max="11785" width="22.140625" style="506" customWidth="1"/>
    <col min="11786" max="11786" width="20.140625" style="506" customWidth="1"/>
    <col min="11787" max="11787" width="22.42578125" style="506" customWidth="1"/>
    <col min="11788" max="11788" width="21.7109375" style="506" customWidth="1"/>
    <col min="11789" max="11789" width="22.140625" style="506" customWidth="1"/>
    <col min="11790" max="11790" width="3.42578125" style="506" customWidth="1"/>
    <col min="11791" max="12032" width="9.140625" style="506"/>
    <col min="12033" max="12033" width="125.85546875" style="506" customWidth="1"/>
    <col min="12034" max="12034" width="20.140625" style="506" customWidth="1"/>
    <col min="12035" max="12035" width="22" style="506" customWidth="1"/>
    <col min="12036" max="12036" width="21.7109375" style="506" customWidth="1"/>
    <col min="12037" max="12037" width="22.28515625" style="506" customWidth="1"/>
    <col min="12038" max="12038" width="20.140625" style="506" customWidth="1"/>
    <col min="12039" max="12039" width="22.7109375" style="506" customWidth="1"/>
    <col min="12040" max="12040" width="21.7109375" style="506" customWidth="1"/>
    <col min="12041" max="12041" width="22.140625" style="506" customWidth="1"/>
    <col min="12042" max="12042" width="20.140625" style="506" customWidth="1"/>
    <col min="12043" max="12043" width="22.42578125" style="506" customWidth="1"/>
    <col min="12044" max="12044" width="21.7109375" style="506" customWidth="1"/>
    <col min="12045" max="12045" width="22.140625" style="506" customWidth="1"/>
    <col min="12046" max="12046" width="3.42578125" style="506" customWidth="1"/>
    <col min="12047" max="12288" width="9.140625" style="506"/>
    <col min="12289" max="12289" width="125.85546875" style="506" customWidth="1"/>
    <col min="12290" max="12290" width="20.140625" style="506" customWidth="1"/>
    <col min="12291" max="12291" width="22" style="506" customWidth="1"/>
    <col min="12292" max="12292" width="21.7109375" style="506" customWidth="1"/>
    <col min="12293" max="12293" width="22.28515625" style="506" customWidth="1"/>
    <col min="12294" max="12294" width="20.140625" style="506" customWidth="1"/>
    <col min="12295" max="12295" width="22.7109375" style="506" customWidth="1"/>
    <col min="12296" max="12296" width="21.7109375" style="506" customWidth="1"/>
    <col min="12297" max="12297" width="22.140625" style="506" customWidth="1"/>
    <col min="12298" max="12298" width="20.140625" style="506" customWidth="1"/>
    <col min="12299" max="12299" width="22.42578125" style="506" customWidth="1"/>
    <col min="12300" max="12300" width="21.7109375" style="506" customWidth="1"/>
    <col min="12301" max="12301" width="22.140625" style="506" customWidth="1"/>
    <col min="12302" max="12302" width="3.42578125" style="506" customWidth="1"/>
    <col min="12303" max="12544" width="9.140625" style="506"/>
    <col min="12545" max="12545" width="125.85546875" style="506" customWidth="1"/>
    <col min="12546" max="12546" width="20.140625" style="506" customWidth="1"/>
    <col min="12547" max="12547" width="22" style="506" customWidth="1"/>
    <col min="12548" max="12548" width="21.7109375" style="506" customWidth="1"/>
    <col min="12549" max="12549" width="22.28515625" style="506" customWidth="1"/>
    <col min="12550" max="12550" width="20.140625" style="506" customWidth="1"/>
    <col min="12551" max="12551" width="22.7109375" style="506" customWidth="1"/>
    <col min="12552" max="12552" width="21.7109375" style="506" customWidth="1"/>
    <col min="12553" max="12553" width="22.140625" style="506" customWidth="1"/>
    <col min="12554" max="12554" width="20.140625" style="506" customWidth="1"/>
    <col min="12555" max="12555" width="22.42578125" style="506" customWidth="1"/>
    <col min="12556" max="12556" width="21.7109375" style="506" customWidth="1"/>
    <col min="12557" max="12557" width="22.140625" style="506" customWidth="1"/>
    <col min="12558" max="12558" width="3.42578125" style="506" customWidth="1"/>
    <col min="12559" max="12800" width="9.140625" style="506"/>
    <col min="12801" max="12801" width="125.85546875" style="506" customWidth="1"/>
    <col min="12802" max="12802" width="20.140625" style="506" customWidth="1"/>
    <col min="12803" max="12803" width="22" style="506" customWidth="1"/>
    <col min="12804" max="12804" width="21.7109375" style="506" customWidth="1"/>
    <col min="12805" max="12805" width="22.28515625" style="506" customWidth="1"/>
    <col min="12806" max="12806" width="20.140625" style="506" customWidth="1"/>
    <col min="12807" max="12807" width="22.7109375" style="506" customWidth="1"/>
    <col min="12808" max="12808" width="21.7109375" style="506" customWidth="1"/>
    <col min="12809" max="12809" width="22.140625" style="506" customWidth="1"/>
    <col min="12810" max="12810" width="20.140625" style="506" customWidth="1"/>
    <col min="12811" max="12811" width="22.42578125" style="506" customWidth="1"/>
    <col min="12812" max="12812" width="21.7109375" style="506" customWidth="1"/>
    <col min="12813" max="12813" width="22.140625" style="506" customWidth="1"/>
    <col min="12814" max="12814" width="3.42578125" style="506" customWidth="1"/>
    <col min="12815" max="13056" width="9.140625" style="506"/>
    <col min="13057" max="13057" width="125.85546875" style="506" customWidth="1"/>
    <col min="13058" max="13058" width="20.140625" style="506" customWidth="1"/>
    <col min="13059" max="13059" width="22" style="506" customWidth="1"/>
    <col min="13060" max="13060" width="21.7109375" style="506" customWidth="1"/>
    <col min="13061" max="13061" width="22.28515625" style="506" customWidth="1"/>
    <col min="13062" max="13062" width="20.140625" style="506" customWidth="1"/>
    <col min="13063" max="13063" width="22.7109375" style="506" customWidth="1"/>
    <col min="13064" max="13064" width="21.7109375" style="506" customWidth="1"/>
    <col min="13065" max="13065" width="22.140625" style="506" customWidth="1"/>
    <col min="13066" max="13066" width="20.140625" style="506" customWidth="1"/>
    <col min="13067" max="13067" width="22.42578125" style="506" customWidth="1"/>
    <col min="13068" max="13068" width="21.7109375" style="506" customWidth="1"/>
    <col min="13069" max="13069" width="22.140625" style="506" customWidth="1"/>
    <col min="13070" max="13070" width="3.42578125" style="506" customWidth="1"/>
    <col min="13071" max="13312" width="9.140625" style="506"/>
    <col min="13313" max="13313" width="125.85546875" style="506" customWidth="1"/>
    <col min="13314" max="13314" width="20.140625" style="506" customWidth="1"/>
    <col min="13315" max="13315" width="22" style="506" customWidth="1"/>
    <col min="13316" max="13316" width="21.7109375" style="506" customWidth="1"/>
    <col min="13317" max="13317" width="22.28515625" style="506" customWidth="1"/>
    <col min="13318" max="13318" width="20.140625" style="506" customWidth="1"/>
    <col min="13319" max="13319" width="22.7109375" style="506" customWidth="1"/>
    <col min="13320" max="13320" width="21.7109375" style="506" customWidth="1"/>
    <col min="13321" max="13321" width="22.140625" style="506" customWidth="1"/>
    <col min="13322" max="13322" width="20.140625" style="506" customWidth="1"/>
    <col min="13323" max="13323" width="22.42578125" style="506" customWidth="1"/>
    <col min="13324" max="13324" width="21.7109375" style="506" customWidth="1"/>
    <col min="13325" max="13325" width="22.140625" style="506" customWidth="1"/>
    <col min="13326" max="13326" width="3.42578125" style="506" customWidth="1"/>
    <col min="13327" max="13568" width="9.140625" style="506"/>
    <col min="13569" max="13569" width="125.85546875" style="506" customWidth="1"/>
    <col min="13570" max="13570" width="20.140625" style="506" customWidth="1"/>
    <col min="13571" max="13571" width="22" style="506" customWidth="1"/>
    <col min="13572" max="13572" width="21.7109375" style="506" customWidth="1"/>
    <col min="13573" max="13573" width="22.28515625" style="506" customWidth="1"/>
    <col min="13574" max="13574" width="20.140625" style="506" customWidth="1"/>
    <col min="13575" max="13575" width="22.7109375" style="506" customWidth="1"/>
    <col min="13576" max="13576" width="21.7109375" style="506" customWidth="1"/>
    <col min="13577" max="13577" width="22.140625" style="506" customWidth="1"/>
    <col min="13578" max="13578" width="20.140625" style="506" customWidth="1"/>
    <col min="13579" max="13579" width="22.42578125" style="506" customWidth="1"/>
    <col min="13580" max="13580" width="21.7109375" style="506" customWidth="1"/>
    <col min="13581" max="13581" width="22.140625" style="506" customWidth="1"/>
    <col min="13582" max="13582" width="3.42578125" style="506" customWidth="1"/>
    <col min="13583" max="13824" width="9.140625" style="506"/>
    <col min="13825" max="13825" width="125.85546875" style="506" customWidth="1"/>
    <col min="13826" max="13826" width="20.140625" style="506" customWidth="1"/>
    <col min="13827" max="13827" width="22" style="506" customWidth="1"/>
    <col min="13828" max="13828" width="21.7109375" style="506" customWidth="1"/>
    <col min="13829" max="13829" width="22.28515625" style="506" customWidth="1"/>
    <col min="13830" max="13830" width="20.140625" style="506" customWidth="1"/>
    <col min="13831" max="13831" width="22.7109375" style="506" customWidth="1"/>
    <col min="13832" max="13832" width="21.7109375" style="506" customWidth="1"/>
    <col min="13833" max="13833" width="22.140625" style="506" customWidth="1"/>
    <col min="13834" max="13834" width="20.140625" style="506" customWidth="1"/>
    <col min="13835" max="13835" width="22.42578125" style="506" customWidth="1"/>
    <col min="13836" max="13836" width="21.7109375" style="506" customWidth="1"/>
    <col min="13837" max="13837" width="22.140625" style="506" customWidth="1"/>
    <col min="13838" max="13838" width="3.42578125" style="506" customWidth="1"/>
    <col min="13839" max="14080" width="9.140625" style="506"/>
    <col min="14081" max="14081" width="125.85546875" style="506" customWidth="1"/>
    <col min="14082" max="14082" width="20.140625" style="506" customWidth="1"/>
    <col min="14083" max="14083" width="22" style="506" customWidth="1"/>
    <col min="14084" max="14084" width="21.7109375" style="506" customWidth="1"/>
    <col min="14085" max="14085" width="22.28515625" style="506" customWidth="1"/>
    <col min="14086" max="14086" width="20.140625" style="506" customWidth="1"/>
    <col min="14087" max="14087" width="22.7109375" style="506" customWidth="1"/>
    <col min="14088" max="14088" width="21.7109375" style="506" customWidth="1"/>
    <col min="14089" max="14089" width="22.140625" style="506" customWidth="1"/>
    <col min="14090" max="14090" width="20.140625" style="506" customWidth="1"/>
    <col min="14091" max="14091" width="22.42578125" style="506" customWidth="1"/>
    <col min="14092" max="14092" width="21.7109375" style="506" customWidth="1"/>
    <col min="14093" max="14093" width="22.140625" style="506" customWidth="1"/>
    <col min="14094" max="14094" width="3.42578125" style="506" customWidth="1"/>
    <col min="14095" max="14336" width="9.140625" style="506"/>
    <col min="14337" max="14337" width="125.85546875" style="506" customWidth="1"/>
    <col min="14338" max="14338" width="20.140625" style="506" customWidth="1"/>
    <col min="14339" max="14339" width="22" style="506" customWidth="1"/>
    <col min="14340" max="14340" width="21.7109375" style="506" customWidth="1"/>
    <col min="14341" max="14341" width="22.28515625" style="506" customWidth="1"/>
    <col min="14342" max="14342" width="20.140625" style="506" customWidth="1"/>
    <col min="14343" max="14343" width="22.7109375" style="506" customWidth="1"/>
    <col min="14344" max="14344" width="21.7109375" style="506" customWidth="1"/>
    <col min="14345" max="14345" width="22.140625" style="506" customWidth="1"/>
    <col min="14346" max="14346" width="20.140625" style="506" customWidth="1"/>
    <col min="14347" max="14347" width="22.42578125" style="506" customWidth="1"/>
    <col min="14348" max="14348" width="21.7109375" style="506" customWidth="1"/>
    <col min="14349" max="14349" width="22.140625" style="506" customWidth="1"/>
    <col min="14350" max="14350" width="3.42578125" style="506" customWidth="1"/>
    <col min="14351" max="14592" width="9.140625" style="506"/>
    <col min="14593" max="14593" width="125.85546875" style="506" customWidth="1"/>
    <col min="14594" max="14594" width="20.140625" style="506" customWidth="1"/>
    <col min="14595" max="14595" width="22" style="506" customWidth="1"/>
    <col min="14596" max="14596" width="21.7109375" style="506" customWidth="1"/>
    <col min="14597" max="14597" width="22.28515625" style="506" customWidth="1"/>
    <col min="14598" max="14598" width="20.140625" style="506" customWidth="1"/>
    <col min="14599" max="14599" width="22.7109375" style="506" customWidth="1"/>
    <col min="14600" max="14600" width="21.7109375" style="506" customWidth="1"/>
    <col min="14601" max="14601" width="22.140625" style="506" customWidth="1"/>
    <col min="14602" max="14602" width="20.140625" style="506" customWidth="1"/>
    <col min="14603" max="14603" width="22.42578125" style="506" customWidth="1"/>
    <col min="14604" max="14604" width="21.7109375" style="506" customWidth="1"/>
    <col min="14605" max="14605" width="22.140625" style="506" customWidth="1"/>
    <col min="14606" max="14606" width="3.42578125" style="506" customWidth="1"/>
    <col min="14607" max="14848" width="9.140625" style="506"/>
    <col min="14849" max="14849" width="125.85546875" style="506" customWidth="1"/>
    <col min="14850" max="14850" width="20.140625" style="506" customWidth="1"/>
    <col min="14851" max="14851" width="22" style="506" customWidth="1"/>
    <col min="14852" max="14852" width="21.7109375" style="506" customWidth="1"/>
    <col min="14853" max="14853" width="22.28515625" style="506" customWidth="1"/>
    <col min="14854" max="14854" width="20.140625" style="506" customWidth="1"/>
    <col min="14855" max="14855" width="22.7109375" style="506" customWidth="1"/>
    <col min="14856" max="14856" width="21.7109375" style="506" customWidth="1"/>
    <col min="14857" max="14857" width="22.140625" style="506" customWidth="1"/>
    <col min="14858" max="14858" width="20.140625" style="506" customWidth="1"/>
    <col min="14859" max="14859" width="22.42578125" style="506" customWidth="1"/>
    <col min="14860" max="14860" width="21.7109375" style="506" customWidth="1"/>
    <col min="14861" max="14861" width="22.140625" style="506" customWidth="1"/>
    <col min="14862" max="14862" width="3.42578125" style="506" customWidth="1"/>
    <col min="14863" max="15104" width="9.140625" style="506"/>
    <col min="15105" max="15105" width="125.85546875" style="506" customWidth="1"/>
    <col min="15106" max="15106" width="20.140625" style="506" customWidth="1"/>
    <col min="15107" max="15107" width="22" style="506" customWidth="1"/>
    <col min="15108" max="15108" width="21.7109375" style="506" customWidth="1"/>
    <col min="15109" max="15109" width="22.28515625" style="506" customWidth="1"/>
    <col min="15110" max="15110" width="20.140625" style="506" customWidth="1"/>
    <col min="15111" max="15111" width="22.7109375" style="506" customWidth="1"/>
    <col min="15112" max="15112" width="21.7109375" style="506" customWidth="1"/>
    <col min="15113" max="15113" width="22.140625" style="506" customWidth="1"/>
    <col min="15114" max="15114" width="20.140625" style="506" customWidth="1"/>
    <col min="15115" max="15115" width="22.42578125" style="506" customWidth="1"/>
    <col min="15116" max="15116" width="21.7109375" style="506" customWidth="1"/>
    <col min="15117" max="15117" width="22.140625" style="506" customWidth="1"/>
    <col min="15118" max="15118" width="3.42578125" style="506" customWidth="1"/>
    <col min="15119" max="15360" width="9.140625" style="506"/>
    <col min="15361" max="15361" width="125.85546875" style="506" customWidth="1"/>
    <col min="15362" max="15362" width="20.140625" style="506" customWidth="1"/>
    <col min="15363" max="15363" width="22" style="506" customWidth="1"/>
    <col min="15364" max="15364" width="21.7109375" style="506" customWidth="1"/>
    <col min="15365" max="15365" width="22.28515625" style="506" customWidth="1"/>
    <col min="15366" max="15366" width="20.140625" style="506" customWidth="1"/>
    <col min="15367" max="15367" width="22.7109375" style="506" customWidth="1"/>
    <col min="15368" max="15368" width="21.7109375" style="506" customWidth="1"/>
    <col min="15369" max="15369" width="22.140625" style="506" customWidth="1"/>
    <col min="15370" max="15370" width="20.140625" style="506" customWidth="1"/>
    <col min="15371" max="15371" width="22.42578125" style="506" customWidth="1"/>
    <col min="15372" max="15372" width="21.7109375" style="506" customWidth="1"/>
    <col min="15373" max="15373" width="22.140625" style="506" customWidth="1"/>
    <col min="15374" max="15374" width="3.42578125" style="506" customWidth="1"/>
    <col min="15375" max="15616" width="9.140625" style="506"/>
    <col min="15617" max="15617" width="125.85546875" style="506" customWidth="1"/>
    <col min="15618" max="15618" width="20.140625" style="506" customWidth="1"/>
    <col min="15619" max="15619" width="22" style="506" customWidth="1"/>
    <col min="15620" max="15620" width="21.7109375" style="506" customWidth="1"/>
    <col min="15621" max="15621" width="22.28515625" style="506" customWidth="1"/>
    <col min="15622" max="15622" width="20.140625" style="506" customWidth="1"/>
    <col min="15623" max="15623" width="22.7109375" style="506" customWidth="1"/>
    <col min="15624" max="15624" width="21.7109375" style="506" customWidth="1"/>
    <col min="15625" max="15625" width="22.140625" style="506" customWidth="1"/>
    <col min="15626" max="15626" width="20.140625" style="506" customWidth="1"/>
    <col min="15627" max="15627" width="22.42578125" style="506" customWidth="1"/>
    <col min="15628" max="15628" width="21.7109375" style="506" customWidth="1"/>
    <col min="15629" max="15629" width="22.140625" style="506" customWidth="1"/>
    <col min="15630" max="15630" width="3.42578125" style="506" customWidth="1"/>
    <col min="15631" max="15872" width="9.140625" style="506"/>
    <col min="15873" max="15873" width="125.85546875" style="506" customWidth="1"/>
    <col min="15874" max="15874" width="20.140625" style="506" customWidth="1"/>
    <col min="15875" max="15875" width="22" style="506" customWidth="1"/>
    <col min="15876" max="15876" width="21.7109375" style="506" customWidth="1"/>
    <col min="15877" max="15877" width="22.28515625" style="506" customWidth="1"/>
    <col min="15878" max="15878" width="20.140625" style="506" customWidth="1"/>
    <col min="15879" max="15879" width="22.7109375" style="506" customWidth="1"/>
    <col min="15880" max="15880" width="21.7109375" style="506" customWidth="1"/>
    <col min="15881" max="15881" width="22.140625" style="506" customWidth="1"/>
    <col min="15882" max="15882" width="20.140625" style="506" customWidth="1"/>
    <col min="15883" max="15883" width="22.42578125" style="506" customWidth="1"/>
    <col min="15884" max="15884" width="21.7109375" style="506" customWidth="1"/>
    <col min="15885" max="15885" width="22.140625" style="506" customWidth="1"/>
    <col min="15886" max="15886" width="3.42578125" style="506" customWidth="1"/>
    <col min="15887" max="16128" width="9.140625" style="506"/>
    <col min="16129" max="16129" width="125.85546875" style="506" customWidth="1"/>
    <col min="16130" max="16130" width="20.140625" style="506" customWidth="1"/>
    <col min="16131" max="16131" width="22" style="506" customWidth="1"/>
    <col min="16132" max="16132" width="21.7109375" style="506" customWidth="1"/>
    <col min="16133" max="16133" width="22.28515625" style="506" customWidth="1"/>
    <col min="16134" max="16134" width="20.140625" style="506" customWidth="1"/>
    <col min="16135" max="16135" width="22.7109375" style="506" customWidth="1"/>
    <col min="16136" max="16136" width="21.7109375" style="506" customWidth="1"/>
    <col min="16137" max="16137" width="22.140625" style="506" customWidth="1"/>
    <col min="16138" max="16138" width="20.140625" style="506" customWidth="1"/>
    <col min="16139" max="16139" width="22.42578125" style="506" customWidth="1"/>
    <col min="16140" max="16140" width="21.7109375" style="506" customWidth="1"/>
    <col min="16141" max="16141" width="22.140625" style="506" customWidth="1"/>
    <col min="16142" max="16142" width="3.42578125" style="506" customWidth="1"/>
    <col min="16143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2"/>
    </row>
    <row r="2" spans="1:26" s="2" customFormat="1" ht="70.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66"/>
    </row>
    <row r="8" spans="1:26" s="267" customFormat="1" ht="33.75" customHeight="1">
      <c r="A8" s="203"/>
      <c r="B8" s="792" t="s">
        <v>205</v>
      </c>
      <c r="C8" s="792"/>
      <c r="D8" s="792"/>
      <c r="E8" s="792"/>
      <c r="F8" s="792" t="s">
        <v>206</v>
      </c>
      <c r="G8" s="792"/>
      <c r="H8" s="792"/>
      <c r="I8" s="792"/>
      <c r="J8" s="792" t="s">
        <v>207</v>
      </c>
      <c r="K8" s="792"/>
      <c r="L8" s="792"/>
      <c r="M8" s="792"/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68"/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1320.1817699999999</v>
      </c>
      <c r="C10" s="211">
        <v>31166.778280000002</v>
      </c>
      <c r="D10" s="211">
        <v>28462.5985</v>
      </c>
      <c r="E10" s="211">
        <v>60949.558549999994</v>
      </c>
      <c r="F10" s="211">
        <v>271.60823999999997</v>
      </c>
      <c r="G10" s="211">
        <v>33027.540822399998</v>
      </c>
      <c r="H10" s="211">
        <v>46530.313621399997</v>
      </c>
      <c r="I10" s="211">
        <v>79829.462683799997</v>
      </c>
      <c r="J10" s="211">
        <v>3235.76838</v>
      </c>
      <c r="K10" s="211">
        <v>108497.45875000001</v>
      </c>
      <c r="L10" s="211">
        <v>98801.589292400007</v>
      </c>
      <c r="M10" s="211">
        <v>210534.81642240001</v>
      </c>
      <c r="N10" s="267"/>
    </row>
    <row r="11" spans="1:26" s="270" customFormat="1" ht="66.75" customHeight="1">
      <c r="A11" s="210" t="s">
        <v>164</v>
      </c>
      <c r="B11" s="213">
        <v>0</v>
      </c>
      <c r="C11" s="213">
        <v>0</v>
      </c>
      <c r="D11" s="213">
        <v>0</v>
      </c>
      <c r="E11" s="213">
        <v>0</v>
      </c>
      <c r="F11" s="213">
        <v>0</v>
      </c>
      <c r="G11" s="213">
        <v>0</v>
      </c>
      <c r="H11" s="211">
        <v>0</v>
      </c>
      <c r="I11" s="211">
        <v>0</v>
      </c>
      <c r="J11" s="211">
        <v>0.50305</v>
      </c>
      <c r="K11" s="211">
        <v>314.60459000000003</v>
      </c>
      <c r="L11" s="211">
        <v>517.34796000000006</v>
      </c>
      <c r="M11" s="211">
        <v>832.4556</v>
      </c>
      <c r="N11" s="267"/>
    </row>
    <row r="12" spans="1:26" s="270" customFormat="1" ht="66.75" customHeight="1">
      <c r="A12" s="210" t="s">
        <v>165</v>
      </c>
      <c r="B12" s="213">
        <v>50</v>
      </c>
      <c r="C12" s="213">
        <v>41.16</v>
      </c>
      <c r="D12" s="213">
        <v>0</v>
      </c>
      <c r="E12" s="213">
        <v>91.16</v>
      </c>
      <c r="F12" s="213">
        <v>13.72</v>
      </c>
      <c r="G12" s="213">
        <v>0</v>
      </c>
      <c r="H12" s="211">
        <v>0</v>
      </c>
      <c r="I12" s="211">
        <v>13.72</v>
      </c>
      <c r="J12" s="211">
        <v>40</v>
      </c>
      <c r="K12" s="211">
        <v>0</v>
      </c>
      <c r="L12" s="211">
        <v>0</v>
      </c>
      <c r="M12" s="211">
        <v>40</v>
      </c>
      <c r="N12" s="267"/>
    </row>
    <row r="13" spans="1:26" s="270" customFormat="1" ht="66.75" customHeight="1">
      <c r="A13" s="210" t="s">
        <v>166</v>
      </c>
      <c r="B13" s="211">
        <v>7.6175600000000001</v>
      </c>
      <c r="C13" s="211">
        <v>4129.9301000000005</v>
      </c>
      <c r="D13" s="211">
        <v>6473.8251300000002</v>
      </c>
      <c r="E13" s="211">
        <v>10611.372789999999</v>
      </c>
      <c r="F13" s="211">
        <v>39333.443319999998</v>
      </c>
      <c r="G13" s="211">
        <v>13356.731750000001</v>
      </c>
      <c r="H13" s="211">
        <v>13571.762325600001</v>
      </c>
      <c r="I13" s="211">
        <v>66261.937395600005</v>
      </c>
      <c r="J13" s="211">
        <v>39.874830000000003</v>
      </c>
      <c r="K13" s="211">
        <v>5025.5475299999998</v>
      </c>
      <c r="L13" s="211">
        <v>9406.7273433999999</v>
      </c>
      <c r="M13" s="211">
        <v>14472.1497034</v>
      </c>
      <c r="N13" s="267"/>
    </row>
    <row r="14" spans="1:26" s="270" customFormat="1" ht="66.75" customHeight="1">
      <c r="A14" s="210" t="s">
        <v>167</v>
      </c>
      <c r="B14" s="211">
        <v>89237.805588999996</v>
      </c>
      <c r="C14" s="211">
        <v>73911.947715399991</v>
      </c>
      <c r="D14" s="211">
        <v>55054.212181399998</v>
      </c>
      <c r="E14" s="211">
        <v>218203.9654858</v>
      </c>
      <c r="F14" s="211">
        <v>49203.39273</v>
      </c>
      <c r="G14" s="211">
        <v>48103.744860999999</v>
      </c>
      <c r="H14" s="211">
        <v>90832.241626200004</v>
      </c>
      <c r="I14" s="211">
        <v>188139.37921720001</v>
      </c>
      <c r="J14" s="211">
        <v>76285.737093200005</v>
      </c>
      <c r="K14" s="211">
        <v>111050.74864619999</v>
      </c>
      <c r="L14" s="211">
        <v>145375.51217259999</v>
      </c>
      <c r="M14" s="211">
        <v>332711.99791199999</v>
      </c>
      <c r="N14" s="267"/>
    </row>
    <row r="15" spans="1:26" s="270" customFormat="1" ht="66.75" customHeight="1">
      <c r="A15" s="210" t="s">
        <v>168</v>
      </c>
      <c r="B15" s="211">
        <v>12000</v>
      </c>
      <c r="C15" s="211">
        <v>17081.292219999999</v>
      </c>
      <c r="D15" s="211">
        <v>0</v>
      </c>
      <c r="E15" s="211">
        <v>29081.292219999999</v>
      </c>
      <c r="F15" s="211">
        <v>0</v>
      </c>
      <c r="G15" s="211">
        <v>10252.61197</v>
      </c>
      <c r="H15" s="211">
        <v>996.30872999999997</v>
      </c>
      <c r="I15" s="211">
        <v>11248.920699999999</v>
      </c>
      <c r="J15" s="211">
        <v>8922.6036662000006</v>
      </c>
      <c r="K15" s="211">
        <v>6047.9011300000002</v>
      </c>
      <c r="L15" s="211">
        <v>0</v>
      </c>
      <c r="M15" s="211">
        <v>14970.504796199999</v>
      </c>
      <c r="N15" s="267"/>
    </row>
    <row r="16" spans="1:26" s="270" customFormat="1" ht="66.75" customHeight="1">
      <c r="A16" s="210" t="s">
        <v>108</v>
      </c>
      <c r="B16" s="211">
        <v>116898.99008</v>
      </c>
      <c r="C16" s="211">
        <v>197191.90333279999</v>
      </c>
      <c r="D16" s="211">
        <v>155464.78393759998</v>
      </c>
      <c r="E16" s="211">
        <v>469555.67735039996</v>
      </c>
      <c r="F16" s="211">
        <v>151027.43820239999</v>
      </c>
      <c r="G16" s="211">
        <v>185049.4830222</v>
      </c>
      <c r="H16" s="211">
        <v>178143.44624239998</v>
      </c>
      <c r="I16" s="211">
        <v>514220.36746700003</v>
      </c>
      <c r="J16" s="211">
        <v>395335.16222000006</v>
      </c>
      <c r="K16" s="211">
        <v>451991.09484079998</v>
      </c>
      <c r="L16" s="211">
        <v>358953.04673979996</v>
      </c>
      <c r="M16" s="211">
        <v>1206279.3038006001</v>
      </c>
      <c r="N16" s="267"/>
    </row>
    <row r="17" spans="1:14" s="270" customFormat="1" ht="66.75" customHeight="1">
      <c r="A17" s="210" t="s">
        <v>169</v>
      </c>
      <c r="B17" s="211">
        <v>66373.495813200003</v>
      </c>
      <c r="C17" s="211">
        <v>296542.53043679998</v>
      </c>
      <c r="D17" s="211">
        <v>321053.39309119998</v>
      </c>
      <c r="E17" s="211">
        <v>683969.41934120003</v>
      </c>
      <c r="F17" s="211">
        <v>17514.730469999999</v>
      </c>
      <c r="G17" s="211">
        <v>215415.82239640001</v>
      </c>
      <c r="H17" s="211">
        <v>352058.07649299997</v>
      </c>
      <c r="I17" s="211">
        <v>584988.62935940002</v>
      </c>
      <c r="J17" s="211">
        <v>34946.723299999998</v>
      </c>
      <c r="K17" s="211">
        <v>363588.96503299999</v>
      </c>
      <c r="L17" s="211">
        <v>485969.06686400005</v>
      </c>
      <c r="M17" s="211">
        <v>884504.75519699999</v>
      </c>
      <c r="N17" s="267"/>
    </row>
    <row r="18" spans="1:14" s="270" customFormat="1" ht="66.75" customHeight="1">
      <c r="A18" s="210" t="s">
        <v>170</v>
      </c>
      <c r="B18" s="211">
        <v>305.64337</v>
      </c>
      <c r="C18" s="211">
        <v>10864.816805800001</v>
      </c>
      <c r="D18" s="211">
        <v>32733.997028000002</v>
      </c>
      <c r="E18" s="211">
        <v>43904.457203799997</v>
      </c>
      <c r="F18" s="211">
        <v>281.72836000000001</v>
      </c>
      <c r="G18" s="211">
        <v>12229.282859999999</v>
      </c>
      <c r="H18" s="211">
        <v>30508.504410000001</v>
      </c>
      <c r="I18" s="211">
        <v>43019.515630000002</v>
      </c>
      <c r="J18" s="211">
        <v>546.00443999999993</v>
      </c>
      <c r="K18" s="211">
        <v>19374.656989999999</v>
      </c>
      <c r="L18" s="211">
        <v>36306.140953000002</v>
      </c>
      <c r="M18" s="211">
        <v>56226.802383000002</v>
      </c>
      <c r="N18" s="267"/>
    </row>
    <row r="19" spans="1:14" s="270" customFormat="1" ht="66.75" customHeight="1">
      <c r="A19" s="210" t="s">
        <v>171</v>
      </c>
      <c r="B19" s="211">
        <v>1379.3754199999998</v>
      </c>
      <c r="C19" s="211">
        <v>65979.475763800001</v>
      </c>
      <c r="D19" s="211">
        <v>101031.97834080001</v>
      </c>
      <c r="E19" s="211">
        <v>168390.82952460001</v>
      </c>
      <c r="F19" s="211">
        <v>1324.3131599999999</v>
      </c>
      <c r="G19" s="211">
        <v>45427.837292000004</v>
      </c>
      <c r="H19" s="211">
        <v>166028.35587999999</v>
      </c>
      <c r="I19" s="211">
        <v>212780.50633199999</v>
      </c>
      <c r="J19" s="211">
        <v>1168.8597894</v>
      </c>
      <c r="K19" s="211">
        <v>58474.003429199998</v>
      </c>
      <c r="L19" s="211">
        <v>193941.54997999998</v>
      </c>
      <c r="M19" s="211">
        <v>253584.4131986</v>
      </c>
      <c r="N19" s="267"/>
    </row>
    <row r="20" spans="1:14" s="270" customFormat="1" ht="66.75" customHeight="1">
      <c r="A20" s="210" t="s">
        <v>172</v>
      </c>
      <c r="B20" s="211">
        <v>30</v>
      </c>
      <c r="C20" s="211">
        <v>1091.86825</v>
      </c>
      <c r="D20" s="211">
        <v>2399.2997300000002</v>
      </c>
      <c r="E20" s="211">
        <v>3521.1679800000002</v>
      </c>
      <c r="F20" s="211">
        <v>18.403029999999998</v>
      </c>
      <c r="G20" s="211">
        <v>870.60156000000006</v>
      </c>
      <c r="H20" s="211">
        <v>4086.6492599999997</v>
      </c>
      <c r="I20" s="211">
        <v>4975.6538499999997</v>
      </c>
      <c r="J20" s="211">
        <v>525.44851000000006</v>
      </c>
      <c r="K20" s="211">
        <v>1926.4041599999998</v>
      </c>
      <c r="L20" s="211">
        <v>4860.4923099999996</v>
      </c>
      <c r="M20" s="211">
        <v>7312.3449800000008</v>
      </c>
      <c r="N20" s="267"/>
    </row>
    <row r="21" spans="1:14" s="270" customFormat="1" ht="66.75" customHeight="1">
      <c r="A21" s="210" t="s">
        <v>173</v>
      </c>
      <c r="B21" s="211">
        <v>9602.477469200001</v>
      </c>
      <c r="C21" s="211">
        <v>51885.759254199998</v>
      </c>
      <c r="D21" s="211">
        <v>546815.486256</v>
      </c>
      <c r="E21" s="211">
        <v>608303.72297940007</v>
      </c>
      <c r="F21" s="211">
        <v>2375.9670699999997</v>
      </c>
      <c r="G21" s="211">
        <v>63685.765539</v>
      </c>
      <c r="H21" s="211">
        <v>567252.52800020005</v>
      </c>
      <c r="I21" s="211">
        <v>633314.26060919999</v>
      </c>
      <c r="J21" s="211">
        <v>23712.534038199999</v>
      </c>
      <c r="K21" s="211">
        <v>75244.60660140001</v>
      </c>
      <c r="L21" s="211">
        <v>948770.12721379998</v>
      </c>
      <c r="M21" s="211">
        <v>1047727.2678534</v>
      </c>
      <c r="N21" s="267"/>
    </row>
    <row r="22" spans="1:14" s="270" customFormat="1" ht="66.75" customHeight="1">
      <c r="A22" s="210" t="s">
        <v>174</v>
      </c>
      <c r="B22" s="211">
        <v>4.8942200000000007</v>
      </c>
      <c r="C22" s="211">
        <v>284.94122999999996</v>
      </c>
      <c r="D22" s="211">
        <v>136.1647768</v>
      </c>
      <c r="E22" s="211">
        <v>426.00022680000001</v>
      </c>
      <c r="F22" s="211">
        <v>130</v>
      </c>
      <c r="G22" s="211">
        <v>91.777500000000003</v>
      </c>
      <c r="H22" s="211">
        <v>16.35896</v>
      </c>
      <c r="I22" s="211">
        <v>238.13646</v>
      </c>
      <c r="J22" s="211">
        <v>85.743580000000009</v>
      </c>
      <c r="K22" s="211">
        <v>167.78910000000002</v>
      </c>
      <c r="L22" s="211">
        <v>527.04104000000007</v>
      </c>
      <c r="M22" s="211">
        <v>780.57371999999998</v>
      </c>
      <c r="N22" s="267"/>
    </row>
    <row r="23" spans="1:14" s="270" customFormat="1" ht="66.75" customHeight="1">
      <c r="A23" s="210" t="s">
        <v>175</v>
      </c>
      <c r="B23" s="211">
        <v>24.324310000000001</v>
      </c>
      <c r="C23" s="211">
        <v>852.30379000000005</v>
      </c>
      <c r="D23" s="211">
        <v>13483.20825</v>
      </c>
      <c r="E23" s="211">
        <v>14359.83635</v>
      </c>
      <c r="F23" s="211">
        <v>545.65631000000008</v>
      </c>
      <c r="G23" s="211">
        <v>1895.473</v>
      </c>
      <c r="H23" s="211">
        <v>3141.5356883999998</v>
      </c>
      <c r="I23" s="211">
        <v>5582.6649983999996</v>
      </c>
      <c r="J23" s="211">
        <v>34.150370000000002</v>
      </c>
      <c r="K23" s="211">
        <v>3474.1931800000002</v>
      </c>
      <c r="L23" s="211">
        <v>7794.4395261999998</v>
      </c>
      <c r="M23" s="211">
        <v>11302.783076199999</v>
      </c>
      <c r="N23" s="267"/>
    </row>
    <row r="24" spans="1:14" s="270" customFormat="1" ht="66.75" customHeight="1">
      <c r="A24" s="210" t="s">
        <v>176</v>
      </c>
      <c r="B24" s="211">
        <v>5468.5201100000004</v>
      </c>
      <c r="C24" s="211">
        <v>35626.306520000006</v>
      </c>
      <c r="D24" s="211">
        <v>43932.034211599996</v>
      </c>
      <c r="E24" s="211">
        <v>85026.860841600006</v>
      </c>
      <c r="F24" s="211">
        <v>5128.5616799999998</v>
      </c>
      <c r="G24" s="211">
        <v>58566.888449799997</v>
      </c>
      <c r="H24" s="211">
        <v>44034.738160200002</v>
      </c>
      <c r="I24" s="211">
        <v>107730.18829000001</v>
      </c>
      <c r="J24" s="211">
        <v>2262.6625112000002</v>
      </c>
      <c r="K24" s="211">
        <v>19274.075310600001</v>
      </c>
      <c r="L24" s="211">
        <v>50234.467061999996</v>
      </c>
      <c r="M24" s="211">
        <v>71771.204883800005</v>
      </c>
      <c r="N24" s="267"/>
    </row>
    <row r="25" spans="1:14" s="270" customFormat="1" ht="66.7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50</v>
      </c>
      <c r="L25" s="211">
        <v>0</v>
      </c>
      <c r="M25" s="211">
        <v>50</v>
      </c>
      <c r="N25" s="267"/>
    </row>
    <row r="26" spans="1:14" s="270" customFormat="1" ht="66.75" customHeight="1">
      <c r="A26" s="210" t="s">
        <v>178</v>
      </c>
      <c r="B26" s="211">
        <v>0</v>
      </c>
      <c r="C26" s="211">
        <v>274.39999999999998</v>
      </c>
      <c r="D26" s="211">
        <v>0</v>
      </c>
      <c r="E26" s="211">
        <v>274.39999999999998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0</v>
      </c>
      <c r="M26" s="211">
        <v>0</v>
      </c>
      <c r="N26" s="267"/>
    </row>
    <row r="27" spans="1:14" s="272" customFormat="1" ht="92.25" customHeight="1" thickBot="1">
      <c r="A27" s="214" t="s">
        <v>179</v>
      </c>
      <c r="B27" s="215">
        <v>90.013000000000005</v>
      </c>
      <c r="C27" s="215">
        <v>721.35148000000004</v>
      </c>
      <c r="D27" s="215">
        <v>187.84969000000001</v>
      </c>
      <c r="E27" s="215">
        <v>999.21417000000008</v>
      </c>
      <c r="F27" s="215">
        <v>944.20104000000003</v>
      </c>
      <c r="G27" s="215">
        <v>543.33063000000004</v>
      </c>
      <c r="H27" s="215">
        <v>0</v>
      </c>
      <c r="I27" s="215">
        <v>1487.5316699999998</v>
      </c>
      <c r="J27" s="215">
        <v>370.47934000000004</v>
      </c>
      <c r="K27" s="215">
        <v>20</v>
      </c>
      <c r="L27" s="215">
        <v>0</v>
      </c>
      <c r="M27" s="215">
        <v>390.47934000000004</v>
      </c>
      <c r="N27" s="271"/>
    </row>
    <row r="28" spans="1:14" s="270" customFormat="1" ht="42" customHeight="1" thickTop="1" thickBot="1">
      <c r="A28" s="273" t="s">
        <v>193</v>
      </c>
      <c r="B28" s="274">
        <f>SUM(B10:B27)</f>
        <v>302793.33871139993</v>
      </c>
      <c r="C28" s="274">
        <f t="shared" ref="C28:M28" si="0">SUM(C10:C27)</f>
        <v>787646.76517879998</v>
      </c>
      <c r="D28" s="274">
        <f t="shared" si="0"/>
        <v>1307228.8311233998</v>
      </c>
      <c r="E28" s="274">
        <f t="shared" si="0"/>
        <v>2397668.9350136002</v>
      </c>
      <c r="F28" s="274">
        <f t="shared" si="0"/>
        <v>268113.16361240001</v>
      </c>
      <c r="G28" s="274">
        <f t="shared" si="0"/>
        <v>688516.89165279991</v>
      </c>
      <c r="H28" s="274">
        <f t="shared" si="0"/>
        <v>1497200.8193974001</v>
      </c>
      <c r="I28" s="274">
        <f t="shared" si="0"/>
        <v>2453830.8746626005</v>
      </c>
      <c r="J28" s="274">
        <f t="shared" si="0"/>
        <v>547512.25511820009</v>
      </c>
      <c r="K28" s="274">
        <f t="shared" si="0"/>
        <v>1224522.0492911998</v>
      </c>
      <c r="L28" s="274">
        <f t="shared" si="0"/>
        <v>2341457.5484571997</v>
      </c>
      <c r="M28" s="274">
        <f t="shared" si="0"/>
        <v>4113491.8528666003</v>
      </c>
      <c r="N28" s="267"/>
    </row>
    <row r="29" spans="1:14" ht="11.25" customHeight="1" thickTop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ht="33" customHeight="1" thickTop="1">
      <c r="A30" s="270" t="s">
        <v>728</v>
      </c>
      <c r="B30" s="156"/>
      <c r="C30" s="185"/>
      <c r="D30" s="185"/>
      <c r="E30" s="185"/>
      <c r="F30" s="185"/>
      <c r="G30" s="185"/>
      <c r="H30" s="186"/>
      <c r="I30" s="186"/>
      <c r="J30" s="20"/>
      <c r="K30" s="20"/>
      <c r="L30" s="20"/>
      <c r="M30" s="20"/>
    </row>
    <row r="31" spans="1:14" ht="13.5" customHeight="1">
      <c r="A31" s="19"/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13.5" customHeight="1">
      <c r="A32" s="19"/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E11" sqref="E11"/>
    </sheetView>
  </sheetViews>
  <sheetFormatPr defaultRowHeight="15"/>
  <cols>
    <col min="1" max="1" width="140.85546875" style="23" customWidth="1"/>
    <col min="2" max="2" width="29.140625" style="506" customWidth="1"/>
    <col min="3" max="3" width="31" style="506" customWidth="1"/>
    <col min="4" max="4" width="30.7109375" style="506" customWidth="1"/>
    <col min="5" max="5" width="31.28515625" style="506" customWidth="1"/>
    <col min="6" max="6" width="28.85546875" style="506" customWidth="1"/>
    <col min="7" max="7" width="31" style="506" customWidth="1"/>
    <col min="8" max="8" width="30.7109375" style="506" customWidth="1"/>
    <col min="9" max="9" width="31.28515625" style="506" customWidth="1"/>
    <col min="10" max="10" width="3.42578125" style="265" customWidth="1"/>
    <col min="11" max="256" width="9.140625" style="506"/>
    <col min="257" max="257" width="140.85546875" style="506" customWidth="1"/>
    <col min="258" max="258" width="29.140625" style="506" customWidth="1"/>
    <col min="259" max="259" width="31" style="506" customWidth="1"/>
    <col min="260" max="260" width="30.7109375" style="506" customWidth="1"/>
    <col min="261" max="261" width="31.28515625" style="506" customWidth="1"/>
    <col min="262" max="262" width="28.85546875" style="506" customWidth="1"/>
    <col min="263" max="263" width="31" style="506" customWidth="1"/>
    <col min="264" max="264" width="30.7109375" style="506" customWidth="1"/>
    <col min="265" max="265" width="31.28515625" style="506" customWidth="1"/>
    <col min="266" max="266" width="3.42578125" style="506" customWidth="1"/>
    <col min="267" max="512" width="9.140625" style="506"/>
    <col min="513" max="513" width="140.85546875" style="506" customWidth="1"/>
    <col min="514" max="514" width="29.140625" style="506" customWidth="1"/>
    <col min="515" max="515" width="31" style="506" customWidth="1"/>
    <col min="516" max="516" width="30.7109375" style="506" customWidth="1"/>
    <col min="517" max="517" width="31.28515625" style="506" customWidth="1"/>
    <col min="518" max="518" width="28.85546875" style="506" customWidth="1"/>
    <col min="519" max="519" width="31" style="506" customWidth="1"/>
    <col min="520" max="520" width="30.7109375" style="506" customWidth="1"/>
    <col min="521" max="521" width="31.28515625" style="506" customWidth="1"/>
    <col min="522" max="522" width="3.42578125" style="506" customWidth="1"/>
    <col min="523" max="768" width="9.140625" style="506"/>
    <col min="769" max="769" width="140.85546875" style="506" customWidth="1"/>
    <col min="770" max="770" width="29.140625" style="506" customWidth="1"/>
    <col min="771" max="771" width="31" style="506" customWidth="1"/>
    <col min="772" max="772" width="30.7109375" style="506" customWidth="1"/>
    <col min="773" max="773" width="31.28515625" style="506" customWidth="1"/>
    <col min="774" max="774" width="28.85546875" style="506" customWidth="1"/>
    <col min="775" max="775" width="31" style="506" customWidth="1"/>
    <col min="776" max="776" width="30.7109375" style="506" customWidth="1"/>
    <col min="777" max="777" width="31.28515625" style="506" customWidth="1"/>
    <col min="778" max="778" width="3.42578125" style="506" customWidth="1"/>
    <col min="779" max="1024" width="9.140625" style="506"/>
    <col min="1025" max="1025" width="140.85546875" style="506" customWidth="1"/>
    <col min="1026" max="1026" width="29.140625" style="506" customWidth="1"/>
    <col min="1027" max="1027" width="31" style="506" customWidth="1"/>
    <col min="1028" max="1028" width="30.7109375" style="506" customWidth="1"/>
    <col min="1029" max="1029" width="31.28515625" style="506" customWidth="1"/>
    <col min="1030" max="1030" width="28.85546875" style="506" customWidth="1"/>
    <col min="1031" max="1031" width="31" style="506" customWidth="1"/>
    <col min="1032" max="1032" width="30.7109375" style="506" customWidth="1"/>
    <col min="1033" max="1033" width="31.28515625" style="506" customWidth="1"/>
    <col min="1034" max="1034" width="3.42578125" style="506" customWidth="1"/>
    <col min="1035" max="1280" width="9.140625" style="506"/>
    <col min="1281" max="1281" width="140.85546875" style="506" customWidth="1"/>
    <col min="1282" max="1282" width="29.140625" style="506" customWidth="1"/>
    <col min="1283" max="1283" width="31" style="506" customWidth="1"/>
    <col min="1284" max="1284" width="30.7109375" style="506" customWidth="1"/>
    <col min="1285" max="1285" width="31.28515625" style="506" customWidth="1"/>
    <col min="1286" max="1286" width="28.85546875" style="506" customWidth="1"/>
    <col min="1287" max="1287" width="31" style="506" customWidth="1"/>
    <col min="1288" max="1288" width="30.7109375" style="506" customWidth="1"/>
    <col min="1289" max="1289" width="31.28515625" style="506" customWidth="1"/>
    <col min="1290" max="1290" width="3.42578125" style="506" customWidth="1"/>
    <col min="1291" max="1536" width="9.140625" style="506"/>
    <col min="1537" max="1537" width="140.85546875" style="506" customWidth="1"/>
    <col min="1538" max="1538" width="29.140625" style="506" customWidth="1"/>
    <col min="1539" max="1539" width="31" style="506" customWidth="1"/>
    <col min="1540" max="1540" width="30.7109375" style="506" customWidth="1"/>
    <col min="1541" max="1541" width="31.28515625" style="506" customWidth="1"/>
    <col min="1542" max="1542" width="28.85546875" style="506" customWidth="1"/>
    <col min="1543" max="1543" width="31" style="506" customWidth="1"/>
    <col min="1544" max="1544" width="30.7109375" style="506" customWidth="1"/>
    <col min="1545" max="1545" width="31.28515625" style="506" customWidth="1"/>
    <col min="1546" max="1546" width="3.42578125" style="506" customWidth="1"/>
    <col min="1547" max="1792" width="9.140625" style="506"/>
    <col min="1793" max="1793" width="140.85546875" style="506" customWidth="1"/>
    <col min="1794" max="1794" width="29.140625" style="506" customWidth="1"/>
    <col min="1795" max="1795" width="31" style="506" customWidth="1"/>
    <col min="1796" max="1796" width="30.7109375" style="506" customWidth="1"/>
    <col min="1797" max="1797" width="31.28515625" style="506" customWidth="1"/>
    <col min="1798" max="1798" width="28.85546875" style="506" customWidth="1"/>
    <col min="1799" max="1799" width="31" style="506" customWidth="1"/>
    <col min="1800" max="1800" width="30.7109375" style="506" customWidth="1"/>
    <col min="1801" max="1801" width="31.28515625" style="506" customWidth="1"/>
    <col min="1802" max="1802" width="3.42578125" style="506" customWidth="1"/>
    <col min="1803" max="2048" width="9.140625" style="506"/>
    <col min="2049" max="2049" width="140.85546875" style="506" customWidth="1"/>
    <col min="2050" max="2050" width="29.140625" style="506" customWidth="1"/>
    <col min="2051" max="2051" width="31" style="506" customWidth="1"/>
    <col min="2052" max="2052" width="30.7109375" style="506" customWidth="1"/>
    <col min="2053" max="2053" width="31.28515625" style="506" customWidth="1"/>
    <col min="2054" max="2054" width="28.85546875" style="506" customWidth="1"/>
    <col min="2055" max="2055" width="31" style="506" customWidth="1"/>
    <col min="2056" max="2056" width="30.7109375" style="506" customWidth="1"/>
    <col min="2057" max="2057" width="31.28515625" style="506" customWidth="1"/>
    <col min="2058" max="2058" width="3.42578125" style="506" customWidth="1"/>
    <col min="2059" max="2304" width="9.140625" style="506"/>
    <col min="2305" max="2305" width="140.85546875" style="506" customWidth="1"/>
    <col min="2306" max="2306" width="29.140625" style="506" customWidth="1"/>
    <col min="2307" max="2307" width="31" style="506" customWidth="1"/>
    <col min="2308" max="2308" width="30.7109375" style="506" customWidth="1"/>
    <col min="2309" max="2309" width="31.28515625" style="506" customWidth="1"/>
    <col min="2310" max="2310" width="28.85546875" style="506" customWidth="1"/>
    <col min="2311" max="2311" width="31" style="506" customWidth="1"/>
    <col min="2312" max="2312" width="30.7109375" style="506" customWidth="1"/>
    <col min="2313" max="2313" width="31.28515625" style="506" customWidth="1"/>
    <col min="2314" max="2314" width="3.42578125" style="506" customWidth="1"/>
    <col min="2315" max="2560" width="9.140625" style="506"/>
    <col min="2561" max="2561" width="140.85546875" style="506" customWidth="1"/>
    <col min="2562" max="2562" width="29.140625" style="506" customWidth="1"/>
    <col min="2563" max="2563" width="31" style="506" customWidth="1"/>
    <col min="2564" max="2564" width="30.7109375" style="506" customWidth="1"/>
    <col min="2565" max="2565" width="31.28515625" style="506" customWidth="1"/>
    <col min="2566" max="2566" width="28.85546875" style="506" customWidth="1"/>
    <col min="2567" max="2567" width="31" style="506" customWidth="1"/>
    <col min="2568" max="2568" width="30.7109375" style="506" customWidth="1"/>
    <col min="2569" max="2569" width="31.28515625" style="506" customWidth="1"/>
    <col min="2570" max="2570" width="3.42578125" style="506" customWidth="1"/>
    <col min="2571" max="2816" width="9.140625" style="506"/>
    <col min="2817" max="2817" width="140.85546875" style="506" customWidth="1"/>
    <col min="2818" max="2818" width="29.140625" style="506" customWidth="1"/>
    <col min="2819" max="2819" width="31" style="506" customWidth="1"/>
    <col min="2820" max="2820" width="30.7109375" style="506" customWidth="1"/>
    <col min="2821" max="2821" width="31.28515625" style="506" customWidth="1"/>
    <col min="2822" max="2822" width="28.85546875" style="506" customWidth="1"/>
    <col min="2823" max="2823" width="31" style="506" customWidth="1"/>
    <col min="2824" max="2824" width="30.7109375" style="506" customWidth="1"/>
    <col min="2825" max="2825" width="31.28515625" style="506" customWidth="1"/>
    <col min="2826" max="2826" width="3.42578125" style="506" customWidth="1"/>
    <col min="2827" max="3072" width="9.140625" style="506"/>
    <col min="3073" max="3073" width="140.85546875" style="506" customWidth="1"/>
    <col min="3074" max="3074" width="29.140625" style="506" customWidth="1"/>
    <col min="3075" max="3075" width="31" style="506" customWidth="1"/>
    <col min="3076" max="3076" width="30.7109375" style="506" customWidth="1"/>
    <col min="3077" max="3077" width="31.28515625" style="506" customWidth="1"/>
    <col min="3078" max="3078" width="28.85546875" style="506" customWidth="1"/>
    <col min="3079" max="3079" width="31" style="506" customWidth="1"/>
    <col min="3080" max="3080" width="30.7109375" style="506" customWidth="1"/>
    <col min="3081" max="3081" width="31.28515625" style="506" customWidth="1"/>
    <col min="3082" max="3082" width="3.42578125" style="506" customWidth="1"/>
    <col min="3083" max="3328" width="9.140625" style="506"/>
    <col min="3329" max="3329" width="140.85546875" style="506" customWidth="1"/>
    <col min="3330" max="3330" width="29.140625" style="506" customWidth="1"/>
    <col min="3331" max="3331" width="31" style="506" customWidth="1"/>
    <col min="3332" max="3332" width="30.7109375" style="506" customWidth="1"/>
    <col min="3333" max="3333" width="31.28515625" style="506" customWidth="1"/>
    <col min="3334" max="3334" width="28.85546875" style="506" customWidth="1"/>
    <col min="3335" max="3335" width="31" style="506" customWidth="1"/>
    <col min="3336" max="3336" width="30.7109375" style="506" customWidth="1"/>
    <col min="3337" max="3337" width="31.28515625" style="506" customWidth="1"/>
    <col min="3338" max="3338" width="3.42578125" style="506" customWidth="1"/>
    <col min="3339" max="3584" width="9.140625" style="506"/>
    <col min="3585" max="3585" width="140.85546875" style="506" customWidth="1"/>
    <col min="3586" max="3586" width="29.140625" style="506" customWidth="1"/>
    <col min="3587" max="3587" width="31" style="506" customWidth="1"/>
    <col min="3588" max="3588" width="30.7109375" style="506" customWidth="1"/>
    <col min="3589" max="3589" width="31.28515625" style="506" customWidth="1"/>
    <col min="3590" max="3590" width="28.85546875" style="506" customWidth="1"/>
    <col min="3591" max="3591" width="31" style="506" customWidth="1"/>
    <col min="3592" max="3592" width="30.7109375" style="506" customWidth="1"/>
    <col min="3593" max="3593" width="31.28515625" style="506" customWidth="1"/>
    <col min="3594" max="3594" width="3.42578125" style="506" customWidth="1"/>
    <col min="3595" max="3840" width="9.140625" style="506"/>
    <col min="3841" max="3841" width="140.85546875" style="506" customWidth="1"/>
    <col min="3842" max="3842" width="29.140625" style="506" customWidth="1"/>
    <col min="3843" max="3843" width="31" style="506" customWidth="1"/>
    <col min="3844" max="3844" width="30.7109375" style="506" customWidth="1"/>
    <col min="3845" max="3845" width="31.28515625" style="506" customWidth="1"/>
    <col min="3846" max="3846" width="28.85546875" style="506" customWidth="1"/>
    <col min="3847" max="3847" width="31" style="506" customWidth="1"/>
    <col min="3848" max="3848" width="30.7109375" style="506" customWidth="1"/>
    <col min="3849" max="3849" width="31.28515625" style="506" customWidth="1"/>
    <col min="3850" max="3850" width="3.42578125" style="506" customWidth="1"/>
    <col min="3851" max="4096" width="9.140625" style="506"/>
    <col min="4097" max="4097" width="140.85546875" style="506" customWidth="1"/>
    <col min="4098" max="4098" width="29.140625" style="506" customWidth="1"/>
    <col min="4099" max="4099" width="31" style="506" customWidth="1"/>
    <col min="4100" max="4100" width="30.7109375" style="506" customWidth="1"/>
    <col min="4101" max="4101" width="31.28515625" style="506" customWidth="1"/>
    <col min="4102" max="4102" width="28.85546875" style="506" customWidth="1"/>
    <col min="4103" max="4103" width="31" style="506" customWidth="1"/>
    <col min="4104" max="4104" width="30.7109375" style="506" customWidth="1"/>
    <col min="4105" max="4105" width="31.28515625" style="506" customWidth="1"/>
    <col min="4106" max="4106" width="3.42578125" style="506" customWidth="1"/>
    <col min="4107" max="4352" width="9.140625" style="506"/>
    <col min="4353" max="4353" width="140.85546875" style="506" customWidth="1"/>
    <col min="4354" max="4354" width="29.140625" style="506" customWidth="1"/>
    <col min="4355" max="4355" width="31" style="506" customWidth="1"/>
    <col min="4356" max="4356" width="30.7109375" style="506" customWidth="1"/>
    <col min="4357" max="4357" width="31.28515625" style="506" customWidth="1"/>
    <col min="4358" max="4358" width="28.85546875" style="506" customWidth="1"/>
    <col min="4359" max="4359" width="31" style="506" customWidth="1"/>
    <col min="4360" max="4360" width="30.7109375" style="506" customWidth="1"/>
    <col min="4361" max="4361" width="31.28515625" style="506" customWidth="1"/>
    <col min="4362" max="4362" width="3.42578125" style="506" customWidth="1"/>
    <col min="4363" max="4608" width="9.140625" style="506"/>
    <col min="4609" max="4609" width="140.85546875" style="506" customWidth="1"/>
    <col min="4610" max="4610" width="29.140625" style="506" customWidth="1"/>
    <col min="4611" max="4611" width="31" style="506" customWidth="1"/>
    <col min="4612" max="4612" width="30.7109375" style="506" customWidth="1"/>
    <col min="4613" max="4613" width="31.28515625" style="506" customWidth="1"/>
    <col min="4614" max="4614" width="28.85546875" style="506" customWidth="1"/>
    <col min="4615" max="4615" width="31" style="506" customWidth="1"/>
    <col min="4616" max="4616" width="30.7109375" style="506" customWidth="1"/>
    <col min="4617" max="4617" width="31.28515625" style="506" customWidth="1"/>
    <col min="4618" max="4618" width="3.42578125" style="506" customWidth="1"/>
    <col min="4619" max="4864" width="9.140625" style="506"/>
    <col min="4865" max="4865" width="140.85546875" style="506" customWidth="1"/>
    <col min="4866" max="4866" width="29.140625" style="506" customWidth="1"/>
    <col min="4867" max="4867" width="31" style="506" customWidth="1"/>
    <col min="4868" max="4868" width="30.7109375" style="506" customWidth="1"/>
    <col min="4869" max="4869" width="31.28515625" style="506" customWidth="1"/>
    <col min="4870" max="4870" width="28.85546875" style="506" customWidth="1"/>
    <col min="4871" max="4871" width="31" style="506" customWidth="1"/>
    <col min="4872" max="4872" width="30.7109375" style="506" customWidth="1"/>
    <col min="4873" max="4873" width="31.28515625" style="506" customWidth="1"/>
    <col min="4874" max="4874" width="3.42578125" style="506" customWidth="1"/>
    <col min="4875" max="5120" width="9.140625" style="506"/>
    <col min="5121" max="5121" width="140.85546875" style="506" customWidth="1"/>
    <col min="5122" max="5122" width="29.140625" style="506" customWidth="1"/>
    <col min="5123" max="5123" width="31" style="506" customWidth="1"/>
    <col min="5124" max="5124" width="30.7109375" style="506" customWidth="1"/>
    <col min="5125" max="5125" width="31.28515625" style="506" customWidth="1"/>
    <col min="5126" max="5126" width="28.85546875" style="506" customWidth="1"/>
    <col min="5127" max="5127" width="31" style="506" customWidth="1"/>
    <col min="5128" max="5128" width="30.7109375" style="506" customWidth="1"/>
    <col min="5129" max="5129" width="31.28515625" style="506" customWidth="1"/>
    <col min="5130" max="5130" width="3.42578125" style="506" customWidth="1"/>
    <col min="5131" max="5376" width="9.140625" style="506"/>
    <col min="5377" max="5377" width="140.85546875" style="506" customWidth="1"/>
    <col min="5378" max="5378" width="29.140625" style="506" customWidth="1"/>
    <col min="5379" max="5379" width="31" style="506" customWidth="1"/>
    <col min="5380" max="5380" width="30.7109375" style="506" customWidth="1"/>
    <col min="5381" max="5381" width="31.28515625" style="506" customWidth="1"/>
    <col min="5382" max="5382" width="28.85546875" style="506" customWidth="1"/>
    <col min="5383" max="5383" width="31" style="506" customWidth="1"/>
    <col min="5384" max="5384" width="30.7109375" style="506" customWidth="1"/>
    <col min="5385" max="5385" width="31.28515625" style="506" customWidth="1"/>
    <col min="5386" max="5386" width="3.42578125" style="506" customWidth="1"/>
    <col min="5387" max="5632" width="9.140625" style="506"/>
    <col min="5633" max="5633" width="140.85546875" style="506" customWidth="1"/>
    <col min="5634" max="5634" width="29.140625" style="506" customWidth="1"/>
    <col min="5635" max="5635" width="31" style="506" customWidth="1"/>
    <col min="5636" max="5636" width="30.7109375" style="506" customWidth="1"/>
    <col min="5637" max="5637" width="31.28515625" style="506" customWidth="1"/>
    <col min="5638" max="5638" width="28.85546875" style="506" customWidth="1"/>
    <col min="5639" max="5639" width="31" style="506" customWidth="1"/>
    <col min="5640" max="5640" width="30.7109375" style="506" customWidth="1"/>
    <col min="5641" max="5641" width="31.28515625" style="506" customWidth="1"/>
    <col min="5642" max="5642" width="3.42578125" style="506" customWidth="1"/>
    <col min="5643" max="5888" width="9.140625" style="506"/>
    <col min="5889" max="5889" width="140.85546875" style="506" customWidth="1"/>
    <col min="5890" max="5890" width="29.140625" style="506" customWidth="1"/>
    <col min="5891" max="5891" width="31" style="506" customWidth="1"/>
    <col min="5892" max="5892" width="30.7109375" style="506" customWidth="1"/>
    <col min="5893" max="5893" width="31.28515625" style="506" customWidth="1"/>
    <col min="5894" max="5894" width="28.85546875" style="506" customWidth="1"/>
    <col min="5895" max="5895" width="31" style="506" customWidth="1"/>
    <col min="5896" max="5896" width="30.7109375" style="506" customWidth="1"/>
    <col min="5897" max="5897" width="31.28515625" style="506" customWidth="1"/>
    <col min="5898" max="5898" width="3.42578125" style="506" customWidth="1"/>
    <col min="5899" max="6144" width="9.140625" style="506"/>
    <col min="6145" max="6145" width="140.85546875" style="506" customWidth="1"/>
    <col min="6146" max="6146" width="29.140625" style="506" customWidth="1"/>
    <col min="6147" max="6147" width="31" style="506" customWidth="1"/>
    <col min="6148" max="6148" width="30.7109375" style="506" customWidth="1"/>
    <col min="6149" max="6149" width="31.28515625" style="506" customWidth="1"/>
    <col min="6150" max="6150" width="28.85546875" style="506" customWidth="1"/>
    <col min="6151" max="6151" width="31" style="506" customWidth="1"/>
    <col min="6152" max="6152" width="30.7109375" style="506" customWidth="1"/>
    <col min="6153" max="6153" width="31.28515625" style="506" customWidth="1"/>
    <col min="6154" max="6154" width="3.42578125" style="506" customWidth="1"/>
    <col min="6155" max="6400" width="9.140625" style="506"/>
    <col min="6401" max="6401" width="140.85546875" style="506" customWidth="1"/>
    <col min="6402" max="6402" width="29.140625" style="506" customWidth="1"/>
    <col min="6403" max="6403" width="31" style="506" customWidth="1"/>
    <col min="6404" max="6404" width="30.7109375" style="506" customWidth="1"/>
    <col min="6405" max="6405" width="31.28515625" style="506" customWidth="1"/>
    <col min="6406" max="6406" width="28.85546875" style="506" customWidth="1"/>
    <col min="6407" max="6407" width="31" style="506" customWidth="1"/>
    <col min="6408" max="6408" width="30.7109375" style="506" customWidth="1"/>
    <col min="6409" max="6409" width="31.28515625" style="506" customWidth="1"/>
    <col min="6410" max="6410" width="3.42578125" style="506" customWidth="1"/>
    <col min="6411" max="6656" width="9.140625" style="506"/>
    <col min="6657" max="6657" width="140.85546875" style="506" customWidth="1"/>
    <col min="6658" max="6658" width="29.140625" style="506" customWidth="1"/>
    <col min="6659" max="6659" width="31" style="506" customWidth="1"/>
    <col min="6660" max="6660" width="30.7109375" style="506" customWidth="1"/>
    <col min="6661" max="6661" width="31.28515625" style="506" customWidth="1"/>
    <col min="6662" max="6662" width="28.85546875" style="506" customWidth="1"/>
    <col min="6663" max="6663" width="31" style="506" customWidth="1"/>
    <col min="6664" max="6664" width="30.7109375" style="506" customWidth="1"/>
    <col min="6665" max="6665" width="31.28515625" style="506" customWidth="1"/>
    <col min="6666" max="6666" width="3.42578125" style="506" customWidth="1"/>
    <col min="6667" max="6912" width="9.140625" style="506"/>
    <col min="6913" max="6913" width="140.85546875" style="506" customWidth="1"/>
    <col min="6914" max="6914" width="29.140625" style="506" customWidth="1"/>
    <col min="6915" max="6915" width="31" style="506" customWidth="1"/>
    <col min="6916" max="6916" width="30.7109375" style="506" customWidth="1"/>
    <col min="6917" max="6917" width="31.28515625" style="506" customWidth="1"/>
    <col min="6918" max="6918" width="28.85546875" style="506" customWidth="1"/>
    <col min="6919" max="6919" width="31" style="506" customWidth="1"/>
    <col min="6920" max="6920" width="30.7109375" style="506" customWidth="1"/>
    <col min="6921" max="6921" width="31.28515625" style="506" customWidth="1"/>
    <col min="6922" max="6922" width="3.42578125" style="506" customWidth="1"/>
    <col min="6923" max="7168" width="9.140625" style="506"/>
    <col min="7169" max="7169" width="140.85546875" style="506" customWidth="1"/>
    <col min="7170" max="7170" width="29.140625" style="506" customWidth="1"/>
    <col min="7171" max="7171" width="31" style="506" customWidth="1"/>
    <col min="7172" max="7172" width="30.7109375" style="506" customWidth="1"/>
    <col min="7173" max="7173" width="31.28515625" style="506" customWidth="1"/>
    <col min="7174" max="7174" width="28.85546875" style="506" customWidth="1"/>
    <col min="7175" max="7175" width="31" style="506" customWidth="1"/>
    <col min="7176" max="7176" width="30.7109375" style="506" customWidth="1"/>
    <col min="7177" max="7177" width="31.28515625" style="506" customWidth="1"/>
    <col min="7178" max="7178" width="3.42578125" style="506" customWidth="1"/>
    <col min="7179" max="7424" width="9.140625" style="506"/>
    <col min="7425" max="7425" width="140.85546875" style="506" customWidth="1"/>
    <col min="7426" max="7426" width="29.140625" style="506" customWidth="1"/>
    <col min="7427" max="7427" width="31" style="506" customWidth="1"/>
    <col min="7428" max="7428" width="30.7109375" style="506" customWidth="1"/>
    <col min="7429" max="7429" width="31.28515625" style="506" customWidth="1"/>
    <col min="7430" max="7430" width="28.85546875" style="506" customWidth="1"/>
    <col min="7431" max="7431" width="31" style="506" customWidth="1"/>
    <col min="7432" max="7432" width="30.7109375" style="506" customWidth="1"/>
    <col min="7433" max="7433" width="31.28515625" style="506" customWidth="1"/>
    <col min="7434" max="7434" width="3.42578125" style="506" customWidth="1"/>
    <col min="7435" max="7680" width="9.140625" style="506"/>
    <col min="7681" max="7681" width="140.85546875" style="506" customWidth="1"/>
    <col min="7682" max="7682" width="29.140625" style="506" customWidth="1"/>
    <col min="7683" max="7683" width="31" style="506" customWidth="1"/>
    <col min="7684" max="7684" width="30.7109375" style="506" customWidth="1"/>
    <col min="7685" max="7685" width="31.28515625" style="506" customWidth="1"/>
    <col min="7686" max="7686" width="28.85546875" style="506" customWidth="1"/>
    <col min="7687" max="7687" width="31" style="506" customWidth="1"/>
    <col min="7688" max="7688" width="30.7109375" style="506" customWidth="1"/>
    <col min="7689" max="7689" width="31.28515625" style="506" customWidth="1"/>
    <col min="7690" max="7690" width="3.42578125" style="506" customWidth="1"/>
    <col min="7691" max="7936" width="9.140625" style="506"/>
    <col min="7937" max="7937" width="140.85546875" style="506" customWidth="1"/>
    <col min="7938" max="7938" width="29.140625" style="506" customWidth="1"/>
    <col min="7939" max="7939" width="31" style="506" customWidth="1"/>
    <col min="7940" max="7940" width="30.7109375" style="506" customWidth="1"/>
    <col min="7941" max="7941" width="31.28515625" style="506" customWidth="1"/>
    <col min="7942" max="7942" width="28.85546875" style="506" customWidth="1"/>
    <col min="7943" max="7943" width="31" style="506" customWidth="1"/>
    <col min="7944" max="7944" width="30.7109375" style="506" customWidth="1"/>
    <col min="7945" max="7945" width="31.28515625" style="506" customWidth="1"/>
    <col min="7946" max="7946" width="3.42578125" style="506" customWidth="1"/>
    <col min="7947" max="8192" width="9.140625" style="506"/>
    <col min="8193" max="8193" width="140.85546875" style="506" customWidth="1"/>
    <col min="8194" max="8194" width="29.140625" style="506" customWidth="1"/>
    <col min="8195" max="8195" width="31" style="506" customWidth="1"/>
    <col min="8196" max="8196" width="30.7109375" style="506" customWidth="1"/>
    <col min="8197" max="8197" width="31.28515625" style="506" customWidth="1"/>
    <col min="8198" max="8198" width="28.85546875" style="506" customWidth="1"/>
    <col min="8199" max="8199" width="31" style="506" customWidth="1"/>
    <col min="8200" max="8200" width="30.7109375" style="506" customWidth="1"/>
    <col min="8201" max="8201" width="31.28515625" style="506" customWidth="1"/>
    <col min="8202" max="8202" width="3.42578125" style="506" customWidth="1"/>
    <col min="8203" max="8448" width="9.140625" style="506"/>
    <col min="8449" max="8449" width="140.85546875" style="506" customWidth="1"/>
    <col min="8450" max="8450" width="29.140625" style="506" customWidth="1"/>
    <col min="8451" max="8451" width="31" style="506" customWidth="1"/>
    <col min="8452" max="8452" width="30.7109375" style="506" customWidth="1"/>
    <col min="8453" max="8453" width="31.28515625" style="506" customWidth="1"/>
    <col min="8454" max="8454" width="28.85546875" style="506" customWidth="1"/>
    <col min="8455" max="8455" width="31" style="506" customWidth="1"/>
    <col min="8456" max="8456" width="30.7109375" style="506" customWidth="1"/>
    <col min="8457" max="8457" width="31.28515625" style="506" customWidth="1"/>
    <col min="8458" max="8458" width="3.42578125" style="506" customWidth="1"/>
    <col min="8459" max="8704" width="9.140625" style="506"/>
    <col min="8705" max="8705" width="140.85546875" style="506" customWidth="1"/>
    <col min="8706" max="8706" width="29.140625" style="506" customWidth="1"/>
    <col min="8707" max="8707" width="31" style="506" customWidth="1"/>
    <col min="8708" max="8708" width="30.7109375" style="506" customWidth="1"/>
    <col min="8709" max="8709" width="31.28515625" style="506" customWidth="1"/>
    <col min="8710" max="8710" width="28.85546875" style="506" customWidth="1"/>
    <col min="8711" max="8711" width="31" style="506" customWidth="1"/>
    <col min="8712" max="8712" width="30.7109375" style="506" customWidth="1"/>
    <col min="8713" max="8713" width="31.28515625" style="506" customWidth="1"/>
    <col min="8714" max="8714" width="3.42578125" style="506" customWidth="1"/>
    <col min="8715" max="8960" width="9.140625" style="506"/>
    <col min="8961" max="8961" width="140.85546875" style="506" customWidth="1"/>
    <col min="8962" max="8962" width="29.140625" style="506" customWidth="1"/>
    <col min="8963" max="8963" width="31" style="506" customWidth="1"/>
    <col min="8964" max="8964" width="30.7109375" style="506" customWidth="1"/>
    <col min="8965" max="8965" width="31.28515625" style="506" customWidth="1"/>
    <col min="8966" max="8966" width="28.85546875" style="506" customWidth="1"/>
    <col min="8967" max="8967" width="31" style="506" customWidth="1"/>
    <col min="8968" max="8968" width="30.7109375" style="506" customWidth="1"/>
    <col min="8969" max="8969" width="31.28515625" style="506" customWidth="1"/>
    <col min="8970" max="8970" width="3.42578125" style="506" customWidth="1"/>
    <col min="8971" max="9216" width="9.140625" style="506"/>
    <col min="9217" max="9217" width="140.85546875" style="506" customWidth="1"/>
    <col min="9218" max="9218" width="29.140625" style="506" customWidth="1"/>
    <col min="9219" max="9219" width="31" style="506" customWidth="1"/>
    <col min="9220" max="9220" width="30.7109375" style="506" customWidth="1"/>
    <col min="9221" max="9221" width="31.28515625" style="506" customWidth="1"/>
    <col min="9222" max="9222" width="28.85546875" style="506" customWidth="1"/>
    <col min="9223" max="9223" width="31" style="506" customWidth="1"/>
    <col min="9224" max="9224" width="30.7109375" style="506" customWidth="1"/>
    <col min="9225" max="9225" width="31.28515625" style="506" customWidth="1"/>
    <col min="9226" max="9226" width="3.42578125" style="506" customWidth="1"/>
    <col min="9227" max="9472" width="9.140625" style="506"/>
    <col min="9473" max="9473" width="140.85546875" style="506" customWidth="1"/>
    <col min="9474" max="9474" width="29.140625" style="506" customWidth="1"/>
    <col min="9475" max="9475" width="31" style="506" customWidth="1"/>
    <col min="9476" max="9476" width="30.7109375" style="506" customWidth="1"/>
    <col min="9477" max="9477" width="31.28515625" style="506" customWidth="1"/>
    <col min="9478" max="9478" width="28.85546875" style="506" customWidth="1"/>
    <col min="9479" max="9479" width="31" style="506" customWidth="1"/>
    <col min="9480" max="9480" width="30.7109375" style="506" customWidth="1"/>
    <col min="9481" max="9481" width="31.28515625" style="506" customWidth="1"/>
    <col min="9482" max="9482" width="3.42578125" style="506" customWidth="1"/>
    <col min="9483" max="9728" width="9.140625" style="506"/>
    <col min="9729" max="9729" width="140.85546875" style="506" customWidth="1"/>
    <col min="9730" max="9730" width="29.140625" style="506" customWidth="1"/>
    <col min="9731" max="9731" width="31" style="506" customWidth="1"/>
    <col min="9732" max="9732" width="30.7109375" style="506" customWidth="1"/>
    <col min="9733" max="9733" width="31.28515625" style="506" customWidth="1"/>
    <col min="9734" max="9734" width="28.85546875" style="506" customWidth="1"/>
    <col min="9735" max="9735" width="31" style="506" customWidth="1"/>
    <col min="9736" max="9736" width="30.7109375" style="506" customWidth="1"/>
    <col min="9737" max="9737" width="31.28515625" style="506" customWidth="1"/>
    <col min="9738" max="9738" width="3.42578125" style="506" customWidth="1"/>
    <col min="9739" max="9984" width="9.140625" style="506"/>
    <col min="9985" max="9985" width="140.85546875" style="506" customWidth="1"/>
    <col min="9986" max="9986" width="29.140625" style="506" customWidth="1"/>
    <col min="9987" max="9987" width="31" style="506" customWidth="1"/>
    <col min="9988" max="9988" width="30.7109375" style="506" customWidth="1"/>
    <col min="9989" max="9989" width="31.28515625" style="506" customWidth="1"/>
    <col min="9990" max="9990" width="28.85546875" style="506" customWidth="1"/>
    <col min="9991" max="9991" width="31" style="506" customWidth="1"/>
    <col min="9992" max="9992" width="30.7109375" style="506" customWidth="1"/>
    <col min="9993" max="9993" width="31.28515625" style="506" customWidth="1"/>
    <col min="9994" max="9994" width="3.42578125" style="506" customWidth="1"/>
    <col min="9995" max="10240" width="9.140625" style="506"/>
    <col min="10241" max="10241" width="140.85546875" style="506" customWidth="1"/>
    <col min="10242" max="10242" width="29.140625" style="506" customWidth="1"/>
    <col min="10243" max="10243" width="31" style="506" customWidth="1"/>
    <col min="10244" max="10244" width="30.7109375" style="506" customWidth="1"/>
    <col min="10245" max="10245" width="31.28515625" style="506" customWidth="1"/>
    <col min="10246" max="10246" width="28.85546875" style="506" customWidth="1"/>
    <col min="10247" max="10247" width="31" style="506" customWidth="1"/>
    <col min="10248" max="10248" width="30.7109375" style="506" customWidth="1"/>
    <col min="10249" max="10249" width="31.28515625" style="506" customWidth="1"/>
    <col min="10250" max="10250" width="3.42578125" style="506" customWidth="1"/>
    <col min="10251" max="10496" width="9.140625" style="506"/>
    <col min="10497" max="10497" width="140.85546875" style="506" customWidth="1"/>
    <col min="10498" max="10498" width="29.140625" style="506" customWidth="1"/>
    <col min="10499" max="10499" width="31" style="506" customWidth="1"/>
    <col min="10500" max="10500" width="30.7109375" style="506" customWidth="1"/>
    <col min="10501" max="10501" width="31.28515625" style="506" customWidth="1"/>
    <col min="10502" max="10502" width="28.85546875" style="506" customWidth="1"/>
    <col min="10503" max="10503" width="31" style="506" customWidth="1"/>
    <col min="10504" max="10504" width="30.7109375" style="506" customWidth="1"/>
    <col min="10505" max="10505" width="31.28515625" style="506" customWidth="1"/>
    <col min="10506" max="10506" width="3.42578125" style="506" customWidth="1"/>
    <col min="10507" max="10752" width="9.140625" style="506"/>
    <col min="10753" max="10753" width="140.85546875" style="506" customWidth="1"/>
    <col min="10754" max="10754" width="29.140625" style="506" customWidth="1"/>
    <col min="10755" max="10755" width="31" style="506" customWidth="1"/>
    <col min="10756" max="10756" width="30.7109375" style="506" customWidth="1"/>
    <col min="10757" max="10757" width="31.28515625" style="506" customWidth="1"/>
    <col min="10758" max="10758" width="28.85546875" style="506" customWidth="1"/>
    <col min="10759" max="10759" width="31" style="506" customWidth="1"/>
    <col min="10760" max="10760" width="30.7109375" style="506" customWidth="1"/>
    <col min="10761" max="10761" width="31.28515625" style="506" customWidth="1"/>
    <col min="10762" max="10762" width="3.42578125" style="506" customWidth="1"/>
    <col min="10763" max="11008" width="9.140625" style="506"/>
    <col min="11009" max="11009" width="140.85546875" style="506" customWidth="1"/>
    <col min="11010" max="11010" width="29.140625" style="506" customWidth="1"/>
    <col min="11011" max="11011" width="31" style="506" customWidth="1"/>
    <col min="11012" max="11012" width="30.7109375" style="506" customWidth="1"/>
    <col min="11013" max="11013" width="31.28515625" style="506" customWidth="1"/>
    <col min="11014" max="11014" width="28.85546875" style="506" customWidth="1"/>
    <col min="11015" max="11015" width="31" style="506" customWidth="1"/>
    <col min="11016" max="11016" width="30.7109375" style="506" customWidth="1"/>
    <col min="11017" max="11017" width="31.28515625" style="506" customWidth="1"/>
    <col min="11018" max="11018" width="3.42578125" style="506" customWidth="1"/>
    <col min="11019" max="11264" width="9.140625" style="506"/>
    <col min="11265" max="11265" width="140.85546875" style="506" customWidth="1"/>
    <col min="11266" max="11266" width="29.140625" style="506" customWidth="1"/>
    <col min="11267" max="11267" width="31" style="506" customWidth="1"/>
    <col min="11268" max="11268" width="30.7109375" style="506" customWidth="1"/>
    <col min="11269" max="11269" width="31.28515625" style="506" customWidth="1"/>
    <col min="11270" max="11270" width="28.85546875" style="506" customWidth="1"/>
    <col min="11271" max="11271" width="31" style="506" customWidth="1"/>
    <col min="11272" max="11272" width="30.7109375" style="506" customWidth="1"/>
    <col min="11273" max="11273" width="31.28515625" style="506" customWidth="1"/>
    <col min="11274" max="11274" width="3.42578125" style="506" customWidth="1"/>
    <col min="11275" max="11520" width="9.140625" style="506"/>
    <col min="11521" max="11521" width="140.85546875" style="506" customWidth="1"/>
    <col min="11522" max="11522" width="29.140625" style="506" customWidth="1"/>
    <col min="11523" max="11523" width="31" style="506" customWidth="1"/>
    <col min="11524" max="11524" width="30.7109375" style="506" customWidth="1"/>
    <col min="11525" max="11525" width="31.28515625" style="506" customWidth="1"/>
    <col min="11526" max="11526" width="28.85546875" style="506" customWidth="1"/>
    <col min="11527" max="11527" width="31" style="506" customWidth="1"/>
    <col min="11528" max="11528" width="30.7109375" style="506" customWidth="1"/>
    <col min="11529" max="11529" width="31.28515625" style="506" customWidth="1"/>
    <col min="11530" max="11530" width="3.42578125" style="506" customWidth="1"/>
    <col min="11531" max="11776" width="9.140625" style="506"/>
    <col min="11777" max="11777" width="140.85546875" style="506" customWidth="1"/>
    <col min="11778" max="11778" width="29.140625" style="506" customWidth="1"/>
    <col min="11779" max="11779" width="31" style="506" customWidth="1"/>
    <col min="11780" max="11780" width="30.7109375" style="506" customWidth="1"/>
    <col min="11781" max="11781" width="31.28515625" style="506" customWidth="1"/>
    <col min="11782" max="11782" width="28.85546875" style="506" customWidth="1"/>
    <col min="11783" max="11783" width="31" style="506" customWidth="1"/>
    <col min="11784" max="11784" width="30.7109375" style="506" customWidth="1"/>
    <col min="11785" max="11785" width="31.28515625" style="506" customWidth="1"/>
    <col min="11786" max="11786" width="3.42578125" style="506" customWidth="1"/>
    <col min="11787" max="12032" width="9.140625" style="506"/>
    <col min="12033" max="12033" width="140.85546875" style="506" customWidth="1"/>
    <col min="12034" max="12034" width="29.140625" style="506" customWidth="1"/>
    <col min="12035" max="12035" width="31" style="506" customWidth="1"/>
    <col min="12036" max="12036" width="30.7109375" style="506" customWidth="1"/>
    <col min="12037" max="12037" width="31.28515625" style="506" customWidth="1"/>
    <col min="12038" max="12038" width="28.85546875" style="506" customWidth="1"/>
    <col min="12039" max="12039" width="31" style="506" customWidth="1"/>
    <col min="12040" max="12040" width="30.7109375" style="506" customWidth="1"/>
    <col min="12041" max="12041" width="31.28515625" style="506" customWidth="1"/>
    <col min="12042" max="12042" width="3.42578125" style="506" customWidth="1"/>
    <col min="12043" max="12288" width="9.140625" style="506"/>
    <col min="12289" max="12289" width="140.85546875" style="506" customWidth="1"/>
    <col min="12290" max="12290" width="29.140625" style="506" customWidth="1"/>
    <col min="12291" max="12291" width="31" style="506" customWidth="1"/>
    <col min="12292" max="12292" width="30.7109375" style="506" customWidth="1"/>
    <col min="12293" max="12293" width="31.28515625" style="506" customWidth="1"/>
    <col min="12294" max="12294" width="28.85546875" style="506" customWidth="1"/>
    <col min="12295" max="12295" width="31" style="506" customWidth="1"/>
    <col min="12296" max="12296" width="30.7109375" style="506" customWidth="1"/>
    <col min="12297" max="12297" width="31.28515625" style="506" customWidth="1"/>
    <col min="12298" max="12298" width="3.42578125" style="506" customWidth="1"/>
    <col min="12299" max="12544" width="9.140625" style="506"/>
    <col min="12545" max="12545" width="140.85546875" style="506" customWidth="1"/>
    <col min="12546" max="12546" width="29.140625" style="506" customWidth="1"/>
    <col min="12547" max="12547" width="31" style="506" customWidth="1"/>
    <col min="12548" max="12548" width="30.7109375" style="506" customWidth="1"/>
    <col min="12549" max="12549" width="31.28515625" style="506" customWidth="1"/>
    <col min="12550" max="12550" width="28.85546875" style="506" customWidth="1"/>
    <col min="12551" max="12551" width="31" style="506" customWidth="1"/>
    <col min="12552" max="12552" width="30.7109375" style="506" customWidth="1"/>
    <col min="12553" max="12553" width="31.28515625" style="506" customWidth="1"/>
    <col min="12554" max="12554" width="3.42578125" style="506" customWidth="1"/>
    <col min="12555" max="12800" width="9.140625" style="506"/>
    <col min="12801" max="12801" width="140.85546875" style="506" customWidth="1"/>
    <col min="12802" max="12802" width="29.140625" style="506" customWidth="1"/>
    <col min="12803" max="12803" width="31" style="506" customWidth="1"/>
    <col min="12804" max="12804" width="30.7109375" style="506" customWidth="1"/>
    <col min="12805" max="12805" width="31.28515625" style="506" customWidth="1"/>
    <col min="12806" max="12806" width="28.85546875" style="506" customWidth="1"/>
    <col min="12807" max="12807" width="31" style="506" customWidth="1"/>
    <col min="12808" max="12808" width="30.7109375" style="506" customWidth="1"/>
    <col min="12809" max="12809" width="31.28515625" style="506" customWidth="1"/>
    <col min="12810" max="12810" width="3.42578125" style="506" customWidth="1"/>
    <col min="12811" max="13056" width="9.140625" style="506"/>
    <col min="13057" max="13057" width="140.85546875" style="506" customWidth="1"/>
    <col min="13058" max="13058" width="29.140625" style="506" customWidth="1"/>
    <col min="13059" max="13059" width="31" style="506" customWidth="1"/>
    <col min="13060" max="13060" width="30.7109375" style="506" customWidth="1"/>
    <col min="13061" max="13061" width="31.28515625" style="506" customWidth="1"/>
    <col min="13062" max="13062" width="28.85546875" style="506" customWidth="1"/>
    <col min="13063" max="13063" width="31" style="506" customWidth="1"/>
    <col min="13064" max="13064" width="30.7109375" style="506" customWidth="1"/>
    <col min="13065" max="13065" width="31.28515625" style="506" customWidth="1"/>
    <col min="13066" max="13066" width="3.42578125" style="506" customWidth="1"/>
    <col min="13067" max="13312" width="9.140625" style="506"/>
    <col min="13313" max="13313" width="140.85546875" style="506" customWidth="1"/>
    <col min="13314" max="13314" width="29.140625" style="506" customWidth="1"/>
    <col min="13315" max="13315" width="31" style="506" customWidth="1"/>
    <col min="13316" max="13316" width="30.7109375" style="506" customWidth="1"/>
    <col min="13317" max="13317" width="31.28515625" style="506" customWidth="1"/>
    <col min="13318" max="13318" width="28.85546875" style="506" customWidth="1"/>
    <col min="13319" max="13319" width="31" style="506" customWidth="1"/>
    <col min="13320" max="13320" width="30.7109375" style="506" customWidth="1"/>
    <col min="13321" max="13321" width="31.28515625" style="506" customWidth="1"/>
    <col min="13322" max="13322" width="3.42578125" style="506" customWidth="1"/>
    <col min="13323" max="13568" width="9.140625" style="506"/>
    <col min="13569" max="13569" width="140.85546875" style="506" customWidth="1"/>
    <col min="13570" max="13570" width="29.140625" style="506" customWidth="1"/>
    <col min="13571" max="13571" width="31" style="506" customWidth="1"/>
    <col min="13572" max="13572" width="30.7109375" style="506" customWidth="1"/>
    <col min="13573" max="13573" width="31.28515625" style="506" customWidth="1"/>
    <col min="13574" max="13574" width="28.85546875" style="506" customWidth="1"/>
    <col min="13575" max="13575" width="31" style="506" customWidth="1"/>
    <col min="13576" max="13576" width="30.7109375" style="506" customWidth="1"/>
    <col min="13577" max="13577" width="31.28515625" style="506" customWidth="1"/>
    <col min="13578" max="13578" width="3.42578125" style="506" customWidth="1"/>
    <col min="13579" max="13824" width="9.140625" style="506"/>
    <col min="13825" max="13825" width="140.85546875" style="506" customWidth="1"/>
    <col min="13826" max="13826" width="29.140625" style="506" customWidth="1"/>
    <col min="13827" max="13827" width="31" style="506" customWidth="1"/>
    <col min="13828" max="13828" width="30.7109375" style="506" customWidth="1"/>
    <col min="13829" max="13829" width="31.28515625" style="506" customWidth="1"/>
    <col min="13830" max="13830" width="28.85546875" style="506" customWidth="1"/>
    <col min="13831" max="13831" width="31" style="506" customWidth="1"/>
    <col min="13832" max="13832" width="30.7109375" style="506" customWidth="1"/>
    <col min="13833" max="13833" width="31.28515625" style="506" customWidth="1"/>
    <col min="13834" max="13834" width="3.42578125" style="506" customWidth="1"/>
    <col min="13835" max="14080" width="9.140625" style="506"/>
    <col min="14081" max="14081" width="140.85546875" style="506" customWidth="1"/>
    <col min="14082" max="14082" width="29.140625" style="506" customWidth="1"/>
    <col min="14083" max="14083" width="31" style="506" customWidth="1"/>
    <col min="14084" max="14084" width="30.7109375" style="506" customWidth="1"/>
    <col min="14085" max="14085" width="31.28515625" style="506" customWidth="1"/>
    <col min="14086" max="14086" width="28.85546875" style="506" customWidth="1"/>
    <col min="14087" max="14087" width="31" style="506" customWidth="1"/>
    <col min="14088" max="14088" width="30.7109375" style="506" customWidth="1"/>
    <col min="14089" max="14089" width="31.28515625" style="506" customWidth="1"/>
    <col min="14090" max="14090" width="3.42578125" style="506" customWidth="1"/>
    <col min="14091" max="14336" width="9.140625" style="506"/>
    <col min="14337" max="14337" width="140.85546875" style="506" customWidth="1"/>
    <col min="14338" max="14338" width="29.140625" style="506" customWidth="1"/>
    <col min="14339" max="14339" width="31" style="506" customWidth="1"/>
    <col min="14340" max="14340" width="30.7109375" style="506" customWidth="1"/>
    <col min="14341" max="14341" width="31.28515625" style="506" customWidth="1"/>
    <col min="14342" max="14342" width="28.85546875" style="506" customWidth="1"/>
    <col min="14343" max="14343" width="31" style="506" customWidth="1"/>
    <col min="14344" max="14344" width="30.7109375" style="506" customWidth="1"/>
    <col min="14345" max="14345" width="31.28515625" style="506" customWidth="1"/>
    <col min="14346" max="14346" width="3.42578125" style="506" customWidth="1"/>
    <col min="14347" max="14592" width="9.140625" style="506"/>
    <col min="14593" max="14593" width="140.85546875" style="506" customWidth="1"/>
    <col min="14594" max="14594" width="29.140625" style="506" customWidth="1"/>
    <col min="14595" max="14595" width="31" style="506" customWidth="1"/>
    <col min="14596" max="14596" width="30.7109375" style="506" customWidth="1"/>
    <col min="14597" max="14597" width="31.28515625" style="506" customWidth="1"/>
    <col min="14598" max="14598" width="28.85546875" style="506" customWidth="1"/>
    <col min="14599" max="14599" width="31" style="506" customWidth="1"/>
    <col min="14600" max="14600" width="30.7109375" style="506" customWidth="1"/>
    <col min="14601" max="14601" width="31.28515625" style="506" customWidth="1"/>
    <col min="14602" max="14602" width="3.42578125" style="506" customWidth="1"/>
    <col min="14603" max="14848" width="9.140625" style="506"/>
    <col min="14849" max="14849" width="140.85546875" style="506" customWidth="1"/>
    <col min="14850" max="14850" width="29.140625" style="506" customWidth="1"/>
    <col min="14851" max="14851" width="31" style="506" customWidth="1"/>
    <col min="14852" max="14852" width="30.7109375" style="506" customWidth="1"/>
    <col min="14853" max="14853" width="31.28515625" style="506" customWidth="1"/>
    <col min="14854" max="14854" width="28.85546875" style="506" customWidth="1"/>
    <col min="14855" max="14855" width="31" style="506" customWidth="1"/>
    <col min="14856" max="14856" width="30.7109375" style="506" customWidth="1"/>
    <col min="14857" max="14857" width="31.28515625" style="506" customWidth="1"/>
    <col min="14858" max="14858" width="3.42578125" style="506" customWidth="1"/>
    <col min="14859" max="15104" width="9.140625" style="506"/>
    <col min="15105" max="15105" width="140.85546875" style="506" customWidth="1"/>
    <col min="15106" max="15106" width="29.140625" style="506" customWidth="1"/>
    <col min="15107" max="15107" width="31" style="506" customWidth="1"/>
    <col min="15108" max="15108" width="30.7109375" style="506" customWidth="1"/>
    <col min="15109" max="15109" width="31.28515625" style="506" customWidth="1"/>
    <col min="15110" max="15110" width="28.85546875" style="506" customWidth="1"/>
    <col min="15111" max="15111" width="31" style="506" customWidth="1"/>
    <col min="15112" max="15112" width="30.7109375" style="506" customWidth="1"/>
    <col min="15113" max="15113" width="31.28515625" style="506" customWidth="1"/>
    <col min="15114" max="15114" width="3.42578125" style="506" customWidth="1"/>
    <col min="15115" max="15360" width="9.140625" style="506"/>
    <col min="15361" max="15361" width="140.85546875" style="506" customWidth="1"/>
    <col min="15362" max="15362" width="29.140625" style="506" customWidth="1"/>
    <col min="15363" max="15363" width="31" style="506" customWidth="1"/>
    <col min="15364" max="15364" width="30.7109375" style="506" customWidth="1"/>
    <col min="15365" max="15365" width="31.28515625" style="506" customWidth="1"/>
    <col min="15366" max="15366" width="28.85546875" style="506" customWidth="1"/>
    <col min="15367" max="15367" width="31" style="506" customWidth="1"/>
    <col min="15368" max="15368" width="30.7109375" style="506" customWidth="1"/>
    <col min="15369" max="15369" width="31.28515625" style="506" customWidth="1"/>
    <col min="15370" max="15370" width="3.42578125" style="506" customWidth="1"/>
    <col min="15371" max="15616" width="9.140625" style="506"/>
    <col min="15617" max="15617" width="140.85546875" style="506" customWidth="1"/>
    <col min="15618" max="15618" width="29.140625" style="506" customWidth="1"/>
    <col min="15619" max="15619" width="31" style="506" customWidth="1"/>
    <col min="15620" max="15620" width="30.7109375" style="506" customWidth="1"/>
    <col min="15621" max="15621" width="31.28515625" style="506" customWidth="1"/>
    <col min="15622" max="15622" width="28.85546875" style="506" customWidth="1"/>
    <col min="15623" max="15623" width="31" style="506" customWidth="1"/>
    <col min="15624" max="15624" width="30.7109375" style="506" customWidth="1"/>
    <col min="15625" max="15625" width="31.28515625" style="506" customWidth="1"/>
    <col min="15626" max="15626" width="3.42578125" style="506" customWidth="1"/>
    <col min="15627" max="15872" width="9.140625" style="506"/>
    <col min="15873" max="15873" width="140.85546875" style="506" customWidth="1"/>
    <col min="15874" max="15874" width="29.140625" style="506" customWidth="1"/>
    <col min="15875" max="15875" width="31" style="506" customWidth="1"/>
    <col min="15876" max="15876" width="30.7109375" style="506" customWidth="1"/>
    <col min="15877" max="15877" width="31.28515625" style="506" customWidth="1"/>
    <col min="15878" max="15878" width="28.85546875" style="506" customWidth="1"/>
    <col min="15879" max="15879" width="31" style="506" customWidth="1"/>
    <col min="15880" max="15880" width="30.7109375" style="506" customWidth="1"/>
    <col min="15881" max="15881" width="31.28515625" style="506" customWidth="1"/>
    <col min="15882" max="15882" width="3.42578125" style="506" customWidth="1"/>
    <col min="15883" max="16128" width="9.140625" style="506"/>
    <col min="16129" max="16129" width="140.85546875" style="506" customWidth="1"/>
    <col min="16130" max="16130" width="29.140625" style="506" customWidth="1"/>
    <col min="16131" max="16131" width="31" style="506" customWidth="1"/>
    <col min="16132" max="16132" width="30.7109375" style="506" customWidth="1"/>
    <col min="16133" max="16133" width="31.28515625" style="506" customWidth="1"/>
    <col min="16134" max="16134" width="28.85546875" style="506" customWidth="1"/>
    <col min="16135" max="16135" width="31" style="506" customWidth="1"/>
    <col min="16136" max="16136" width="30.7109375" style="506" customWidth="1"/>
    <col min="16137" max="16137" width="31.28515625" style="506" customWidth="1"/>
    <col min="16138" max="16138" width="3.42578125" style="506" customWidth="1"/>
    <col min="16139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2"/>
    </row>
    <row r="2" spans="1:26" s="2" customFormat="1" ht="70.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1"/>
      <c r="G7" s="201"/>
      <c r="H7" s="200"/>
      <c r="I7" s="201"/>
      <c r="J7" s="266"/>
    </row>
    <row r="8" spans="1:26" s="267" customFormat="1" ht="33.75" customHeight="1">
      <c r="A8" s="203"/>
      <c r="B8" s="792" t="s">
        <v>208</v>
      </c>
      <c r="C8" s="792"/>
      <c r="D8" s="792"/>
      <c r="E8" s="792"/>
      <c r="F8" s="792" t="s">
        <v>209</v>
      </c>
      <c r="G8" s="792"/>
      <c r="H8" s="792"/>
      <c r="I8" s="792"/>
      <c r="U8" s="267">
        <v>1</v>
      </c>
      <c r="V8" s="267">
        <v>1</v>
      </c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6" t="s">
        <v>190</v>
      </c>
      <c r="G9" s="206" t="s">
        <v>191</v>
      </c>
      <c r="H9" s="207" t="s">
        <v>192</v>
      </c>
      <c r="I9" s="206" t="s">
        <v>45</v>
      </c>
      <c r="J9" s="268"/>
      <c r="U9" s="269">
        <v>1</v>
      </c>
      <c r="V9" s="269">
        <v>1</v>
      </c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820727.04099300003</v>
      </c>
      <c r="C10" s="211">
        <v>1405637.9840564001</v>
      </c>
      <c r="D10" s="211">
        <v>3484937.8658694001</v>
      </c>
      <c r="E10" s="211">
        <v>5711302.8909188006</v>
      </c>
      <c r="F10" s="211">
        <v>16752.349389999999</v>
      </c>
      <c r="G10" s="211">
        <v>109245.66636620001</v>
      </c>
      <c r="H10" s="211">
        <v>126431.4899044</v>
      </c>
      <c r="I10" s="211">
        <v>252429.5056606</v>
      </c>
      <c r="J10" s="267"/>
    </row>
    <row r="11" spans="1:26" s="270" customFormat="1" ht="66.75" customHeight="1">
      <c r="A11" s="210" t="s">
        <v>164</v>
      </c>
      <c r="B11" s="213">
        <v>3883.4844600000001</v>
      </c>
      <c r="C11" s="213">
        <v>6397.0976600000004</v>
      </c>
      <c r="D11" s="213">
        <v>8147.8375199999991</v>
      </c>
      <c r="E11" s="213">
        <v>18428.41964</v>
      </c>
      <c r="F11" s="211">
        <v>64959.165799999995</v>
      </c>
      <c r="G11" s="211">
        <v>13979.24375</v>
      </c>
      <c r="H11" s="211">
        <v>3147.1075900000001</v>
      </c>
      <c r="I11" s="211">
        <v>82085.517139999996</v>
      </c>
      <c r="J11" s="267"/>
    </row>
    <row r="12" spans="1:26" s="270" customFormat="1" ht="66.75" customHeight="1">
      <c r="A12" s="210" t="s">
        <v>165</v>
      </c>
      <c r="B12" s="213">
        <v>189510.189957</v>
      </c>
      <c r="C12" s="213">
        <v>840258.47612699994</v>
      </c>
      <c r="D12" s="213">
        <v>69970.558730199991</v>
      </c>
      <c r="E12" s="213">
        <v>1099739.2248141998</v>
      </c>
      <c r="F12" s="211">
        <v>0</v>
      </c>
      <c r="G12" s="211">
        <v>0</v>
      </c>
      <c r="H12" s="211">
        <v>0</v>
      </c>
      <c r="I12" s="211">
        <v>0</v>
      </c>
      <c r="J12" s="267"/>
    </row>
    <row r="13" spans="1:26" s="270" customFormat="1" ht="66.75" customHeight="1">
      <c r="A13" s="210" t="s">
        <v>166</v>
      </c>
      <c r="B13" s="211">
        <v>33413.503049999999</v>
      </c>
      <c r="C13" s="211">
        <v>34383.500805600001</v>
      </c>
      <c r="D13" s="211">
        <v>298010.02097000001</v>
      </c>
      <c r="E13" s="211">
        <v>365807.02482560003</v>
      </c>
      <c r="F13" s="211">
        <v>11.411860000000001</v>
      </c>
      <c r="G13" s="211">
        <v>4691.5459700000001</v>
      </c>
      <c r="H13" s="211">
        <v>6030.19038</v>
      </c>
      <c r="I13" s="211">
        <v>10733.148210000001</v>
      </c>
      <c r="J13" s="267"/>
    </row>
    <row r="14" spans="1:26" s="270" customFormat="1" ht="66.75" customHeight="1">
      <c r="A14" s="210" t="s">
        <v>167</v>
      </c>
      <c r="B14" s="211">
        <v>2535050.947013</v>
      </c>
      <c r="C14" s="211">
        <v>1927355.4552529999</v>
      </c>
      <c r="D14" s="211">
        <v>4670040.0946057998</v>
      </c>
      <c r="E14" s="211">
        <v>9132446.4968717992</v>
      </c>
      <c r="F14" s="211">
        <v>51645.6944</v>
      </c>
      <c r="G14" s="211">
        <v>37332.725672</v>
      </c>
      <c r="H14" s="211">
        <v>32869.160925999997</v>
      </c>
      <c r="I14" s="211">
        <v>121847.58099799999</v>
      </c>
      <c r="J14" s="267"/>
    </row>
    <row r="15" spans="1:26" s="270" customFormat="1" ht="66.75" customHeight="1">
      <c r="A15" s="210" t="s">
        <v>168</v>
      </c>
      <c r="B15" s="211">
        <v>83178.204799400002</v>
      </c>
      <c r="C15" s="211">
        <v>128908.073204</v>
      </c>
      <c r="D15" s="211">
        <v>532027.06120320002</v>
      </c>
      <c r="E15" s="211">
        <v>744113.33920659998</v>
      </c>
      <c r="F15" s="211">
        <v>741.04577000000006</v>
      </c>
      <c r="G15" s="211">
        <v>3507.8222799999999</v>
      </c>
      <c r="H15" s="211">
        <v>558.80372</v>
      </c>
      <c r="I15" s="211">
        <v>4807.6717699999999</v>
      </c>
      <c r="J15" s="267"/>
    </row>
    <row r="16" spans="1:26" s="270" customFormat="1" ht="66.75" customHeight="1">
      <c r="A16" s="210" t="s">
        <v>108</v>
      </c>
      <c r="B16" s="211">
        <v>1463943.2795046</v>
      </c>
      <c r="C16" s="211">
        <v>1680371.6736057999</v>
      </c>
      <c r="D16" s="211">
        <v>2460762.0267368001</v>
      </c>
      <c r="E16" s="211">
        <v>5605076.9798472002</v>
      </c>
      <c r="F16" s="211">
        <v>62353.016362800001</v>
      </c>
      <c r="G16" s="211">
        <v>77656.445229999998</v>
      </c>
      <c r="H16" s="211">
        <v>236081.8834808</v>
      </c>
      <c r="I16" s="211">
        <v>376091.34507360001</v>
      </c>
      <c r="J16" s="267"/>
    </row>
    <row r="17" spans="1:10" s="270" customFormat="1" ht="66.75" customHeight="1">
      <c r="A17" s="210" t="s">
        <v>169</v>
      </c>
      <c r="B17" s="211">
        <v>2660369.462301</v>
      </c>
      <c r="C17" s="211">
        <v>3511571.4531181999</v>
      </c>
      <c r="D17" s="211">
        <v>4114637.7417895999</v>
      </c>
      <c r="E17" s="211">
        <v>10286578.657208798</v>
      </c>
      <c r="F17" s="211">
        <v>27168.9510438</v>
      </c>
      <c r="G17" s="211">
        <v>285253.08892020001</v>
      </c>
      <c r="H17" s="211">
        <v>397704.1334322</v>
      </c>
      <c r="I17" s="211">
        <v>710126.17339619994</v>
      </c>
      <c r="J17" s="267"/>
    </row>
    <row r="18" spans="1:10" s="270" customFormat="1" ht="66.75" customHeight="1">
      <c r="A18" s="210" t="s">
        <v>170</v>
      </c>
      <c r="B18" s="211">
        <v>28257.384006799999</v>
      </c>
      <c r="C18" s="211">
        <v>157400.15280840002</v>
      </c>
      <c r="D18" s="211">
        <v>363128.28195259999</v>
      </c>
      <c r="E18" s="211">
        <v>548785.8187678</v>
      </c>
      <c r="F18" s="211">
        <v>884.44624999999996</v>
      </c>
      <c r="G18" s="211">
        <v>27629.116979999999</v>
      </c>
      <c r="H18" s="211">
        <v>39319.464780800001</v>
      </c>
      <c r="I18" s="211">
        <v>67833.028010800001</v>
      </c>
      <c r="J18" s="267"/>
    </row>
    <row r="19" spans="1:10" s="270" customFormat="1" ht="66.75" customHeight="1">
      <c r="A19" s="210" t="s">
        <v>171</v>
      </c>
      <c r="B19" s="211">
        <v>143509.85812299998</v>
      </c>
      <c r="C19" s="211">
        <v>715283.75148940005</v>
      </c>
      <c r="D19" s="211">
        <v>1093150.3183942002</v>
      </c>
      <c r="E19" s="211">
        <v>1951943.9280065999</v>
      </c>
      <c r="F19" s="211">
        <v>161.27624</v>
      </c>
      <c r="G19" s="211">
        <v>13681.2529614</v>
      </c>
      <c r="H19" s="211">
        <v>20683.603048000001</v>
      </c>
      <c r="I19" s="211">
        <v>34526.132249399998</v>
      </c>
      <c r="J19" s="267"/>
    </row>
    <row r="20" spans="1:10" s="270" customFormat="1" ht="66.75" customHeight="1">
      <c r="A20" s="210" t="s">
        <v>172</v>
      </c>
      <c r="B20" s="211">
        <v>223873.04497620001</v>
      </c>
      <c r="C20" s="211">
        <v>408649.03422780003</v>
      </c>
      <c r="D20" s="211">
        <v>80228.535954799998</v>
      </c>
      <c r="E20" s="211">
        <v>712750.61515880004</v>
      </c>
      <c r="F20" s="211">
        <v>0</v>
      </c>
      <c r="G20" s="211">
        <v>1312.0243500000001</v>
      </c>
      <c r="H20" s="211">
        <v>967.26658999999995</v>
      </c>
      <c r="I20" s="211">
        <v>2279.2909399999999</v>
      </c>
      <c r="J20" s="267"/>
    </row>
    <row r="21" spans="1:10" s="270" customFormat="1" ht="66.75" customHeight="1">
      <c r="A21" s="210" t="s">
        <v>173</v>
      </c>
      <c r="B21" s="211">
        <v>320906.29548780003</v>
      </c>
      <c r="C21" s="211">
        <v>796389.72386099992</v>
      </c>
      <c r="D21" s="211">
        <v>8842797.3208638001</v>
      </c>
      <c r="E21" s="211">
        <v>9960093.3402126003</v>
      </c>
      <c r="F21" s="211">
        <v>80.03446000000001</v>
      </c>
      <c r="G21" s="211">
        <v>21338.374949999998</v>
      </c>
      <c r="H21" s="211">
        <v>596567.97557780007</v>
      </c>
      <c r="I21" s="211">
        <v>617986.38498780003</v>
      </c>
      <c r="J21" s="267"/>
    </row>
    <row r="22" spans="1:10" s="270" customFormat="1" ht="66.75" customHeight="1">
      <c r="A22" s="210" t="s">
        <v>174</v>
      </c>
      <c r="B22" s="211">
        <v>243.32146</v>
      </c>
      <c r="C22" s="211">
        <v>2199.2420354000001</v>
      </c>
      <c r="D22" s="211">
        <v>1374.8181033999999</v>
      </c>
      <c r="E22" s="211">
        <v>3817.3815987999997</v>
      </c>
      <c r="F22" s="211">
        <v>2.94</v>
      </c>
      <c r="G22" s="211">
        <v>95.934979999999996</v>
      </c>
      <c r="H22" s="211">
        <v>64.950699999999998</v>
      </c>
      <c r="I22" s="211">
        <v>163.82568000000001</v>
      </c>
      <c r="J22" s="267"/>
    </row>
    <row r="23" spans="1:10" s="270" customFormat="1" ht="66.75" customHeight="1">
      <c r="A23" s="210" t="s">
        <v>175</v>
      </c>
      <c r="B23" s="211">
        <v>1505.5468507999999</v>
      </c>
      <c r="C23" s="211">
        <v>10922.778470000001</v>
      </c>
      <c r="D23" s="211">
        <v>87204.911357600009</v>
      </c>
      <c r="E23" s="211">
        <v>99633.23667839999</v>
      </c>
      <c r="F23" s="211">
        <v>16.96313</v>
      </c>
      <c r="G23" s="211">
        <v>719.86241000000007</v>
      </c>
      <c r="H23" s="211">
        <v>3468.56477</v>
      </c>
      <c r="I23" s="211">
        <v>4205.3903099999998</v>
      </c>
      <c r="J23" s="267"/>
    </row>
    <row r="24" spans="1:10" s="270" customFormat="1" ht="66.75" customHeight="1">
      <c r="A24" s="210" t="s">
        <v>176</v>
      </c>
      <c r="B24" s="211">
        <v>70032.229015400007</v>
      </c>
      <c r="C24" s="211">
        <v>219997.04355899998</v>
      </c>
      <c r="D24" s="211">
        <v>517832.76604079996</v>
      </c>
      <c r="E24" s="211">
        <v>807862.03861520009</v>
      </c>
      <c r="F24" s="211">
        <v>1387.5659900000001</v>
      </c>
      <c r="G24" s="211">
        <v>17861.14086</v>
      </c>
      <c r="H24" s="211">
        <v>33002.675940000001</v>
      </c>
      <c r="I24" s="211">
        <v>52251.382789999996</v>
      </c>
      <c r="J24" s="267"/>
    </row>
    <row r="25" spans="1:10" s="270" customFormat="1" ht="66.75" customHeight="1">
      <c r="A25" s="210" t="s">
        <v>177</v>
      </c>
      <c r="B25" s="211">
        <v>17.832930000000001</v>
      </c>
      <c r="C25" s="211">
        <v>777.91890999999998</v>
      </c>
      <c r="D25" s="211">
        <v>208.79679999999999</v>
      </c>
      <c r="E25" s="211">
        <v>1004.54864</v>
      </c>
      <c r="F25" s="211">
        <v>0</v>
      </c>
      <c r="G25" s="211">
        <v>3.0046200000000001</v>
      </c>
      <c r="H25" s="211">
        <v>0</v>
      </c>
      <c r="I25" s="211">
        <v>3.0046200000000001</v>
      </c>
      <c r="J25" s="267"/>
    </row>
    <row r="26" spans="1:10" s="270" customFormat="1" ht="66.75" customHeight="1">
      <c r="A26" s="210" t="s">
        <v>178</v>
      </c>
      <c r="B26" s="211">
        <v>0</v>
      </c>
      <c r="C26" s="211">
        <v>16.99953</v>
      </c>
      <c r="D26" s="211">
        <v>350</v>
      </c>
      <c r="E26" s="211">
        <v>366.99953000000005</v>
      </c>
      <c r="F26" s="211">
        <v>0</v>
      </c>
      <c r="G26" s="211">
        <v>0</v>
      </c>
      <c r="H26" s="211">
        <v>0</v>
      </c>
      <c r="I26" s="211">
        <v>0</v>
      </c>
      <c r="J26" s="267"/>
    </row>
    <row r="27" spans="1:10" s="272" customFormat="1" ht="92.25" customHeight="1" thickBot="1">
      <c r="A27" s="214" t="s">
        <v>179</v>
      </c>
      <c r="B27" s="215">
        <v>280.77215999999999</v>
      </c>
      <c r="C27" s="215">
        <v>101.3571</v>
      </c>
      <c r="D27" s="215">
        <v>536.63165000000004</v>
      </c>
      <c r="E27" s="215">
        <v>918.76091000000008</v>
      </c>
      <c r="F27" s="215">
        <v>0</v>
      </c>
      <c r="G27" s="215">
        <v>69.864570000000001</v>
      </c>
      <c r="H27" s="215">
        <v>0</v>
      </c>
      <c r="I27" s="215">
        <v>69.864570000000001</v>
      </c>
      <c r="J27" s="271"/>
    </row>
    <row r="28" spans="1:10" s="270" customFormat="1" ht="42" customHeight="1" thickTop="1" thickBot="1">
      <c r="A28" s="273" t="s">
        <v>193</v>
      </c>
      <c r="B28" s="274">
        <f>SUM(B10:B27)</f>
        <v>8578702.3970880006</v>
      </c>
      <c r="C28" s="274">
        <f t="shared" ref="C28:I28" si="0">SUM(C10:C27)</f>
        <v>11846621.715821002</v>
      </c>
      <c r="D28" s="274">
        <f t="shared" si="0"/>
        <v>26625345.588542193</v>
      </c>
      <c r="E28" s="274">
        <f t="shared" si="0"/>
        <v>47050669.701451182</v>
      </c>
      <c r="F28" s="274">
        <f t="shared" si="0"/>
        <v>226164.86069659996</v>
      </c>
      <c r="G28" s="274">
        <f t="shared" si="0"/>
        <v>614377.11486979993</v>
      </c>
      <c r="H28" s="274">
        <f t="shared" si="0"/>
        <v>1496897.2708400001</v>
      </c>
      <c r="I28" s="274">
        <f t="shared" si="0"/>
        <v>2337439.2464064001</v>
      </c>
      <c r="J28" s="267"/>
    </row>
    <row r="29" spans="1:10" ht="11.25" customHeight="1" thickTop="1" thickBot="1">
      <c r="A29" s="220"/>
      <c r="B29" s="221"/>
      <c r="C29" s="222"/>
      <c r="D29" s="222"/>
      <c r="E29" s="222"/>
      <c r="F29" s="221"/>
      <c r="G29" s="221"/>
      <c r="H29" s="221"/>
      <c r="I29" s="221"/>
    </row>
    <row r="30" spans="1:10" ht="33" customHeight="1" thickTop="1">
      <c r="A30" s="212" t="s">
        <v>728</v>
      </c>
      <c r="B30" s="156"/>
      <c r="C30" s="185"/>
      <c r="D30" s="185"/>
      <c r="E30" s="185"/>
      <c r="F30" s="20"/>
      <c r="G30" s="20"/>
      <c r="H30" s="20"/>
      <c r="I30" s="20"/>
    </row>
    <row r="31" spans="1:10" ht="13.5" customHeight="1">
      <c r="A31" s="19"/>
      <c r="B31" s="43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3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3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3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3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3"/>
      <c r="C36" s="21"/>
      <c r="D36" s="21"/>
      <c r="E36" s="21"/>
      <c r="F36" s="20"/>
      <c r="G36" s="20"/>
      <c r="H36" s="20"/>
      <c r="I36" s="20"/>
    </row>
    <row r="37" spans="1:9" ht="13.5" customHeight="1">
      <c r="A37" s="162"/>
      <c r="B37" s="228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28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28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28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28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28"/>
      <c r="C42" s="21"/>
      <c r="D42" s="21"/>
      <c r="E42" s="21"/>
      <c r="F42" s="20"/>
      <c r="G42" s="20"/>
      <c r="H42" s="20"/>
      <c r="I42" s="20"/>
    </row>
    <row r="43" spans="1:9" ht="13.5" customHeight="1">
      <c r="A43" s="162"/>
      <c r="B43" s="228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3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3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3"/>
      <c r="C46" s="21"/>
      <c r="D46" s="21"/>
      <c r="E46" s="21"/>
      <c r="F46" s="20"/>
      <c r="G46" s="20"/>
      <c r="H46" s="20"/>
      <c r="I46" s="20"/>
    </row>
    <row r="47" spans="1:9" ht="13.5" customHeight="1">
      <c r="A47" s="162"/>
      <c r="B47" s="43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3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3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3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3"/>
      <c r="C51" s="21"/>
      <c r="D51" s="21"/>
      <c r="E51" s="21"/>
      <c r="F51" s="20"/>
      <c r="G51" s="20"/>
      <c r="H51" s="20"/>
      <c r="I51" s="20"/>
    </row>
    <row r="52" spans="1:9" ht="13.5" customHeight="1">
      <c r="A52" s="162"/>
      <c r="B52" s="43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3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3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3"/>
      <c r="C55" s="21"/>
      <c r="D55" s="21"/>
      <c r="E55" s="21"/>
      <c r="F55" s="20"/>
      <c r="G55" s="20"/>
      <c r="H55" s="20"/>
      <c r="I55" s="20"/>
    </row>
    <row r="56" spans="1:9" ht="9" customHeight="1">
      <c r="A56" s="160"/>
      <c r="B56" s="43"/>
      <c r="C56" s="21"/>
      <c r="D56" s="21"/>
      <c r="E56" s="21"/>
      <c r="F56" s="20"/>
      <c r="G56" s="20"/>
      <c r="H56" s="20"/>
      <c r="I56" s="20"/>
    </row>
    <row r="57" spans="1:9" ht="9" customHeight="1">
      <c r="A57" s="160"/>
      <c r="B57" s="43"/>
      <c r="C57" s="21"/>
      <c r="D57" s="21"/>
      <c r="E57" s="21"/>
      <c r="F57" s="20"/>
      <c r="G57" s="20"/>
      <c r="H57" s="20"/>
      <c r="I57" s="20"/>
    </row>
    <row r="58" spans="1:9" ht="9" customHeight="1">
      <c r="A58" s="160"/>
      <c r="B58" s="43"/>
      <c r="C58" s="21"/>
      <c r="D58" s="21"/>
      <c r="E58" s="21"/>
      <c r="F58" s="20"/>
      <c r="G58" s="20"/>
      <c r="H58" s="20"/>
      <c r="I58" s="20"/>
    </row>
    <row r="59" spans="1:9" ht="9" customHeight="1">
      <c r="A59" s="160"/>
      <c r="B59" s="43"/>
      <c r="C59" s="21"/>
      <c r="D59" s="21"/>
      <c r="E59" s="21"/>
      <c r="F59" s="20"/>
      <c r="G59" s="20"/>
      <c r="H59" s="20"/>
      <c r="I59" s="20"/>
    </row>
    <row r="60" spans="1:9" ht="9" customHeight="1">
      <c r="A60" s="161"/>
      <c r="B60" s="43"/>
      <c r="C60" s="21"/>
      <c r="D60" s="21"/>
      <c r="E60" s="21"/>
      <c r="F60" s="20"/>
      <c r="G60" s="20"/>
      <c r="H60" s="20"/>
      <c r="I60" s="20"/>
    </row>
    <row r="61" spans="1:9" ht="9" customHeight="1">
      <c r="A61" s="161"/>
      <c r="C61" s="21"/>
      <c r="D61" s="21"/>
      <c r="E61" s="21"/>
      <c r="F61" s="20"/>
      <c r="G61" s="20"/>
      <c r="H61" s="20"/>
      <c r="I61" s="20"/>
    </row>
    <row r="62" spans="1:9" ht="9" customHeight="1">
      <c r="A62" s="162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0"/>
      <c r="C67" s="21"/>
      <c r="D67" s="21"/>
      <c r="E67" s="21"/>
      <c r="F67" s="20"/>
      <c r="G67" s="20"/>
      <c r="H67" s="20"/>
      <c r="I67" s="20"/>
    </row>
    <row r="68" spans="1:9" ht="9" customHeight="1">
      <c r="A68" s="162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0"/>
      <c r="C73" s="21"/>
      <c r="D73" s="21"/>
      <c r="E73" s="21"/>
      <c r="F73" s="20"/>
      <c r="G73" s="20"/>
      <c r="H73" s="20"/>
      <c r="I73" s="20"/>
    </row>
    <row r="74" spans="1:9" ht="9" customHeight="1">
      <c r="A74" s="162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3"/>
      <c r="D79" s="43"/>
      <c r="E79" s="43"/>
    </row>
    <row r="80" spans="1:9">
      <c r="A80" s="19"/>
      <c r="C80" s="43"/>
      <c r="D80" s="43"/>
      <c r="E80" s="43"/>
    </row>
    <row r="81" spans="1:5">
      <c r="A81" s="19"/>
      <c r="C81" s="43"/>
      <c r="D81" s="43"/>
      <c r="E81" s="43"/>
    </row>
    <row r="82" spans="1:5">
      <c r="A82" s="19"/>
      <c r="C82" s="43"/>
      <c r="D82" s="43"/>
      <c r="E82" s="43"/>
    </row>
    <row r="83" spans="1:5">
      <c r="A83" s="160"/>
      <c r="C83" s="43"/>
      <c r="D83" s="43"/>
      <c r="E83" s="43"/>
    </row>
    <row r="84" spans="1:5">
      <c r="A84" s="162"/>
      <c r="C84" s="43"/>
      <c r="D84" s="43"/>
      <c r="E84" s="43"/>
    </row>
    <row r="85" spans="1:5">
      <c r="A85" s="19"/>
      <c r="C85" s="43"/>
      <c r="D85" s="43"/>
      <c r="E85" s="43"/>
    </row>
    <row r="86" spans="1:5">
      <c r="A86" s="19"/>
      <c r="C86" s="43"/>
      <c r="D86" s="43"/>
      <c r="E86" s="43"/>
    </row>
    <row r="87" spans="1:5">
      <c r="A87" s="19"/>
      <c r="C87" s="43"/>
      <c r="D87" s="43"/>
      <c r="E87" s="43"/>
    </row>
    <row r="88" spans="1:5">
      <c r="A88" s="19"/>
      <c r="C88" s="43"/>
      <c r="D88" s="43"/>
      <c r="E88" s="43"/>
    </row>
    <row r="89" spans="1:5">
      <c r="A89" s="19"/>
      <c r="C89" s="43"/>
      <c r="D89" s="43"/>
      <c r="E89" s="43"/>
    </row>
    <row r="90" spans="1:5">
      <c r="A90" s="19"/>
      <c r="C90" s="43"/>
      <c r="D90" s="43"/>
      <c r="E90" s="43"/>
    </row>
    <row r="91" spans="1:5">
      <c r="A91" s="19"/>
      <c r="C91" s="43"/>
      <c r="D91" s="43"/>
      <c r="E91" s="43"/>
    </row>
    <row r="92" spans="1:5">
      <c r="A92" s="19"/>
      <c r="C92" s="43"/>
      <c r="D92" s="43"/>
      <c r="E92" s="43"/>
    </row>
    <row r="93" spans="1:5">
      <c r="A93" s="19"/>
      <c r="C93" s="43"/>
      <c r="D93" s="43"/>
      <c r="E93" s="43"/>
    </row>
    <row r="94" spans="1:5">
      <c r="A94" s="162"/>
      <c r="C94" s="43"/>
      <c r="D94" s="43"/>
      <c r="E94" s="43"/>
    </row>
    <row r="95" spans="1:5">
      <c r="A95" s="19"/>
      <c r="C95" s="43"/>
      <c r="D95" s="43"/>
      <c r="E95" s="43"/>
    </row>
    <row r="96" spans="1:5">
      <c r="A96" s="19"/>
      <c r="C96" s="43"/>
      <c r="D96" s="43"/>
      <c r="E96" s="43"/>
    </row>
    <row r="97" spans="1:5">
      <c r="A97" s="19"/>
      <c r="C97" s="43"/>
      <c r="D97" s="43"/>
      <c r="E97" s="43"/>
    </row>
    <row r="98" spans="1:5">
      <c r="A98" s="163"/>
      <c r="C98" s="43"/>
      <c r="D98" s="43"/>
      <c r="E98" s="43"/>
    </row>
    <row r="99" spans="1:5">
      <c r="A99" s="163"/>
      <c r="C99" s="43"/>
      <c r="D99" s="43"/>
      <c r="E99" s="43"/>
    </row>
    <row r="100" spans="1:5">
      <c r="A100" s="163"/>
      <c r="C100" s="43"/>
      <c r="D100" s="43"/>
      <c r="E100" s="43"/>
    </row>
    <row r="101" spans="1:5">
      <c r="A101" s="163"/>
      <c r="C101" s="43"/>
      <c r="D101" s="43"/>
      <c r="E101" s="43"/>
    </row>
    <row r="102" spans="1:5">
      <c r="A102" s="163"/>
      <c r="C102" s="43"/>
      <c r="D102" s="43"/>
      <c r="E102" s="43"/>
    </row>
    <row r="103" spans="1:5">
      <c r="A103" s="163"/>
      <c r="C103" s="43"/>
      <c r="D103" s="43"/>
      <c r="E103" s="43"/>
    </row>
    <row r="104" spans="1:5">
      <c r="A104" s="163"/>
      <c r="C104" s="43"/>
      <c r="D104" s="43"/>
      <c r="E104" s="43"/>
    </row>
    <row r="105" spans="1:5">
      <c r="A105" s="163"/>
      <c r="C105" s="43"/>
      <c r="D105" s="43"/>
      <c r="E105" s="43"/>
    </row>
    <row r="106" spans="1:5">
      <c r="A106" s="163"/>
      <c r="C106" s="43"/>
      <c r="D106" s="43"/>
      <c r="E106" s="43"/>
    </row>
    <row r="107" spans="1:5" ht="15.75">
      <c r="A107" s="164"/>
      <c r="C107" s="43"/>
      <c r="D107" s="43"/>
      <c r="E107" s="43"/>
    </row>
    <row r="108" spans="1:5" ht="15.75">
      <c r="A108" s="164"/>
      <c r="C108" s="43"/>
      <c r="D108" s="43"/>
      <c r="E108" s="43"/>
    </row>
    <row r="109" spans="1:5" ht="15.75">
      <c r="A109" s="164"/>
      <c r="C109" s="43"/>
      <c r="D109" s="43"/>
      <c r="E109" s="43"/>
    </row>
    <row r="110" spans="1:5" ht="15.75">
      <c r="A110" s="164"/>
      <c r="C110" s="43"/>
      <c r="D110" s="43"/>
      <c r="E110" s="43"/>
    </row>
    <row r="111" spans="1:5" ht="15.75">
      <c r="A111" s="164"/>
      <c r="C111" s="43"/>
      <c r="D111" s="43"/>
      <c r="E111" s="43"/>
    </row>
    <row r="112" spans="1:5" ht="15.75">
      <c r="A112" s="164"/>
      <c r="C112" s="43"/>
      <c r="D112" s="43"/>
      <c r="E112" s="43"/>
    </row>
    <row r="113" spans="1:5" ht="15.75">
      <c r="A113" s="164"/>
      <c r="C113" s="43"/>
      <c r="D113" s="43"/>
      <c r="E113" s="43"/>
    </row>
    <row r="114" spans="1:5" ht="15.75">
      <c r="A114" s="164"/>
      <c r="C114" s="43"/>
      <c r="D114" s="43"/>
      <c r="E114" s="43"/>
    </row>
    <row r="115" spans="1:5" ht="15.75">
      <c r="A115" s="164"/>
      <c r="C115" s="43"/>
      <c r="D115" s="43"/>
      <c r="E115" s="43"/>
    </row>
    <row r="116" spans="1:5" ht="15.75">
      <c r="A116" s="164"/>
      <c r="C116" s="43"/>
      <c r="D116" s="43"/>
      <c r="E116" s="43"/>
    </row>
    <row r="117" spans="1:5" ht="15.75">
      <c r="A117" s="164"/>
      <c r="C117" s="43"/>
      <c r="D117" s="43"/>
      <c r="E117" s="43"/>
    </row>
    <row r="118" spans="1:5" ht="15.75">
      <c r="A118" s="164"/>
      <c r="C118" s="43"/>
      <c r="D118" s="43"/>
      <c r="E118" s="43"/>
    </row>
    <row r="119" spans="1:5" ht="15.75">
      <c r="A119" s="164"/>
      <c r="C119" s="43"/>
      <c r="D119" s="43"/>
      <c r="E119" s="43"/>
    </row>
    <row r="120" spans="1:5" ht="15.75">
      <c r="A120" s="164"/>
    </row>
    <row r="121" spans="1:5" ht="15.75">
      <c r="A121" s="164"/>
    </row>
    <row r="122" spans="1:5" ht="15.75">
      <c r="A122" s="164"/>
    </row>
    <row r="123" spans="1:5" ht="15.75">
      <c r="A123" s="164"/>
    </row>
    <row r="124" spans="1:5" ht="15.75">
      <c r="A124" s="164"/>
    </row>
    <row r="125" spans="1:5" ht="15.75">
      <c r="A125" s="164"/>
    </row>
    <row r="126" spans="1:5" ht="15.75">
      <c r="A126" s="164"/>
    </row>
    <row r="127" spans="1:5" ht="15.75">
      <c r="A127" s="164"/>
    </row>
    <row r="128" spans="1:5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R11" sqref="R11"/>
    </sheetView>
  </sheetViews>
  <sheetFormatPr defaultRowHeight="15"/>
  <cols>
    <col min="1" max="1" width="140.85546875" style="23" customWidth="1"/>
    <col min="2" max="2" width="29.140625" style="506" customWidth="1"/>
    <col min="3" max="3" width="31" style="506" customWidth="1"/>
    <col min="4" max="4" width="30.7109375" style="506" customWidth="1"/>
    <col min="5" max="5" width="31.28515625" style="506" customWidth="1"/>
    <col min="6" max="6" width="28.85546875" style="506" customWidth="1"/>
    <col min="7" max="7" width="31" style="506" customWidth="1"/>
    <col min="8" max="8" width="30.7109375" style="506" customWidth="1"/>
    <col min="9" max="9" width="31.28515625" style="506" customWidth="1"/>
    <col min="10" max="10" width="3.42578125" style="265" customWidth="1"/>
    <col min="11" max="256" width="9.140625" style="506"/>
    <col min="257" max="257" width="140.85546875" style="506" customWidth="1"/>
    <col min="258" max="258" width="29.140625" style="506" customWidth="1"/>
    <col min="259" max="259" width="31" style="506" customWidth="1"/>
    <col min="260" max="260" width="30.7109375" style="506" customWidth="1"/>
    <col min="261" max="261" width="31.28515625" style="506" customWidth="1"/>
    <col min="262" max="262" width="28.85546875" style="506" customWidth="1"/>
    <col min="263" max="263" width="31" style="506" customWidth="1"/>
    <col min="264" max="264" width="30.7109375" style="506" customWidth="1"/>
    <col min="265" max="265" width="31.28515625" style="506" customWidth="1"/>
    <col min="266" max="266" width="3.42578125" style="506" customWidth="1"/>
    <col min="267" max="512" width="9.140625" style="506"/>
    <col min="513" max="513" width="140.85546875" style="506" customWidth="1"/>
    <col min="514" max="514" width="29.140625" style="506" customWidth="1"/>
    <col min="515" max="515" width="31" style="506" customWidth="1"/>
    <col min="516" max="516" width="30.7109375" style="506" customWidth="1"/>
    <col min="517" max="517" width="31.28515625" style="506" customWidth="1"/>
    <col min="518" max="518" width="28.85546875" style="506" customWidth="1"/>
    <col min="519" max="519" width="31" style="506" customWidth="1"/>
    <col min="520" max="520" width="30.7109375" style="506" customWidth="1"/>
    <col min="521" max="521" width="31.28515625" style="506" customWidth="1"/>
    <col min="522" max="522" width="3.42578125" style="506" customWidth="1"/>
    <col min="523" max="768" width="9.140625" style="506"/>
    <col min="769" max="769" width="140.85546875" style="506" customWidth="1"/>
    <col min="770" max="770" width="29.140625" style="506" customWidth="1"/>
    <col min="771" max="771" width="31" style="506" customWidth="1"/>
    <col min="772" max="772" width="30.7109375" style="506" customWidth="1"/>
    <col min="773" max="773" width="31.28515625" style="506" customWidth="1"/>
    <col min="774" max="774" width="28.85546875" style="506" customWidth="1"/>
    <col min="775" max="775" width="31" style="506" customWidth="1"/>
    <col min="776" max="776" width="30.7109375" style="506" customWidth="1"/>
    <col min="777" max="777" width="31.28515625" style="506" customWidth="1"/>
    <col min="778" max="778" width="3.42578125" style="506" customWidth="1"/>
    <col min="779" max="1024" width="9.140625" style="506"/>
    <col min="1025" max="1025" width="140.85546875" style="506" customWidth="1"/>
    <col min="1026" max="1026" width="29.140625" style="506" customWidth="1"/>
    <col min="1027" max="1027" width="31" style="506" customWidth="1"/>
    <col min="1028" max="1028" width="30.7109375" style="506" customWidth="1"/>
    <col min="1029" max="1029" width="31.28515625" style="506" customWidth="1"/>
    <col min="1030" max="1030" width="28.85546875" style="506" customWidth="1"/>
    <col min="1031" max="1031" width="31" style="506" customWidth="1"/>
    <col min="1032" max="1032" width="30.7109375" style="506" customWidth="1"/>
    <col min="1033" max="1033" width="31.28515625" style="506" customWidth="1"/>
    <col min="1034" max="1034" width="3.42578125" style="506" customWidth="1"/>
    <col min="1035" max="1280" width="9.140625" style="506"/>
    <col min="1281" max="1281" width="140.85546875" style="506" customWidth="1"/>
    <col min="1282" max="1282" width="29.140625" style="506" customWidth="1"/>
    <col min="1283" max="1283" width="31" style="506" customWidth="1"/>
    <col min="1284" max="1284" width="30.7109375" style="506" customWidth="1"/>
    <col min="1285" max="1285" width="31.28515625" style="506" customWidth="1"/>
    <col min="1286" max="1286" width="28.85546875" style="506" customWidth="1"/>
    <col min="1287" max="1287" width="31" style="506" customWidth="1"/>
    <col min="1288" max="1288" width="30.7109375" style="506" customWidth="1"/>
    <col min="1289" max="1289" width="31.28515625" style="506" customWidth="1"/>
    <col min="1290" max="1290" width="3.42578125" style="506" customWidth="1"/>
    <col min="1291" max="1536" width="9.140625" style="506"/>
    <col min="1537" max="1537" width="140.85546875" style="506" customWidth="1"/>
    <col min="1538" max="1538" width="29.140625" style="506" customWidth="1"/>
    <col min="1539" max="1539" width="31" style="506" customWidth="1"/>
    <col min="1540" max="1540" width="30.7109375" style="506" customWidth="1"/>
    <col min="1541" max="1541" width="31.28515625" style="506" customWidth="1"/>
    <col min="1542" max="1542" width="28.85546875" style="506" customWidth="1"/>
    <col min="1543" max="1543" width="31" style="506" customWidth="1"/>
    <col min="1544" max="1544" width="30.7109375" style="506" customWidth="1"/>
    <col min="1545" max="1545" width="31.28515625" style="506" customWidth="1"/>
    <col min="1546" max="1546" width="3.42578125" style="506" customWidth="1"/>
    <col min="1547" max="1792" width="9.140625" style="506"/>
    <col min="1793" max="1793" width="140.85546875" style="506" customWidth="1"/>
    <col min="1794" max="1794" width="29.140625" style="506" customWidth="1"/>
    <col min="1795" max="1795" width="31" style="506" customWidth="1"/>
    <col min="1796" max="1796" width="30.7109375" style="506" customWidth="1"/>
    <col min="1797" max="1797" width="31.28515625" style="506" customWidth="1"/>
    <col min="1798" max="1798" width="28.85546875" style="506" customWidth="1"/>
    <col min="1799" max="1799" width="31" style="506" customWidth="1"/>
    <col min="1800" max="1800" width="30.7109375" style="506" customWidth="1"/>
    <col min="1801" max="1801" width="31.28515625" style="506" customWidth="1"/>
    <col min="1802" max="1802" width="3.42578125" style="506" customWidth="1"/>
    <col min="1803" max="2048" width="9.140625" style="506"/>
    <col min="2049" max="2049" width="140.85546875" style="506" customWidth="1"/>
    <col min="2050" max="2050" width="29.140625" style="506" customWidth="1"/>
    <col min="2051" max="2051" width="31" style="506" customWidth="1"/>
    <col min="2052" max="2052" width="30.7109375" style="506" customWidth="1"/>
    <col min="2053" max="2053" width="31.28515625" style="506" customWidth="1"/>
    <col min="2054" max="2054" width="28.85546875" style="506" customWidth="1"/>
    <col min="2055" max="2055" width="31" style="506" customWidth="1"/>
    <col min="2056" max="2056" width="30.7109375" style="506" customWidth="1"/>
    <col min="2057" max="2057" width="31.28515625" style="506" customWidth="1"/>
    <col min="2058" max="2058" width="3.42578125" style="506" customWidth="1"/>
    <col min="2059" max="2304" width="9.140625" style="506"/>
    <col min="2305" max="2305" width="140.85546875" style="506" customWidth="1"/>
    <col min="2306" max="2306" width="29.140625" style="506" customWidth="1"/>
    <col min="2307" max="2307" width="31" style="506" customWidth="1"/>
    <col min="2308" max="2308" width="30.7109375" style="506" customWidth="1"/>
    <col min="2309" max="2309" width="31.28515625" style="506" customWidth="1"/>
    <col min="2310" max="2310" width="28.85546875" style="506" customWidth="1"/>
    <col min="2311" max="2311" width="31" style="506" customWidth="1"/>
    <col min="2312" max="2312" width="30.7109375" style="506" customWidth="1"/>
    <col min="2313" max="2313" width="31.28515625" style="506" customWidth="1"/>
    <col min="2314" max="2314" width="3.42578125" style="506" customWidth="1"/>
    <col min="2315" max="2560" width="9.140625" style="506"/>
    <col min="2561" max="2561" width="140.85546875" style="506" customWidth="1"/>
    <col min="2562" max="2562" width="29.140625" style="506" customWidth="1"/>
    <col min="2563" max="2563" width="31" style="506" customWidth="1"/>
    <col min="2564" max="2564" width="30.7109375" style="506" customWidth="1"/>
    <col min="2565" max="2565" width="31.28515625" style="506" customWidth="1"/>
    <col min="2566" max="2566" width="28.85546875" style="506" customWidth="1"/>
    <col min="2567" max="2567" width="31" style="506" customWidth="1"/>
    <col min="2568" max="2568" width="30.7109375" style="506" customWidth="1"/>
    <col min="2569" max="2569" width="31.28515625" style="506" customWidth="1"/>
    <col min="2570" max="2570" width="3.42578125" style="506" customWidth="1"/>
    <col min="2571" max="2816" width="9.140625" style="506"/>
    <col min="2817" max="2817" width="140.85546875" style="506" customWidth="1"/>
    <col min="2818" max="2818" width="29.140625" style="506" customWidth="1"/>
    <col min="2819" max="2819" width="31" style="506" customWidth="1"/>
    <col min="2820" max="2820" width="30.7109375" style="506" customWidth="1"/>
    <col min="2821" max="2821" width="31.28515625" style="506" customWidth="1"/>
    <col min="2822" max="2822" width="28.85546875" style="506" customWidth="1"/>
    <col min="2823" max="2823" width="31" style="506" customWidth="1"/>
    <col min="2824" max="2824" width="30.7109375" style="506" customWidth="1"/>
    <col min="2825" max="2825" width="31.28515625" style="506" customWidth="1"/>
    <col min="2826" max="2826" width="3.42578125" style="506" customWidth="1"/>
    <col min="2827" max="3072" width="9.140625" style="506"/>
    <col min="3073" max="3073" width="140.85546875" style="506" customWidth="1"/>
    <col min="3074" max="3074" width="29.140625" style="506" customWidth="1"/>
    <col min="3075" max="3075" width="31" style="506" customWidth="1"/>
    <col min="3076" max="3076" width="30.7109375" style="506" customWidth="1"/>
    <col min="3077" max="3077" width="31.28515625" style="506" customWidth="1"/>
    <col min="3078" max="3078" width="28.85546875" style="506" customWidth="1"/>
    <col min="3079" max="3079" width="31" style="506" customWidth="1"/>
    <col min="3080" max="3080" width="30.7109375" style="506" customWidth="1"/>
    <col min="3081" max="3081" width="31.28515625" style="506" customWidth="1"/>
    <col min="3082" max="3082" width="3.42578125" style="506" customWidth="1"/>
    <col min="3083" max="3328" width="9.140625" style="506"/>
    <col min="3329" max="3329" width="140.85546875" style="506" customWidth="1"/>
    <col min="3330" max="3330" width="29.140625" style="506" customWidth="1"/>
    <col min="3331" max="3331" width="31" style="506" customWidth="1"/>
    <col min="3332" max="3332" width="30.7109375" style="506" customWidth="1"/>
    <col min="3333" max="3333" width="31.28515625" style="506" customWidth="1"/>
    <col min="3334" max="3334" width="28.85546875" style="506" customWidth="1"/>
    <col min="3335" max="3335" width="31" style="506" customWidth="1"/>
    <col min="3336" max="3336" width="30.7109375" style="506" customWidth="1"/>
    <col min="3337" max="3337" width="31.28515625" style="506" customWidth="1"/>
    <col min="3338" max="3338" width="3.42578125" style="506" customWidth="1"/>
    <col min="3339" max="3584" width="9.140625" style="506"/>
    <col min="3585" max="3585" width="140.85546875" style="506" customWidth="1"/>
    <col min="3586" max="3586" width="29.140625" style="506" customWidth="1"/>
    <col min="3587" max="3587" width="31" style="506" customWidth="1"/>
    <col min="3588" max="3588" width="30.7109375" style="506" customWidth="1"/>
    <col min="3589" max="3589" width="31.28515625" style="506" customWidth="1"/>
    <col min="3590" max="3590" width="28.85546875" style="506" customWidth="1"/>
    <col min="3591" max="3591" width="31" style="506" customWidth="1"/>
    <col min="3592" max="3592" width="30.7109375" style="506" customWidth="1"/>
    <col min="3593" max="3593" width="31.28515625" style="506" customWidth="1"/>
    <col min="3594" max="3594" width="3.42578125" style="506" customWidth="1"/>
    <col min="3595" max="3840" width="9.140625" style="506"/>
    <col min="3841" max="3841" width="140.85546875" style="506" customWidth="1"/>
    <col min="3842" max="3842" width="29.140625" style="506" customWidth="1"/>
    <col min="3843" max="3843" width="31" style="506" customWidth="1"/>
    <col min="3844" max="3844" width="30.7109375" style="506" customWidth="1"/>
    <col min="3845" max="3845" width="31.28515625" style="506" customWidth="1"/>
    <col min="3846" max="3846" width="28.85546875" style="506" customWidth="1"/>
    <col min="3847" max="3847" width="31" style="506" customWidth="1"/>
    <col min="3848" max="3848" width="30.7109375" style="506" customWidth="1"/>
    <col min="3849" max="3849" width="31.28515625" style="506" customWidth="1"/>
    <col min="3850" max="3850" width="3.42578125" style="506" customWidth="1"/>
    <col min="3851" max="4096" width="9.140625" style="506"/>
    <col min="4097" max="4097" width="140.85546875" style="506" customWidth="1"/>
    <col min="4098" max="4098" width="29.140625" style="506" customWidth="1"/>
    <col min="4099" max="4099" width="31" style="506" customWidth="1"/>
    <col min="4100" max="4100" width="30.7109375" style="506" customWidth="1"/>
    <col min="4101" max="4101" width="31.28515625" style="506" customWidth="1"/>
    <col min="4102" max="4102" width="28.85546875" style="506" customWidth="1"/>
    <col min="4103" max="4103" width="31" style="506" customWidth="1"/>
    <col min="4104" max="4104" width="30.7109375" style="506" customWidth="1"/>
    <col min="4105" max="4105" width="31.28515625" style="506" customWidth="1"/>
    <col min="4106" max="4106" width="3.42578125" style="506" customWidth="1"/>
    <col min="4107" max="4352" width="9.140625" style="506"/>
    <col min="4353" max="4353" width="140.85546875" style="506" customWidth="1"/>
    <col min="4354" max="4354" width="29.140625" style="506" customWidth="1"/>
    <col min="4355" max="4355" width="31" style="506" customWidth="1"/>
    <col min="4356" max="4356" width="30.7109375" style="506" customWidth="1"/>
    <col min="4357" max="4357" width="31.28515625" style="506" customWidth="1"/>
    <col min="4358" max="4358" width="28.85546875" style="506" customWidth="1"/>
    <col min="4359" max="4359" width="31" style="506" customWidth="1"/>
    <col min="4360" max="4360" width="30.7109375" style="506" customWidth="1"/>
    <col min="4361" max="4361" width="31.28515625" style="506" customWidth="1"/>
    <col min="4362" max="4362" width="3.42578125" style="506" customWidth="1"/>
    <col min="4363" max="4608" width="9.140625" style="506"/>
    <col min="4609" max="4609" width="140.85546875" style="506" customWidth="1"/>
    <col min="4610" max="4610" width="29.140625" style="506" customWidth="1"/>
    <col min="4611" max="4611" width="31" style="506" customWidth="1"/>
    <col min="4612" max="4612" width="30.7109375" style="506" customWidth="1"/>
    <col min="4613" max="4613" width="31.28515625" style="506" customWidth="1"/>
    <col min="4614" max="4614" width="28.85546875" style="506" customWidth="1"/>
    <col min="4615" max="4615" width="31" style="506" customWidth="1"/>
    <col min="4616" max="4616" width="30.7109375" style="506" customWidth="1"/>
    <col min="4617" max="4617" width="31.28515625" style="506" customWidth="1"/>
    <col min="4618" max="4618" width="3.42578125" style="506" customWidth="1"/>
    <col min="4619" max="4864" width="9.140625" style="506"/>
    <col min="4865" max="4865" width="140.85546875" style="506" customWidth="1"/>
    <col min="4866" max="4866" width="29.140625" style="506" customWidth="1"/>
    <col min="4867" max="4867" width="31" style="506" customWidth="1"/>
    <col min="4868" max="4868" width="30.7109375" style="506" customWidth="1"/>
    <col min="4869" max="4869" width="31.28515625" style="506" customWidth="1"/>
    <col min="4870" max="4870" width="28.85546875" style="506" customWidth="1"/>
    <col min="4871" max="4871" width="31" style="506" customWidth="1"/>
    <col min="4872" max="4872" width="30.7109375" style="506" customWidth="1"/>
    <col min="4873" max="4873" width="31.28515625" style="506" customWidth="1"/>
    <col min="4874" max="4874" width="3.42578125" style="506" customWidth="1"/>
    <col min="4875" max="5120" width="9.140625" style="506"/>
    <col min="5121" max="5121" width="140.85546875" style="506" customWidth="1"/>
    <col min="5122" max="5122" width="29.140625" style="506" customWidth="1"/>
    <col min="5123" max="5123" width="31" style="506" customWidth="1"/>
    <col min="5124" max="5124" width="30.7109375" style="506" customWidth="1"/>
    <col min="5125" max="5125" width="31.28515625" style="506" customWidth="1"/>
    <col min="5126" max="5126" width="28.85546875" style="506" customWidth="1"/>
    <col min="5127" max="5127" width="31" style="506" customWidth="1"/>
    <col min="5128" max="5128" width="30.7109375" style="506" customWidth="1"/>
    <col min="5129" max="5129" width="31.28515625" style="506" customWidth="1"/>
    <col min="5130" max="5130" width="3.42578125" style="506" customWidth="1"/>
    <col min="5131" max="5376" width="9.140625" style="506"/>
    <col min="5377" max="5377" width="140.85546875" style="506" customWidth="1"/>
    <col min="5378" max="5378" width="29.140625" style="506" customWidth="1"/>
    <col min="5379" max="5379" width="31" style="506" customWidth="1"/>
    <col min="5380" max="5380" width="30.7109375" style="506" customWidth="1"/>
    <col min="5381" max="5381" width="31.28515625" style="506" customWidth="1"/>
    <col min="5382" max="5382" width="28.85546875" style="506" customWidth="1"/>
    <col min="5383" max="5383" width="31" style="506" customWidth="1"/>
    <col min="5384" max="5384" width="30.7109375" style="506" customWidth="1"/>
    <col min="5385" max="5385" width="31.28515625" style="506" customWidth="1"/>
    <col min="5386" max="5386" width="3.42578125" style="506" customWidth="1"/>
    <col min="5387" max="5632" width="9.140625" style="506"/>
    <col min="5633" max="5633" width="140.85546875" style="506" customWidth="1"/>
    <col min="5634" max="5634" width="29.140625" style="506" customWidth="1"/>
    <col min="5635" max="5635" width="31" style="506" customWidth="1"/>
    <col min="5636" max="5636" width="30.7109375" style="506" customWidth="1"/>
    <col min="5637" max="5637" width="31.28515625" style="506" customWidth="1"/>
    <col min="5638" max="5638" width="28.85546875" style="506" customWidth="1"/>
    <col min="5639" max="5639" width="31" style="506" customWidth="1"/>
    <col min="5640" max="5640" width="30.7109375" style="506" customWidth="1"/>
    <col min="5641" max="5641" width="31.28515625" style="506" customWidth="1"/>
    <col min="5642" max="5642" width="3.42578125" style="506" customWidth="1"/>
    <col min="5643" max="5888" width="9.140625" style="506"/>
    <col min="5889" max="5889" width="140.85546875" style="506" customWidth="1"/>
    <col min="5890" max="5890" width="29.140625" style="506" customWidth="1"/>
    <col min="5891" max="5891" width="31" style="506" customWidth="1"/>
    <col min="5892" max="5892" width="30.7109375" style="506" customWidth="1"/>
    <col min="5893" max="5893" width="31.28515625" style="506" customWidth="1"/>
    <col min="5894" max="5894" width="28.85546875" style="506" customWidth="1"/>
    <col min="5895" max="5895" width="31" style="506" customWidth="1"/>
    <col min="5896" max="5896" width="30.7109375" style="506" customWidth="1"/>
    <col min="5897" max="5897" width="31.28515625" style="506" customWidth="1"/>
    <col min="5898" max="5898" width="3.42578125" style="506" customWidth="1"/>
    <col min="5899" max="6144" width="9.140625" style="506"/>
    <col min="6145" max="6145" width="140.85546875" style="506" customWidth="1"/>
    <col min="6146" max="6146" width="29.140625" style="506" customWidth="1"/>
    <col min="6147" max="6147" width="31" style="506" customWidth="1"/>
    <col min="6148" max="6148" width="30.7109375" style="506" customWidth="1"/>
    <col min="6149" max="6149" width="31.28515625" style="506" customWidth="1"/>
    <col min="6150" max="6150" width="28.85546875" style="506" customWidth="1"/>
    <col min="6151" max="6151" width="31" style="506" customWidth="1"/>
    <col min="6152" max="6152" width="30.7109375" style="506" customWidth="1"/>
    <col min="6153" max="6153" width="31.28515625" style="506" customWidth="1"/>
    <col min="6154" max="6154" width="3.42578125" style="506" customWidth="1"/>
    <col min="6155" max="6400" width="9.140625" style="506"/>
    <col min="6401" max="6401" width="140.85546875" style="506" customWidth="1"/>
    <col min="6402" max="6402" width="29.140625" style="506" customWidth="1"/>
    <col min="6403" max="6403" width="31" style="506" customWidth="1"/>
    <col min="6404" max="6404" width="30.7109375" style="506" customWidth="1"/>
    <col min="6405" max="6405" width="31.28515625" style="506" customWidth="1"/>
    <col min="6406" max="6406" width="28.85546875" style="506" customWidth="1"/>
    <col min="6407" max="6407" width="31" style="506" customWidth="1"/>
    <col min="6408" max="6408" width="30.7109375" style="506" customWidth="1"/>
    <col min="6409" max="6409" width="31.28515625" style="506" customWidth="1"/>
    <col min="6410" max="6410" width="3.42578125" style="506" customWidth="1"/>
    <col min="6411" max="6656" width="9.140625" style="506"/>
    <col min="6657" max="6657" width="140.85546875" style="506" customWidth="1"/>
    <col min="6658" max="6658" width="29.140625" style="506" customWidth="1"/>
    <col min="6659" max="6659" width="31" style="506" customWidth="1"/>
    <col min="6660" max="6660" width="30.7109375" style="506" customWidth="1"/>
    <col min="6661" max="6661" width="31.28515625" style="506" customWidth="1"/>
    <col min="6662" max="6662" width="28.85546875" style="506" customWidth="1"/>
    <col min="6663" max="6663" width="31" style="506" customWidth="1"/>
    <col min="6664" max="6664" width="30.7109375" style="506" customWidth="1"/>
    <col min="6665" max="6665" width="31.28515625" style="506" customWidth="1"/>
    <col min="6666" max="6666" width="3.42578125" style="506" customWidth="1"/>
    <col min="6667" max="6912" width="9.140625" style="506"/>
    <col min="6913" max="6913" width="140.85546875" style="506" customWidth="1"/>
    <col min="6914" max="6914" width="29.140625" style="506" customWidth="1"/>
    <col min="6915" max="6915" width="31" style="506" customWidth="1"/>
    <col min="6916" max="6916" width="30.7109375" style="506" customWidth="1"/>
    <col min="6917" max="6917" width="31.28515625" style="506" customWidth="1"/>
    <col min="6918" max="6918" width="28.85546875" style="506" customWidth="1"/>
    <col min="6919" max="6919" width="31" style="506" customWidth="1"/>
    <col min="6920" max="6920" width="30.7109375" style="506" customWidth="1"/>
    <col min="6921" max="6921" width="31.28515625" style="506" customWidth="1"/>
    <col min="6922" max="6922" width="3.42578125" style="506" customWidth="1"/>
    <col min="6923" max="7168" width="9.140625" style="506"/>
    <col min="7169" max="7169" width="140.85546875" style="506" customWidth="1"/>
    <col min="7170" max="7170" width="29.140625" style="506" customWidth="1"/>
    <col min="7171" max="7171" width="31" style="506" customWidth="1"/>
    <col min="7172" max="7172" width="30.7109375" style="506" customWidth="1"/>
    <col min="7173" max="7173" width="31.28515625" style="506" customWidth="1"/>
    <col min="7174" max="7174" width="28.85546875" style="506" customWidth="1"/>
    <col min="7175" max="7175" width="31" style="506" customWidth="1"/>
    <col min="7176" max="7176" width="30.7109375" style="506" customWidth="1"/>
    <col min="7177" max="7177" width="31.28515625" style="506" customWidth="1"/>
    <col min="7178" max="7178" width="3.42578125" style="506" customWidth="1"/>
    <col min="7179" max="7424" width="9.140625" style="506"/>
    <col min="7425" max="7425" width="140.85546875" style="506" customWidth="1"/>
    <col min="7426" max="7426" width="29.140625" style="506" customWidth="1"/>
    <col min="7427" max="7427" width="31" style="506" customWidth="1"/>
    <col min="7428" max="7428" width="30.7109375" style="506" customWidth="1"/>
    <col min="7429" max="7429" width="31.28515625" style="506" customWidth="1"/>
    <col min="7430" max="7430" width="28.85546875" style="506" customWidth="1"/>
    <col min="7431" max="7431" width="31" style="506" customWidth="1"/>
    <col min="7432" max="7432" width="30.7109375" style="506" customWidth="1"/>
    <col min="7433" max="7433" width="31.28515625" style="506" customWidth="1"/>
    <col min="7434" max="7434" width="3.42578125" style="506" customWidth="1"/>
    <col min="7435" max="7680" width="9.140625" style="506"/>
    <col min="7681" max="7681" width="140.85546875" style="506" customWidth="1"/>
    <col min="7682" max="7682" width="29.140625" style="506" customWidth="1"/>
    <col min="7683" max="7683" width="31" style="506" customWidth="1"/>
    <col min="7684" max="7684" width="30.7109375" style="506" customWidth="1"/>
    <col min="7685" max="7685" width="31.28515625" style="506" customWidth="1"/>
    <col min="7686" max="7686" width="28.85546875" style="506" customWidth="1"/>
    <col min="7687" max="7687" width="31" style="506" customWidth="1"/>
    <col min="7688" max="7688" width="30.7109375" style="506" customWidth="1"/>
    <col min="7689" max="7689" width="31.28515625" style="506" customWidth="1"/>
    <col min="7690" max="7690" width="3.42578125" style="506" customWidth="1"/>
    <col min="7691" max="7936" width="9.140625" style="506"/>
    <col min="7937" max="7937" width="140.85546875" style="506" customWidth="1"/>
    <col min="7938" max="7938" width="29.140625" style="506" customWidth="1"/>
    <col min="7939" max="7939" width="31" style="506" customWidth="1"/>
    <col min="7940" max="7940" width="30.7109375" style="506" customWidth="1"/>
    <col min="7941" max="7941" width="31.28515625" style="506" customWidth="1"/>
    <col min="7942" max="7942" width="28.85546875" style="506" customWidth="1"/>
    <col min="7943" max="7943" width="31" style="506" customWidth="1"/>
    <col min="7944" max="7944" width="30.7109375" style="506" customWidth="1"/>
    <col min="7945" max="7945" width="31.28515625" style="506" customWidth="1"/>
    <col min="7946" max="7946" width="3.42578125" style="506" customWidth="1"/>
    <col min="7947" max="8192" width="9.140625" style="506"/>
    <col min="8193" max="8193" width="140.85546875" style="506" customWidth="1"/>
    <col min="8194" max="8194" width="29.140625" style="506" customWidth="1"/>
    <col min="8195" max="8195" width="31" style="506" customWidth="1"/>
    <col min="8196" max="8196" width="30.7109375" style="506" customWidth="1"/>
    <col min="8197" max="8197" width="31.28515625" style="506" customWidth="1"/>
    <col min="8198" max="8198" width="28.85546875" style="506" customWidth="1"/>
    <col min="8199" max="8199" width="31" style="506" customWidth="1"/>
    <col min="8200" max="8200" width="30.7109375" style="506" customWidth="1"/>
    <col min="8201" max="8201" width="31.28515625" style="506" customWidth="1"/>
    <col min="8202" max="8202" width="3.42578125" style="506" customWidth="1"/>
    <col min="8203" max="8448" width="9.140625" style="506"/>
    <col min="8449" max="8449" width="140.85546875" style="506" customWidth="1"/>
    <col min="8450" max="8450" width="29.140625" style="506" customWidth="1"/>
    <col min="8451" max="8451" width="31" style="506" customWidth="1"/>
    <col min="8452" max="8452" width="30.7109375" style="506" customWidth="1"/>
    <col min="8453" max="8453" width="31.28515625" style="506" customWidth="1"/>
    <col min="8454" max="8454" width="28.85546875" style="506" customWidth="1"/>
    <col min="8455" max="8455" width="31" style="506" customWidth="1"/>
    <col min="8456" max="8456" width="30.7109375" style="506" customWidth="1"/>
    <col min="8457" max="8457" width="31.28515625" style="506" customWidth="1"/>
    <col min="8458" max="8458" width="3.42578125" style="506" customWidth="1"/>
    <col min="8459" max="8704" width="9.140625" style="506"/>
    <col min="8705" max="8705" width="140.85546875" style="506" customWidth="1"/>
    <col min="8706" max="8706" width="29.140625" style="506" customWidth="1"/>
    <col min="8707" max="8707" width="31" style="506" customWidth="1"/>
    <col min="8708" max="8708" width="30.7109375" style="506" customWidth="1"/>
    <col min="8709" max="8709" width="31.28515625" style="506" customWidth="1"/>
    <col min="8710" max="8710" width="28.85546875" style="506" customWidth="1"/>
    <col min="8711" max="8711" width="31" style="506" customWidth="1"/>
    <col min="8712" max="8712" width="30.7109375" style="506" customWidth="1"/>
    <col min="8713" max="8713" width="31.28515625" style="506" customWidth="1"/>
    <col min="8714" max="8714" width="3.42578125" style="506" customWidth="1"/>
    <col min="8715" max="8960" width="9.140625" style="506"/>
    <col min="8961" max="8961" width="140.85546875" style="506" customWidth="1"/>
    <col min="8962" max="8962" width="29.140625" style="506" customWidth="1"/>
    <col min="8963" max="8963" width="31" style="506" customWidth="1"/>
    <col min="8964" max="8964" width="30.7109375" style="506" customWidth="1"/>
    <col min="8965" max="8965" width="31.28515625" style="506" customWidth="1"/>
    <col min="8966" max="8966" width="28.85546875" style="506" customWidth="1"/>
    <col min="8967" max="8967" width="31" style="506" customWidth="1"/>
    <col min="8968" max="8968" width="30.7109375" style="506" customWidth="1"/>
    <col min="8969" max="8969" width="31.28515625" style="506" customWidth="1"/>
    <col min="8970" max="8970" width="3.42578125" style="506" customWidth="1"/>
    <col min="8971" max="9216" width="9.140625" style="506"/>
    <col min="9217" max="9217" width="140.85546875" style="506" customWidth="1"/>
    <col min="9218" max="9218" width="29.140625" style="506" customWidth="1"/>
    <col min="9219" max="9219" width="31" style="506" customWidth="1"/>
    <col min="9220" max="9220" width="30.7109375" style="506" customWidth="1"/>
    <col min="9221" max="9221" width="31.28515625" style="506" customWidth="1"/>
    <col min="9222" max="9222" width="28.85546875" style="506" customWidth="1"/>
    <col min="9223" max="9223" width="31" style="506" customWidth="1"/>
    <col min="9224" max="9224" width="30.7109375" style="506" customWidth="1"/>
    <col min="9225" max="9225" width="31.28515625" style="506" customWidth="1"/>
    <col min="9226" max="9226" width="3.42578125" style="506" customWidth="1"/>
    <col min="9227" max="9472" width="9.140625" style="506"/>
    <col min="9473" max="9473" width="140.85546875" style="506" customWidth="1"/>
    <col min="9474" max="9474" width="29.140625" style="506" customWidth="1"/>
    <col min="9475" max="9475" width="31" style="506" customWidth="1"/>
    <col min="9476" max="9476" width="30.7109375" style="506" customWidth="1"/>
    <col min="9477" max="9477" width="31.28515625" style="506" customWidth="1"/>
    <col min="9478" max="9478" width="28.85546875" style="506" customWidth="1"/>
    <col min="9479" max="9479" width="31" style="506" customWidth="1"/>
    <col min="9480" max="9480" width="30.7109375" style="506" customWidth="1"/>
    <col min="9481" max="9481" width="31.28515625" style="506" customWidth="1"/>
    <col min="9482" max="9482" width="3.42578125" style="506" customWidth="1"/>
    <col min="9483" max="9728" width="9.140625" style="506"/>
    <col min="9729" max="9729" width="140.85546875" style="506" customWidth="1"/>
    <col min="9730" max="9730" width="29.140625" style="506" customWidth="1"/>
    <col min="9731" max="9731" width="31" style="506" customWidth="1"/>
    <col min="9732" max="9732" width="30.7109375" style="506" customWidth="1"/>
    <col min="9733" max="9733" width="31.28515625" style="506" customWidth="1"/>
    <col min="9734" max="9734" width="28.85546875" style="506" customWidth="1"/>
    <col min="9735" max="9735" width="31" style="506" customWidth="1"/>
    <col min="9736" max="9736" width="30.7109375" style="506" customWidth="1"/>
    <col min="9737" max="9737" width="31.28515625" style="506" customWidth="1"/>
    <col min="9738" max="9738" width="3.42578125" style="506" customWidth="1"/>
    <col min="9739" max="9984" width="9.140625" style="506"/>
    <col min="9985" max="9985" width="140.85546875" style="506" customWidth="1"/>
    <col min="9986" max="9986" width="29.140625" style="506" customWidth="1"/>
    <col min="9987" max="9987" width="31" style="506" customWidth="1"/>
    <col min="9988" max="9988" width="30.7109375" style="506" customWidth="1"/>
    <col min="9989" max="9989" width="31.28515625" style="506" customWidth="1"/>
    <col min="9990" max="9990" width="28.85546875" style="506" customWidth="1"/>
    <col min="9991" max="9991" width="31" style="506" customWidth="1"/>
    <col min="9992" max="9992" width="30.7109375" style="506" customWidth="1"/>
    <col min="9993" max="9993" width="31.28515625" style="506" customWidth="1"/>
    <col min="9994" max="9994" width="3.42578125" style="506" customWidth="1"/>
    <col min="9995" max="10240" width="9.140625" style="506"/>
    <col min="10241" max="10241" width="140.85546875" style="506" customWidth="1"/>
    <col min="10242" max="10242" width="29.140625" style="506" customWidth="1"/>
    <col min="10243" max="10243" width="31" style="506" customWidth="1"/>
    <col min="10244" max="10244" width="30.7109375" style="506" customWidth="1"/>
    <col min="10245" max="10245" width="31.28515625" style="506" customWidth="1"/>
    <col min="10246" max="10246" width="28.85546875" style="506" customWidth="1"/>
    <col min="10247" max="10247" width="31" style="506" customWidth="1"/>
    <col min="10248" max="10248" width="30.7109375" style="506" customWidth="1"/>
    <col min="10249" max="10249" width="31.28515625" style="506" customWidth="1"/>
    <col min="10250" max="10250" width="3.42578125" style="506" customWidth="1"/>
    <col min="10251" max="10496" width="9.140625" style="506"/>
    <col min="10497" max="10497" width="140.85546875" style="506" customWidth="1"/>
    <col min="10498" max="10498" width="29.140625" style="506" customWidth="1"/>
    <col min="10499" max="10499" width="31" style="506" customWidth="1"/>
    <col min="10500" max="10500" width="30.7109375" style="506" customWidth="1"/>
    <col min="10501" max="10501" width="31.28515625" style="506" customWidth="1"/>
    <col min="10502" max="10502" width="28.85546875" style="506" customWidth="1"/>
    <col min="10503" max="10503" width="31" style="506" customWidth="1"/>
    <col min="10504" max="10504" width="30.7109375" style="506" customWidth="1"/>
    <col min="10505" max="10505" width="31.28515625" style="506" customWidth="1"/>
    <col min="10506" max="10506" width="3.42578125" style="506" customWidth="1"/>
    <col min="10507" max="10752" width="9.140625" style="506"/>
    <col min="10753" max="10753" width="140.85546875" style="506" customWidth="1"/>
    <col min="10754" max="10754" width="29.140625" style="506" customWidth="1"/>
    <col min="10755" max="10755" width="31" style="506" customWidth="1"/>
    <col min="10756" max="10756" width="30.7109375" style="506" customWidth="1"/>
    <col min="10757" max="10757" width="31.28515625" style="506" customWidth="1"/>
    <col min="10758" max="10758" width="28.85546875" style="506" customWidth="1"/>
    <col min="10759" max="10759" width="31" style="506" customWidth="1"/>
    <col min="10760" max="10760" width="30.7109375" style="506" customWidth="1"/>
    <col min="10761" max="10761" width="31.28515625" style="506" customWidth="1"/>
    <col min="10762" max="10762" width="3.42578125" style="506" customWidth="1"/>
    <col min="10763" max="11008" width="9.140625" style="506"/>
    <col min="11009" max="11009" width="140.85546875" style="506" customWidth="1"/>
    <col min="11010" max="11010" width="29.140625" style="506" customWidth="1"/>
    <col min="11011" max="11011" width="31" style="506" customWidth="1"/>
    <col min="11012" max="11012" width="30.7109375" style="506" customWidth="1"/>
    <col min="11013" max="11013" width="31.28515625" style="506" customWidth="1"/>
    <col min="11014" max="11014" width="28.85546875" style="506" customWidth="1"/>
    <col min="11015" max="11015" width="31" style="506" customWidth="1"/>
    <col min="11016" max="11016" width="30.7109375" style="506" customWidth="1"/>
    <col min="11017" max="11017" width="31.28515625" style="506" customWidth="1"/>
    <col min="11018" max="11018" width="3.42578125" style="506" customWidth="1"/>
    <col min="11019" max="11264" width="9.140625" style="506"/>
    <col min="11265" max="11265" width="140.85546875" style="506" customWidth="1"/>
    <col min="11266" max="11266" width="29.140625" style="506" customWidth="1"/>
    <col min="11267" max="11267" width="31" style="506" customWidth="1"/>
    <col min="11268" max="11268" width="30.7109375" style="506" customWidth="1"/>
    <col min="11269" max="11269" width="31.28515625" style="506" customWidth="1"/>
    <col min="11270" max="11270" width="28.85546875" style="506" customWidth="1"/>
    <col min="11271" max="11271" width="31" style="506" customWidth="1"/>
    <col min="11272" max="11272" width="30.7109375" style="506" customWidth="1"/>
    <col min="11273" max="11273" width="31.28515625" style="506" customWidth="1"/>
    <col min="11274" max="11274" width="3.42578125" style="506" customWidth="1"/>
    <col min="11275" max="11520" width="9.140625" style="506"/>
    <col min="11521" max="11521" width="140.85546875" style="506" customWidth="1"/>
    <col min="11522" max="11522" width="29.140625" style="506" customWidth="1"/>
    <col min="11523" max="11523" width="31" style="506" customWidth="1"/>
    <col min="11524" max="11524" width="30.7109375" style="506" customWidth="1"/>
    <col min="11525" max="11525" width="31.28515625" style="506" customWidth="1"/>
    <col min="11526" max="11526" width="28.85546875" style="506" customWidth="1"/>
    <col min="11527" max="11527" width="31" style="506" customWidth="1"/>
    <col min="11528" max="11528" width="30.7109375" style="506" customWidth="1"/>
    <col min="11529" max="11529" width="31.28515625" style="506" customWidth="1"/>
    <col min="11530" max="11530" width="3.42578125" style="506" customWidth="1"/>
    <col min="11531" max="11776" width="9.140625" style="506"/>
    <col min="11777" max="11777" width="140.85546875" style="506" customWidth="1"/>
    <col min="11778" max="11778" width="29.140625" style="506" customWidth="1"/>
    <col min="11779" max="11779" width="31" style="506" customWidth="1"/>
    <col min="11780" max="11780" width="30.7109375" style="506" customWidth="1"/>
    <col min="11781" max="11781" width="31.28515625" style="506" customWidth="1"/>
    <col min="11782" max="11782" width="28.85546875" style="506" customWidth="1"/>
    <col min="11783" max="11783" width="31" style="506" customWidth="1"/>
    <col min="11784" max="11784" width="30.7109375" style="506" customWidth="1"/>
    <col min="11785" max="11785" width="31.28515625" style="506" customWidth="1"/>
    <col min="11786" max="11786" width="3.42578125" style="506" customWidth="1"/>
    <col min="11787" max="12032" width="9.140625" style="506"/>
    <col min="12033" max="12033" width="140.85546875" style="506" customWidth="1"/>
    <col min="12034" max="12034" width="29.140625" style="506" customWidth="1"/>
    <col min="12035" max="12035" width="31" style="506" customWidth="1"/>
    <col min="12036" max="12036" width="30.7109375" style="506" customWidth="1"/>
    <col min="12037" max="12037" width="31.28515625" style="506" customWidth="1"/>
    <col min="12038" max="12038" width="28.85546875" style="506" customWidth="1"/>
    <col min="12039" max="12039" width="31" style="506" customWidth="1"/>
    <col min="12040" max="12040" width="30.7109375" style="506" customWidth="1"/>
    <col min="12041" max="12041" width="31.28515625" style="506" customWidth="1"/>
    <col min="12042" max="12042" width="3.42578125" style="506" customWidth="1"/>
    <col min="12043" max="12288" width="9.140625" style="506"/>
    <col min="12289" max="12289" width="140.85546875" style="506" customWidth="1"/>
    <col min="12290" max="12290" width="29.140625" style="506" customWidth="1"/>
    <col min="12291" max="12291" width="31" style="506" customWidth="1"/>
    <col min="12292" max="12292" width="30.7109375" style="506" customWidth="1"/>
    <col min="12293" max="12293" width="31.28515625" style="506" customWidth="1"/>
    <col min="12294" max="12294" width="28.85546875" style="506" customWidth="1"/>
    <col min="12295" max="12295" width="31" style="506" customWidth="1"/>
    <col min="12296" max="12296" width="30.7109375" style="506" customWidth="1"/>
    <col min="12297" max="12297" width="31.28515625" style="506" customWidth="1"/>
    <col min="12298" max="12298" width="3.42578125" style="506" customWidth="1"/>
    <col min="12299" max="12544" width="9.140625" style="506"/>
    <col min="12545" max="12545" width="140.85546875" style="506" customWidth="1"/>
    <col min="12546" max="12546" width="29.140625" style="506" customWidth="1"/>
    <col min="12547" max="12547" width="31" style="506" customWidth="1"/>
    <col min="12548" max="12548" width="30.7109375" style="506" customWidth="1"/>
    <col min="12549" max="12549" width="31.28515625" style="506" customWidth="1"/>
    <col min="12550" max="12550" width="28.85546875" style="506" customWidth="1"/>
    <col min="12551" max="12551" width="31" style="506" customWidth="1"/>
    <col min="12552" max="12552" width="30.7109375" style="506" customWidth="1"/>
    <col min="12553" max="12553" width="31.28515625" style="506" customWidth="1"/>
    <col min="12554" max="12554" width="3.42578125" style="506" customWidth="1"/>
    <col min="12555" max="12800" width="9.140625" style="506"/>
    <col min="12801" max="12801" width="140.85546875" style="506" customWidth="1"/>
    <col min="12802" max="12802" width="29.140625" style="506" customWidth="1"/>
    <col min="12803" max="12803" width="31" style="506" customWidth="1"/>
    <col min="12804" max="12804" width="30.7109375" style="506" customWidth="1"/>
    <col min="12805" max="12805" width="31.28515625" style="506" customWidth="1"/>
    <col min="12806" max="12806" width="28.85546875" style="506" customWidth="1"/>
    <col min="12807" max="12807" width="31" style="506" customWidth="1"/>
    <col min="12808" max="12808" width="30.7109375" style="506" customWidth="1"/>
    <col min="12809" max="12809" width="31.28515625" style="506" customWidth="1"/>
    <col min="12810" max="12810" width="3.42578125" style="506" customWidth="1"/>
    <col min="12811" max="13056" width="9.140625" style="506"/>
    <col min="13057" max="13057" width="140.85546875" style="506" customWidth="1"/>
    <col min="13058" max="13058" width="29.140625" style="506" customWidth="1"/>
    <col min="13059" max="13059" width="31" style="506" customWidth="1"/>
    <col min="13060" max="13060" width="30.7109375" style="506" customWidth="1"/>
    <col min="13061" max="13061" width="31.28515625" style="506" customWidth="1"/>
    <col min="13062" max="13062" width="28.85546875" style="506" customWidth="1"/>
    <col min="13063" max="13063" width="31" style="506" customWidth="1"/>
    <col min="13064" max="13064" width="30.7109375" style="506" customWidth="1"/>
    <col min="13065" max="13065" width="31.28515625" style="506" customWidth="1"/>
    <col min="13066" max="13066" width="3.42578125" style="506" customWidth="1"/>
    <col min="13067" max="13312" width="9.140625" style="506"/>
    <col min="13313" max="13313" width="140.85546875" style="506" customWidth="1"/>
    <col min="13314" max="13314" width="29.140625" style="506" customWidth="1"/>
    <col min="13315" max="13315" width="31" style="506" customWidth="1"/>
    <col min="13316" max="13316" width="30.7109375" style="506" customWidth="1"/>
    <col min="13317" max="13317" width="31.28515625" style="506" customWidth="1"/>
    <col min="13318" max="13318" width="28.85546875" style="506" customWidth="1"/>
    <col min="13319" max="13319" width="31" style="506" customWidth="1"/>
    <col min="13320" max="13320" width="30.7109375" style="506" customWidth="1"/>
    <col min="13321" max="13321" width="31.28515625" style="506" customWidth="1"/>
    <col min="13322" max="13322" width="3.42578125" style="506" customWidth="1"/>
    <col min="13323" max="13568" width="9.140625" style="506"/>
    <col min="13569" max="13569" width="140.85546875" style="506" customWidth="1"/>
    <col min="13570" max="13570" width="29.140625" style="506" customWidth="1"/>
    <col min="13571" max="13571" width="31" style="506" customWidth="1"/>
    <col min="13572" max="13572" width="30.7109375" style="506" customWidth="1"/>
    <col min="13573" max="13573" width="31.28515625" style="506" customWidth="1"/>
    <col min="13574" max="13574" width="28.85546875" style="506" customWidth="1"/>
    <col min="13575" max="13575" width="31" style="506" customWidth="1"/>
    <col min="13576" max="13576" width="30.7109375" style="506" customWidth="1"/>
    <col min="13577" max="13577" width="31.28515625" style="506" customWidth="1"/>
    <col min="13578" max="13578" width="3.42578125" style="506" customWidth="1"/>
    <col min="13579" max="13824" width="9.140625" style="506"/>
    <col min="13825" max="13825" width="140.85546875" style="506" customWidth="1"/>
    <col min="13826" max="13826" width="29.140625" style="506" customWidth="1"/>
    <col min="13827" max="13827" width="31" style="506" customWidth="1"/>
    <col min="13828" max="13828" width="30.7109375" style="506" customWidth="1"/>
    <col min="13829" max="13829" width="31.28515625" style="506" customWidth="1"/>
    <col min="13830" max="13830" width="28.85546875" style="506" customWidth="1"/>
    <col min="13831" max="13831" width="31" style="506" customWidth="1"/>
    <col min="13832" max="13832" width="30.7109375" style="506" customWidth="1"/>
    <col min="13833" max="13833" width="31.28515625" style="506" customWidth="1"/>
    <col min="13834" max="13834" width="3.42578125" style="506" customWidth="1"/>
    <col min="13835" max="14080" width="9.140625" style="506"/>
    <col min="14081" max="14081" width="140.85546875" style="506" customWidth="1"/>
    <col min="14082" max="14082" width="29.140625" style="506" customWidth="1"/>
    <col min="14083" max="14083" width="31" style="506" customWidth="1"/>
    <col min="14084" max="14084" width="30.7109375" style="506" customWidth="1"/>
    <col min="14085" max="14085" width="31.28515625" style="506" customWidth="1"/>
    <col min="14086" max="14086" width="28.85546875" style="506" customWidth="1"/>
    <col min="14087" max="14087" width="31" style="506" customWidth="1"/>
    <col min="14088" max="14088" width="30.7109375" style="506" customWidth="1"/>
    <col min="14089" max="14089" width="31.28515625" style="506" customWidth="1"/>
    <col min="14090" max="14090" width="3.42578125" style="506" customWidth="1"/>
    <col min="14091" max="14336" width="9.140625" style="506"/>
    <col min="14337" max="14337" width="140.85546875" style="506" customWidth="1"/>
    <col min="14338" max="14338" width="29.140625" style="506" customWidth="1"/>
    <col min="14339" max="14339" width="31" style="506" customWidth="1"/>
    <col min="14340" max="14340" width="30.7109375" style="506" customWidth="1"/>
    <col min="14341" max="14341" width="31.28515625" style="506" customWidth="1"/>
    <col min="14342" max="14342" width="28.85546875" style="506" customWidth="1"/>
    <col min="14343" max="14343" width="31" style="506" customWidth="1"/>
    <col min="14344" max="14344" width="30.7109375" style="506" customWidth="1"/>
    <col min="14345" max="14345" width="31.28515625" style="506" customWidth="1"/>
    <col min="14346" max="14346" width="3.42578125" style="506" customWidth="1"/>
    <col min="14347" max="14592" width="9.140625" style="506"/>
    <col min="14593" max="14593" width="140.85546875" style="506" customWidth="1"/>
    <col min="14594" max="14594" width="29.140625" style="506" customWidth="1"/>
    <col min="14595" max="14595" width="31" style="506" customWidth="1"/>
    <col min="14596" max="14596" width="30.7109375" style="506" customWidth="1"/>
    <col min="14597" max="14597" width="31.28515625" style="506" customWidth="1"/>
    <col min="14598" max="14598" width="28.85546875" style="506" customWidth="1"/>
    <col min="14599" max="14599" width="31" style="506" customWidth="1"/>
    <col min="14600" max="14600" width="30.7109375" style="506" customWidth="1"/>
    <col min="14601" max="14601" width="31.28515625" style="506" customWidth="1"/>
    <col min="14602" max="14602" width="3.42578125" style="506" customWidth="1"/>
    <col min="14603" max="14848" width="9.140625" style="506"/>
    <col min="14849" max="14849" width="140.85546875" style="506" customWidth="1"/>
    <col min="14850" max="14850" width="29.140625" style="506" customWidth="1"/>
    <col min="14851" max="14851" width="31" style="506" customWidth="1"/>
    <col min="14852" max="14852" width="30.7109375" style="506" customWidth="1"/>
    <col min="14853" max="14853" width="31.28515625" style="506" customWidth="1"/>
    <col min="14854" max="14854" width="28.85546875" style="506" customWidth="1"/>
    <col min="14855" max="14855" width="31" style="506" customWidth="1"/>
    <col min="14856" max="14856" width="30.7109375" style="506" customWidth="1"/>
    <col min="14857" max="14857" width="31.28515625" style="506" customWidth="1"/>
    <col min="14858" max="14858" width="3.42578125" style="506" customWidth="1"/>
    <col min="14859" max="15104" width="9.140625" style="506"/>
    <col min="15105" max="15105" width="140.85546875" style="506" customWidth="1"/>
    <col min="15106" max="15106" width="29.140625" style="506" customWidth="1"/>
    <col min="15107" max="15107" width="31" style="506" customWidth="1"/>
    <col min="15108" max="15108" width="30.7109375" style="506" customWidth="1"/>
    <col min="15109" max="15109" width="31.28515625" style="506" customWidth="1"/>
    <col min="15110" max="15110" width="28.85546875" style="506" customWidth="1"/>
    <col min="15111" max="15111" width="31" style="506" customWidth="1"/>
    <col min="15112" max="15112" width="30.7109375" style="506" customWidth="1"/>
    <col min="15113" max="15113" width="31.28515625" style="506" customWidth="1"/>
    <col min="15114" max="15114" width="3.42578125" style="506" customWidth="1"/>
    <col min="15115" max="15360" width="9.140625" style="506"/>
    <col min="15361" max="15361" width="140.85546875" style="506" customWidth="1"/>
    <col min="15362" max="15362" width="29.140625" style="506" customWidth="1"/>
    <col min="15363" max="15363" width="31" style="506" customWidth="1"/>
    <col min="15364" max="15364" width="30.7109375" style="506" customWidth="1"/>
    <col min="15365" max="15365" width="31.28515625" style="506" customWidth="1"/>
    <col min="15366" max="15366" width="28.85546875" style="506" customWidth="1"/>
    <col min="15367" max="15367" width="31" style="506" customWidth="1"/>
    <col min="15368" max="15368" width="30.7109375" style="506" customWidth="1"/>
    <col min="15369" max="15369" width="31.28515625" style="506" customWidth="1"/>
    <col min="15370" max="15370" width="3.42578125" style="506" customWidth="1"/>
    <col min="15371" max="15616" width="9.140625" style="506"/>
    <col min="15617" max="15617" width="140.85546875" style="506" customWidth="1"/>
    <col min="15618" max="15618" width="29.140625" style="506" customWidth="1"/>
    <col min="15619" max="15619" width="31" style="506" customWidth="1"/>
    <col min="15620" max="15620" width="30.7109375" style="506" customWidth="1"/>
    <col min="15621" max="15621" width="31.28515625" style="506" customWidth="1"/>
    <col min="15622" max="15622" width="28.85546875" style="506" customWidth="1"/>
    <col min="15623" max="15623" width="31" style="506" customWidth="1"/>
    <col min="15624" max="15624" width="30.7109375" style="506" customWidth="1"/>
    <col min="15625" max="15625" width="31.28515625" style="506" customWidth="1"/>
    <col min="15626" max="15626" width="3.42578125" style="506" customWidth="1"/>
    <col min="15627" max="15872" width="9.140625" style="506"/>
    <col min="15873" max="15873" width="140.85546875" style="506" customWidth="1"/>
    <col min="15874" max="15874" width="29.140625" style="506" customWidth="1"/>
    <col min="15875" max="15875" width="31" style="506" customWidth="1"/>
    <col min="15876" max="15876" width="30.7109375" style="506" customWidth="1"/>
    <col min="15877" max="15877" width="31.28515625" style="506" customWidth="1"/>
    <col min="15878" max="15878" width="28.85546875" style="506" customWidth="1"/>
    <col min="15879" max="15879" width="31" style="506" customWidth="1"/>
    <col min="15880" max="15880" width="30.7109375" style="506" customWidth="1"/>
    <col min="15881" max="15881" width="31.28515625" style="506" customWidth="1"/>
    <col min="15882" max="15882" width="3.42578125" style="506" customWidth="1"/>
    <col min="15883" max="16128" width="9.140625" style="506"/>
    <col min="16129" max="16129" width="140.85546875" style="506" customWidth="1"/>
    <col min="16130" max="16130" width="29.140625" style="506" customWidth="1"/>
    <col min="16131" max="16131" width="31" style="506" customWidth="1"/>
    <col min="16132" max="16132" width="30.7109375" style="506" customWidth="1"/>
    <col min="16133" max="16133" width="31.28515625" style="506" customWidth="1"/>
    <col min="16134" max="16134" width="28.85546875" style="506" customWidth="1"/>
    <col min="16135" max="16135" width="31" style="506" customWidth="1"/>
    <col min="16136" max="16136" width="30.7109375" style="506" customWidth="1"/>
    <col min="16137" max="16137" width="31.28515625" style="506" customWidth="1"/>
    <col min="16138" max="16138" width="3.42578125" style="506" customWidth="1"/>
    <col min="16139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2"/>
    </row>
    <row r="2" spans="1:26" s="2" customFormat="1" ht="70.5" customHeight="1">
      <c r="A2" s="785" t="s">
        <v>625</v>
      </c>
      <c r="B2" s="785"/>
      <c r="C2" s="785"/>
      <c r="D2" s="785"/>
      <c r="E2" s="785"/>
      <c r="F2" s="785"/>
      <c r="G2" s="785"/>
      <c r="H2" s="785"/>
      <c r="I2" s="785"/>
      <c r="J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1"/>
      <c r="G7" s="201"/>
      <c r="H7" s="200"/>
      <c r="I7" s="201"/>
      <c r="J7" s="266"/>
    </row>
    <row r="8" spans="1:26" s="267" customFormat="1" ht="33.75" customHeight="1">
      <c r="A8" s="203"/>
      <c r="B8" s="792" t="s">
        <v>210</v>
      </c>
      <c r="C8" s="792"/>
      <c r="D8" s="792"/>
      <c r="E8" s="792"/>
      <c r="F8" s="792" t="s">
        <v>45</v>
      </c>
      <c r="G8" s="792"/>
      <c r="H8" s="792"/>
      <c r="I8" s="792"/>
      <c r="U8" s="267">
        <v>1</v>
      </c>
      <c r="V8" s="267">
        <v>1</v>
      </c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6" t="s">
        <v>190</v>
      </c>
      <c r="G9" s="206" t="s">
        <v>191</v>
      </c>
      <c r="H9" s="207" t="s">
        <v>192</v>
      </c>
      <c r="I9" s="206" t="s">
        <v>45</v>
      </c>
      <c r="J9" s="268"/>
      <c r="U9" s="269">
        <v>1</v>
      </c>
      <c r="V9" s="269">
        <v>1</v>
      </c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2.49878</v>
      </c>
      <c r="C10" s="211">
        <v>2584.9878100000001</v>
      </c>
      <c r="D10" s="211">
        <v>13203.824599600001</v>
      </c>
      <c r="E10" s="211">
        <v>15791.311189600001</v>
      </c>
      <c r="F10" s="211">
        <v>987298.50400680001</v>
      </c>
      <c r="G10" s="211">
        <v>3048335.0293342001</v>
      </c>
      <c r="H10" s="211">
        <v>4909124.3475326002</v>
      </c>
      <c r="I10" s="211">
        <v>8944757.8808736</v>
      </c>
      <c r="J10" s="267"/>
    </row>
    <row r="11" spans="1:26" s="270" customFormat="1" ht="66.75" customHeight="1">
      <c r="A11" s="210" t="s">
        <v>164</v>
      </c>
      <c r="B11" s="213">
        <v>6585.5084900000002</v>
      </c>
      <c r="C11" s="213">
        <v>1904.0865563999998</v>
      </c>
      <c r="D11" s="213">
        <v>296.3433</v>
      </c>
      <c r="E11" s="213">
        <v>8785.9383464000002</v>
      </c>
      <c r="F11" s="211">
        <v>85098.527415600009</v>
      </c>
      <c r="G11" s="211">
        <v>40432.654406400005</v>
      </c>
      <c r="H11" s="211">
        <v>26190.769319200001</v>
      </c>
      <c r="I11" s="211">
        <v>151721.9511412</v>
      </c>
      <c r="J11" s="267"/>
    </row>
    <row r="12" spans="1:26" s="270" customFormat="1" ht="66.75" customHeight="1">
      <c r="A12" s="210" t="s">
        <v>165</v>
      </c>
      <c r="B12" s="213">
        <v>0</v>
      </c>
      <c r="C12" s="213">
        <v>0</v>
      </c>
      <c r="D12" s="213">
        <v>0</v>
      </c>
      <c r="E12" s="213">
        <v>0</v>
      </c>
      <c r="F12" s="211">
        <v>194252.11188299998</v>
      </c>
      <c r="G12" s="211">
        <v>868838.71362220007</v>
      </c>
      <c r="H12" s="211">
        <v>70875.6285202</v>
      </c>
      <c r="I12" s="211">
        <v>1133966.4540253999</v>
      </c>
      <c r="J12" s="267"/>
    </row>
    <row r="13" spans="1:26" s="270" customFormat="1" ht="66.75" customHeight="1">
      <c r="A13" s="210" t="s">
        <v>166</v>
      </c>
      <c r="B13" s="211">
        <v>0</v>
      </c>
      <c r="C13" s="211">
        <v>586.61630000000002</v>
      </c>
      <c r="D13" s="211">
        <v>156.63732000000002</v>
      </c>
      <c r="E13" s="211">
        <v>743.25361999999996</v>
      </c>
      <c r="F13" s="211">
        <v>329274.12845999998</v>
      </c>
      <c r="G13" s="211">
        <v>340208.7205466</v>
      </c>
      <c r="H13" s="211">
        <v>407495.91700459999</v>
      </c>
      <c r="I13" s="211">
        <v>1076978.7660111999</v>
      </c>
      <c r="J13" s="267"/>
    </row>
    <row r="14" spans="1:26" s="270" customFormat="1" ht="66.75" customHeight="1">
      <c r="A14" s="210" t="s">
        <v>167</v>
      </c>
      <c r="B14" s="211">
        <v>45.038239999999995</v>
      </c>
      <c r="C14" s="211">
        <v>12755.416150000001</v>
      </c>
      <c r="D14" s="211">
        <v>28475.155432399999</v>
      </c>
      <c r="E14" s="211">
        <v>41275.609822400002</v>
      </c>
      <c r="F14" s="211">
        <v>3941702.1140604001</v>
      </c>
      <c r="G14" s="211">
        <v>5594739.2257777993</v>
      </c>
      <c r="H14" s="211">
        <v>9182171.4213462006</v>
      </c>
      <c r="I14" s="211">
        <v>18718612.761184398</v>
      </c>
      <c r="J14" s="267"/>
    </row>
    <row r="15" spans="1:26" s="270" customFormat="1" ht="66.75" customHeight="1">
      <c r="A15" s="210" t="s">
        <v>168</v>
      </c>
      <c r="B15" s="211">
        <v>0</v>
      </c>
      <c r="C15" s="211">
        <v>24.96997</v>
      </c>
      <c r="D15" s="211">
        <v>0</v>
      </c>
      <c r="E15" s="211">
        <v>24.96997</v>
      </c>
      <c r="F15" s="211">
        <v>319264.48131300003</v>
      </c>
      <c r="G15" s="211">
        <v>481790.46536139998</v>
      </c>
      <c r="H15" s="211">
        <v>786219.78046319995</v>
      </c>
      <c r="I15" s="211">
        <v>1587274.7271375998</v>
      </c>
      <c r="J15" s="267"/>
    </row>
    <row r="16" spans="1:26" s="270" customFormat="1" ht="66.75" customHeight="1">
      <c r="A16" s="210" t="s">
        <v>108</v>
      </c>
      <c r="B16" s="211">
        <v>24965.964179999999</v>
      </c>
      <c r="C16" s="211">
        <v>29843.287100000001</v>
      </c>
      <c r="D16" s="211">
        <v>172371.29714739998</v>
      </c>
      <c r="E16" s="211">
        <v>227180.5484274</v>
      </c>
      <c r="F16" s="211">
        <v>4556576.9155389993</v>
      </c>
      <c r="G16" s="211">
        <v>7077827.7251207996</v>
      </c>
      <c r="H16" s="211">
        <v>6560127.1875424003</v>
      </c>
      <c r="I16" s="211">
        <v>18194531.828202203</v>
      </c>
      <c r="J16" s="267"/>
    </row>
    <row r="17" spans="1:10" s="270" customFormat="1" ht="66.75" customHeight="1">
      <c r="A17" s="210" t="s">
        <v>169</v>
      </c>
      <c r="B17" s="211">
        <v>22618.344440000001</v>
      </c>
      <c r="C17" s="211">
        <v>123432.73301279999</v>
      </c>
      <c r="D17" s="211">
        <v>216364.03997440002</v>
      </c>
      <c r="E17" s="211">
        <v>362415.11742720002</v>
      </c>
      <c r="F17" s="211">
        <v>4964983.4401692003</v>
      </c>
      <c r="G17" s="211">
        <v>9988257.7811993994</v>
      </c>
      <c r="H17" s="211">
        <v>11131439.0589874</v>
      </c>
      <c r="I17" s="211">
        <v>26084680.280355997</v>
      </c>
      <c r="J17" s="267"/>
    </row>
    <row r="18" spans="1:10" s="270" customFormat="1" ht="66.75" customHeight="1">
      <c r="A18" s="210" t="s">
        <v>170</v>
      </c>
      <c r="B18" s="211">
        <v>138.50163000000001</v>
      </c>
      <c r="C18" s="211">
        <v>12857.110714800001</v>
      </c>
      <c r="D18" s="211">
        <v>26102.673938399999</v>
      </c>
      <c r="E18" s="211">
        <v>39098.286283200003</v>
      </c>
      <c r="F18" s="211">
        <v>49407.817947199997</v>
      </c>
      <c r="G18" s="211">
        <v>573946.20482739992</v>
      </c>
      <c r="H18" s="211">
        <v>1090730.0582782</v>
      </c>
      <c r="I18" s="211">
        <v>1714084.0810527999</v>
      </c>
      <c r="J18" s="267"/>
    </row>
    <row r="19" spans="1:10" s="270" customFormat="1" ht="66.75" customHeight="1">
      <c r="A19" s="210" t="s">
        <v>171</v>
      </c>
      <c r="B19" s="211">
        <v>108.89877</v>
      </c>
      <c r="C19" s="211">
        <v>13116.5246536</v>
      </c>
      <c r="D19" s="211">
        <v>14647.204462200001</v>
      </c>
      <c r="E19" s="211">
        <v>27872.627885800001</v>
      </c>
      <c r="F19" s="211">
        <v>265905.14039040002</v>
      </c>
      <c r="G19" s="211">
        <v>2223732.3760970002</v>
      </c>
      <c r="H19" s="211">
        <v>3627351.7803776003</v>
      </c>
      <c r="I19" s="211">
        <v>6116989.2968649995</v>
      </c>
      <c r="J19" s="267"/>
    </row>
    <row r="20" spans="1:10" s="270" customFormat="1" ht="66.75" customHeight="1">
      <c r="A20" s="210" t="s">
        <v>172</v>
      </c>
      <c r="B20" s="211">
        <v>0</v>
      </c>
      <c r="C20" s="211">
        <v>5.9574699999999998</v>
      </c>
      <c r="D20" s="211">
        <v>373.76704220000005</v>
      </c>
      <c r="E20" s="211">
        <v>379.72451219999999</v>
      </c>
      <c r="F20" s="211">
        <v>1450683.7135915998</v>
      </c>
      <c r="G20" s="211">
        <v>3076729.6658158</v>
      </c>
      <c r="H20" s="211">
        <v>499661.60231840005</v>
      </c>
      <c r="I20" s="211">
        <v>5027074.9817257999</v>
      </c>
      <c r="J20" s="267"/>
    </row>
    <row r="21" spans="1:10" s="270" customFormat="1" ht="66.75" customHeight="1">
      <c r="A21" s="210" t="s">
        <v>173</v>
      </c>
      <c r="B21" s="211">
        <v>51.696680000000001</v>
      </c>
      <c r="C21" s="211">
        <v>18250.599429999998</v>
      </c>
      <c r="D21" s="211">
        <v>285355.72353280004</v>
      </c>
      <c r="E21" s="211">
        <v>303658.01964279998</v>
      </c>
      <c r="F21" s="211">
        <v>1276768.5999114001</v>
      </c>
      <c r="G21" s="211">
        <v>3691849.4252208001</v>
      </c>
      <c r="H21" s="211">
        <v>22451487.1305966</v>
      </c>
      <c r="I21" s="211">
        <v>27420105.155728802</v>
      </c>
      <c r="J21" s="267"/>
    </row>
    <row r="22" spans="1:10" s="270" customFormat="1" ht="66.75" customHeight="1">
      <c r="A22" s="210" t="s">
        <v>174</v>
      </c>
      <c r="B22" s="211">
        <v>41.8</v>
      </c>
      <c r="C22" s="211">
        <v>42.145110000000003</v>
      </c>
      <c r="D22" s="211">
        <v>18.519849999999998</v>
      </c>
      <c r="E22" s="211">
        <v>102.46496</v>
      </c>
      <c r="F22" s="211">
        <v>1790.21641</v>
      </c>
      <c r="G22" s="211">
        <v>5881.9085554000003</v>
      </c>
      <c r="H22" s="211">
        <v>6129.6885234000001</v>
      </c>
      <c r="I22" s="211">
        <v>13801.8134888</v>
      </c>
      <c r="J22" s="267"/>
    </row>
    <row r="23" spans="1:10" s="270" customFormat="1" ht="66.75" customHeight="1">
      <c r="A23" s="210" t="s">
        <v>175</v>
      </c>
      <c r="B23" s="211">
        <v>11.027049999999999</v>
      </c>
      <c r="C23" s="211">
        <v>353.79937999999999</v>
      </c>
      <c r="D23" s="211">
        <v>934.89452000000006</v>
      </c>
      <c r="E23" s="211">
        <v>1299.7209499999999</v>
      </c>
      <c r="F23" s="211">
        <v>3908.1631208000003</v>
      </c>
      <c r="G23" s="211">
        <v>50681.827584400002</v>
      </c>
      <c r="H23" s="211">
        <v>217463.14657699998</v>
      </c>
      <c r="I23" s="211">
        <v>272053.13728219998</v>
      </c>
      <c r="J23" s="267"/>
    </row>
    <row r="24" spans="1:10" s="270" customFormat="1" ht="66.75" customHeight="1">
      <c r="A24" s="210" t="s">
        <v>176</v>
      </c>
      <c r="B24" s="211">
        <v>59.665970000000002</v>
      </c>
      <c r="C24" s="211">
        <v>6030.5994700000001</v>
      </c>
      <c r="D24" s="211">
        <v>8770.246003799999</v>
      </c>
      <c r="E24" s="211">
        <v>14860.5114438</v>
      </c>
      <c r="F24" s="211">
        <v>185805.79509619999</v>
      </c>
      <c r="G24" s="211">
        <v>883618.90649960004</v>
      </c>
      <c r="H24" s="211">
        <v>1900259.1968413999</v>
      </c>
      <c r="I24" s="211">
        <v>2969683.8984372001</v>
      </c>
      <c r="J24" s="267"/>
    </row>
    <row r="25" spans="1:10" s="270" customFormat="1" ht="66.75" customHeight="1">
      <c r="A25" s="210" t="s">
        <v>177</v>
      </c>
      <c r="B25" s="211">
        <v>0</v>
      </c>
      <c r="C25" s="211">
        <v>62.785330000000002</v>
      </c>
      <c r="D25" s="211">
        <v>0</v>
      </c>
      <c r="E25" s="211">
        <v>62.785330000000002</v>
      </c>
      <c r="F25" s="211">
        <v>31.698070000000001</v>
      </c>
      <c r="G25" s="211">
        <v>3491.75324</v>
      </c>
      <c r="H25" s="211">
        <v>725.68244779999998</v>
      </c>
      <c r="I25" s="211">
        <v>4249.1337578000002</v>
      </c>
      <c r="J25" s="267"/>
    </row>
    <row r="26" spans="1:10" s="270" customFormat="1" ht="66.7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1196.6238797999999</v>
      </c>
      <c r="G26" s="211">
        <v>324.29866999999996</v>
      </c>
      <c r="H26" s="211">
        <v>394.27343000000002</v>
      </c>
      <c r="I26" s="211">
        <v>1915.1959798</v>
      </c>
      <c r="J26" s="267"/>
    </row>
    <row r="27" spans="1:10" s="272" customFormat="1" ht="92.25" customHeight="1" thickBo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3529.2092400000001</v>
      </c>
      <c r="G27" s="215">
        <v>2008.2187799999999</v>
      </c>
      <c r="H27" s="215">
        <v>1337.3683406</v>
      </c>
      <c r="I27" s="215">
        <v>6874.7963606000003</v>
      </c>
      <c r="J27" s="271"/>
    </row>
    <row r="28" spans="1:10" s="270" customFormat="1" ht="42" customHeight="1" thickTop="1" thickBot="1">
      <c r="A28" s="273" t="s">
        <v>193</v>
      </c>
      <c r="B28" s="274">
        <f>SUM(B10:B27)</f>
        <v>54628.944230000001</v>
      </c>
      <c r="C28" s="274">
        <f t="shared" ref="C28:I28" si="0">SUM(C10:C27)</f>
        <v>221851.61845760004</v>
      </c>
      <c r="D28" s="274">
        <f t="shared" si="0"/>
        <v>767070.32712320006</v>
      </c>
      <c r="E28" s="274">
        <f t="shared" si="0"/>
        <v>1043550.8898107999</v>
      </c>
      <c r="F28" s="274">
        <f t="shared" si="0"/>
        <v>18617477.2005044</v>
      </c>
      <c r="G28" s="274">
        <f t="shared" si="0"/>
        <v>37952694.900659211</v>
      </c>
      <c r="H28" s="274">
        <f t="shared" si="0"/>
        <v>62869184.038446791</v>
      </c>
      <c r="I28" s="274">
        <f t="shared" si="0"/>
        <v>119439356.13961038</v>
      </c>
      <c r="J28" s="267"/>
    </row>
    <row r="29" spans="1:10" ht="11.25" customHeight="1" thickTop="1" thickBot="1">
      <c r="A29" s="220"/>
      <c r="B29" s="221"/>
      <c r="C29" s="222"/>
      <c r="D29" s="222"/>
      <c r="E29" s="222"/>
      <c r="F29" s="221"/>
      <c r="G29" s="221"/>
      <c r="H29" s="221"/>
      <c r="I29" s="221"/>
    </row>
    <row r="30" spans="1:10" ht="33" customHeight="1" thickTop="1">
      <c r="A30" s="212" t="s">
        <v>728</v>
      </c>
      <c r="B30" s="156"/>
      <c r="C30" s="185"/>
      <c r="D30" s="185"/>
      <c r="E30" s="185"/>
      <c r="F30" s="20"/>
      <c r="G30" s="20"/>
      <c r="H30" s="20"/>
      <c r="I30" s="20"/>
    </row>
    <row r="31" spans="1:10" ht="13.5" customHeight="1">
      <c r="A31" s="19"/>
      <c r="B31" s="43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3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3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3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3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3"/>
      <c r="C36" s="21"/>
      <c r="D36" s="21"/>
      <c r="E36" s="21"/>
      <c r="F36" s="20"/>
      <c r="G36" s="20"/>
      <c r="H36" s="20"/>
      <c r="I36" s="20"/>
    </row>
    <row r="37" spans="1:9" ht="13.5" customHeight="1">
      <c r="A37" s="162"/>
      <c r="B37" s="228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28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28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28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28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28"/>
      <c r="C42" s="21"/>
      <c r="D42" s="21"/>
      <c r="E42" s="21"/>
      <c r="F42" s="20"/>
      <c r="G42" s="20"/>
      <c r="H42" s="20"/>
      <c r="I42" s="20"/>
    </row>
    <row r="43" spans="1:9" ht="13.5" customHeight="1">
      <c r="A43" s="162"/>
      <c r="B43" s="228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3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3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3"/>
      <c r="C46" s="21"/>
      <c r="D46" s="21"/>
      <c r="E46" s="21"/>
      <c r="F46" s="20"/>
      <c r="G46" s="20"/>
      <c r="H46" s="20"/>
      <c r="I46" s="20"/>
    </row>
    <row r="47" spans="1:9" ht="13.5" customHeight="1">
      <c r="A47" s="162"/>
      <c r="B47" s="43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3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3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3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3"/>
      <c r="C51" s="21"/>
      <c r="D51" s="21"/>
      <c r="E51" s="21"/>
      <c r="F51" s="20"/>
      <c r="G51" s="20"/>
      <c r="H51" s="20"/>
      <c r="I51" s="20"/>
    </row>
    <row r="52" spans="1:9" ht="13.5" customHeight="1">
      <c r="A52" s="162"/>
      <c r="B52" s="43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3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3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3"/>
      <c r="C55" s="21"/>
      <c r="D55" s="21"/>
      <c r="E55" s="21"/>
      <c r="F55" s="20"/>
      <c r="G55" s="20"/>
      <c r="H55" s="20"/>
      <c r="I55" s="20"/>
    </row>
    <row r="56" spans="1:9" ht="9" customHeight="1">
      <c r="A56" s="160"/>
      <c r="B56" s="43"/>
      <c r="C56" s="21"/>
      <c r="D56" s="21"/>
      <c r="E56" s="21"/>
      <c r="F56" s="20"/>
      <c r="G56" s="20"/>
      <c r="H56" s="20"/>
      <c r="I56" s="20"/>
    </row>
    <row r="57" spans="1:9" ht="9" customHeight="1">
      <c r="A57" s="160"/>
      <c r="B57" s="43"/>
      <c r="C57" s="21"/>
      <c r="D57" s="21"/>
      <c r="E57" s="21"/>
      <c r="F57" s="20"/>
      <c r="G57" s="20"/>
      <c r="H57" s="20"/>
      <c r="I57" s="20"/>
    </row>
    <row r="58" spans="1:9" ht="9" customHeight="1">
      <c r="A58" s="160"/>
      <c r="B58" s="43"/>
      <c r="C58" s="21"/>
      <c r="D58" s="21"/>
      <c r="E58" s="21"/>
      <c r="F58" s="20"/>
      <c r="G58" s="20"/>
      <c r="H58" s="20"/>
      <c r="I58" s="20"/>
    </row>
    <row r="59" spans="1:9" ht="9" customHeight="1">
      <c r="A59" s="160"/>
      <c r="B59" s="43"/>
      <c r="C59" s="21"/>
      <c r="D59" s="21"/>
      <c r="E59" s="21"/>
      <c r="F59" s="20"/>
      <c r="G59" s="20"/>
      <c r="H59" s="20"/>
      <c r="I59" s="20"/>
    </row>
    <row r="60" spans="1:9" ht="9" customHeight="1">
      <c r="A60" s="161"/>
      <c r="B60" s="43"/>
      <c r="C60" s="21"/>
      <c r="D60" s="21"/>
      <c r="E60" s="21"/>
      <c r="F60" s="20"/>
      <c r="G60" s="20"/>
      <c r="H60" s="20"/>
      <c r="I60" s="20"/>
    </row>
    <row r="61" spans="1:9" ht="9" customHeight="1">
      <c r="A61" s="161"/>
      <c r="C61" s="21"/>
      <c r="D61" s="21"/>
      <c r="E61" s="21"/>
      <c r="F61" s="20"/>
      <c r="G61" s="20"/>
      <c r="H61" s="20"/>
      <c r="I61" s="20"/>
    </row>
    <row r="62" spans="1:9" ht="9" customHeight="1">
      <c r="A62" s="162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0"/>
      <c r="C67" s="21"/>
      <c r="D67" s="21"/>
      <c r="E67" s="21"/>
      <c r="F67" s="20"/>
      <c r="G67" s="20"/>
      <c r="H67" s="20"/>
      <c r="I67" s="20"/>
    </row>
    <row r="68" spans="1:9" ht="9" customHeight="1">
      <c r="A68" s="162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0"/>
      <c r="C73" s="21"/>
      <c r="D73" s="21"/>
      <c r="E73" s="21"/>
      <c r="F73" s="20"/>
      <c r="G73" s="20"/>
      <c r="H73" s="20"/>
      <c r="I73" s="20"/>
    </row>
    <row r="74" spans="1:9" ht="9" customHeight="1">
      <c r="A74" s="162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3"/>
      <c r="D79" s="43"/>
      <c r="E79" s="43"/>
    </row>
    <row r="80" spans="1:9">
      <c r="A80" s="19"/>
      <c r="C80" s="43"/>
      <c r="D80" s="43"/>
      <c r="E80" s="43"/>
    </row>
    <row r="81" spans="1:5">
      <c r="A81" s="19"/>
      <c r="C81" s="43"/>
      <c r="D81" s="43"/>
      <c r="E81" s="43"/>
    </row>
    <row r="82" spans="1:5">
      <c r="A82" s="19"/>
      <c r="C82" s="43"/>
      <c r="D82" s="43"/>
      <c r="E82" s="43"/>
    </row>
    <row r="83" spans="1:5">
      <c r="A83" s="160"/>
      <c r="C83" s="43"/>
      <c r="D83" s="43"/>
      <c r="E83" s="43"/>
    </row>
    <row r="84" spans="1:5">
      <c r="A84" s="162"/>
      <c r="C84" s="43"/>
      <c r="D84" s="43"/>
      <c r="E84" s="43"/>
    </row>
    <row r="85" spans="1:5">
      <c r="A85" s="19"/>
      <c r="C85" s="43"/>
      <c r="D85" s="43"/>
      <c r="E85" s="43"/>
    </row>
    <row r="86" spans="1:5">
      <c r="A86" s="19"/>
      <c r="C86" s="43"/>
      <c r="D86" s="43"/>
      <c r="E86" s="43"/>
    </row>
    <row r="87" spans="1:5">
      <c r="A87" s="19"/>
      <c r="C87" s="43"/>
      <c r="D87" s="43"/>
      <c r="E87" s="43"/>
    </row>
    <row r="88" spans="1:5">
      <c r="A88" s="19"/>
      <c r="C88" s="43"/>
      <c r="D88" s="43"/>
      <c r="E88" s="43"/>
    </row>
    <row r="89" spans="1:5">
      <c r="A89" s="19"/>
      <c r="C89" s="43"/>
      <c r="D89" s="43"/>
      <c r="E89" s="43"/>
    </row>
    <row r="90" spans="1:5">
      <c r="A90" s="19"/>
      <c r="C90" s="43"/>
      <c r="D90" s="43"/>
      <c r="E90" s="43"/>
    </row>
    <row r="91" spans="1:5">
      <c r="A91" s="19"/>
      <c r="C91" s="43"/>
      <c r="D91" s="43"/>
      <c r="E91" s="43"/>
    </row>
    <row r="92" spans="1:5">
      <c r="A92" s="19"/>
      <c r="C92" s="43"/>
      <c r="D92" s="43"/>
      <c r="E92" s="43"/>
    </row>
    <row r="93" spans="1:5">
      <c r="A93" s="19"/>
      <c r="C93" s="43"/>
      <c r="D93" s="43"/>
      <c r="E93" s="43"/>
    </row>
    <row r="94" spans="1:5">
      <c r="A94" s="162"/>
      <c r="C94" s="43"/>
      <c r="D94" s="43"/>
      <c r="E94" s="43"/>
    </row>
    <row r="95" spans="1:5">
      <c r="A95" s="19"/>
      <c r="C95" s="43"/>
      <c r="D95" s="43"/>
      <c r="E95" s="43"/>
    </row>
    <row r="96" spans="1:5">
      <c r="A96" s="19"/>
      <c r="C96" s="43"/>
      <c r="D96" s="43"/>
      <c r="E96" s="43"/>
    </row>
    <row r="97" spans="1:5">
      <c r="A97" s="19"/>
      <c r="C97" s="43"/>
      <c r="D97" s="43"/>
      <c r="E97" s="43"/>
    </row>
    <row r="98" spans="1:5">
      <c r="A98" s="163"/>
      <c r="C98" s="43"/>
      <c r="D98" s="43"/>
      <c r="E98" s="43"/>
    </row>
    <row r="99" spans="1:5">
      <c r="A99" s="163"/>
      <c r="C99" s="43"/>
      <c r="D99" s="43"/>
      <c r="E99" s="43"/>
    </row>
    <row r="100" spans="1:5">
      <c r="A100" s="163"/>
      <c r="C100" s="43"/>
      <c r="D100" s="43"/>
      <c r="E100" s="43"/>
    </row>
    <row r="101" spans="1:5">
      <c r="A101" s="163"/>
      <c r="C101" s="43"/>
      <c r="D101" s="43"/>
      <c r="E101" s="43"/>
    </row>
    <row r="102" spans="1:5">
      <c r="A102" s="163"/>
      <c r="C102" s="43"/>
      <c r="D102" s="43"/>
      <c r="E102" s="43"/>
    </row>
    <row r="103" spans="1:5">
      <c r="A103" s="163"/>
      <c r="C103" s="43"/>
      <c r="D103" s="43"/>
      <c r="E103" s="43"/>
    </row>
    <row r="104" spans="1:5">
      <c r="A104" s="163"/>
      <c r="C104" s="43"/>
      <c r="D104" s="43"/>
      <c r="E104" s="43"/>
    </row>
    <row r="105" spans="1:5">
      <c r="A105" s="163"/>
      <c r="C105" s="43"/>
      <c r="D105" s="43"/>
      <c r="E105" s="43"/>
    </row>
    <row r="106" spans="1:5">
      <c r="A106" s="163"/>
      <c r="C106" s="43"/>
      <c r="D106" s="43"/>
      <c r="E106" s="43"/>
    </row>
    <row r="107" spans="1:5" ht="15.75">
      <c r="A107" s="164"/>
      <c r="C107" s="43"/>
      <c r="D107" s="43"/>
      <c r="E107" s="43"/>
    </row>
    <row r="108" spans="1:5" ht="15.75">
      <c r="A108" s="164"/>
      <c r="C108" s="43"/>
      <c r="D108" s="43"/>
      <c r="E108" s="43"/>
    </row>
    <row r="109" spans="1:5" ht="15.75">
      <c r="A109" s="164"/>
      <c r="C109" s="43"/>
      <c r="D109" s="43"/>
      <c r="E109" s="43"/>
    </row>
    <row r="110" spans="1:5" ht="15.75">
      <c r="A110" s="164"/>
      <c r="C110" s="43"/>
      <c r="D110" s="43"/>
      <c r="E110" s="43"/>
    </row>
    <row r="111" spans="1:5" ht="15.75">
      <c r="A111" s="164"/>
      <c r="C111" s="43"/>
      <c r="D111" s="43"/>
      <c r="E111" s="43"/>
    </row>
    <row r="112" spans="1:5" ht="15.75">
      <c r="A112" s="164"/>
      <c r="C112" s="43"/>
      <c r="D112" s="43"/>
      <c r="E112" s="43"/>
    </row>
    <row r="113" spans="1:5" ht="15.75">
      <c r="A113" s="164"/>
      <c r="C113" s="43"/>
      <c r="D113" s="43"/>
      <c r="E113" s="43"/>
    </row>
    <row r="114" spans="1:5" ht="15.75">
      <c r="A114" s="164"/>
      <c r="C114" s="43"/>
      <c r="D114" s="43"/>
      <c r="E114" s="43"/>
    </row>
    <row r="115" spans="1:5" ht="15.75">
      <c r="A115" s="164"/>
      <c r="C115" s="43"/>
      <c r="D115" s="43"/>
      <c r="E115" s="43"/>
    </row>
    <row r="116" spans="1:5" ht="15.75">
      <c r="A116" s="164"/>
      <c r="C116" s="43"/>
      <c r="D116" s="43"/>
      <c r="E116" s="43"/>
    </row>
    <row r="117" spans="1:5" ht="15.75">
      <c r="A117" s="164"/>
      <c r="C117" s="43"/>
      <c r="D117" s="43"/>
      <c r="E117" s="43"/>
    </row>
    <row r="118" spans="1:5" ht="15.75">
      <c r="A118" s="164"/>
      <c r="C118" s="43"/>
      <c r="D118" s="43"/>
      <c r="E118" s="43"/>
    </row>
    <row r="119" spans="1:5" ht="15.75">
      <c r="A119" s="164"/>
      <c r="C119" s="43"/>
      <c r="D119" s="43"/>
      <c r="E119" s="43"/>
    </row>
    <row r="120" spans="1:5" ht="15.75">
      <c r="A120" s="164"/>
    </row>
    <row r="121" spans="1:5" ht="15.75">
      <c r="A121" s="164"/>
    </row>
    <row r="122" spans="1:5" ht="15.75">
      <c r="A122" s="164"/>
    </row>
    <row r="123" spans="1:5" ht="15.75">
      <c r="A123" s="164"/>
    </row>
    <row r="124" spans="1:5" ht="15.75">
      <c r="A124" s="164"/>
    </row>
    <row r="125" spans="1:5" ht="15.75">
      <c r="A125" s="164"/>
    </row>
    <row r="126" spans="1:5" ht="15.75">
      <c r="A126" s="164"/>
    </row>
    <row r="127" spans="1:5" ht="15.75">
      <c r="A127" s="164"/>
    </row>
    <row r="128" spans="1:5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AC11" sqref="AC11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202</v>
      </c>
      <c r="C8" s="793"/>
      <c r="D8" s="793"/>
      <c r="E8" s="793"/>
      <c r="F8" s="793"/>
      <c r="G8" s="793"/>
      <c r="H8" s="793"/>
      <c r="I8" s="793"/>
      <c r="J8" s="793" t="s">
        <v>203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164299.73759</v>
      </c>
      <c r="C10" s="246">
        <v>0</v>
      </c>
      <c r="D10" s="246">
        <v>1313.37769</v>
      </c>
      <c r="E10" s="246">
        <v>0</v>
      </c>
      <c r="F10" s="246">
        <v>668.76773000000003</v>
      </c>
      <c r="G10" s="246">
        <v>750.02664379999999</v>
      </c>
      <c r="H10" s="246">
        <v>57.87482</v>
      </c>
      <c r="I10" s="246">
        <v>167089.78447000001</v>
      </c>
      <c r="J10" s="246">
        <v>1233711.6785116</v>
      </c>
      <c r="K10" s="246">
        <v>16224.4953584</v>
      </c>
      <c r="L10" s="246">
        <v>6072.4274170000008</v>
      </c>
      <c r="M10" s="246">
        <v>1717.8719699999999</v>
      </c>
      <c r="N10" s="246">
        <v>5157.6359597999999</v>
      </c>
      <c r="O10" s="246">
        <v>441.73553999999996</v>
      </c>
      <c r="P10" s="246">
        <v>445.40921000000003</v>
      </c>
      <c r="Q10" s="246">
        <v>1263771.25398</v>
      </c>
      <c r="R10" s="235"/>
    </row>
    <row r="11" spans="1:26" ht="168" customHeight="1">
      <c r="A11" s="245" t="s">
        <v>164</v>
      </c>
      <c r="B11" s="247">
        <v>2822.1061092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10</v>
      </c>
      <c r="I11" s="247">
        <v>2832.1061099999997</v>
      </c>
      <c r="J11" s="247">
        <v>13670.473550000001</v>
      </c>
      <c r="K11" s="247">
        <v>6933.6499156</v>
      </c>
      <c r="L11" s="246">
        <v>48.724580000000003</v>
      </c>
      <c r="M11" s="246">
        <v>0</v>
      </c>
      <c r="N11" s="246">
        <v>0</v>
      </c>
      <c r="O11" s="246">
        <v>75.756860000000003</v>
      </c>
      <c r="P11" s="246">
        <v>0</v>
      </c>
      <c r="Q11" s="246">
        <v>20728.604910000002</v>
      </c>
      <c r="R11" s="235"/>
    </row>
    <row r="12" spans="1:26" ht="168" customHeight="1">
      <c r="A12" s="245" t="s">
        <v>165</v>
      </c>
      <c r="B12" s="247">
        <v>20.416430000000002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74.88</v>
      </c>
      <c r="I12" s="247">
        <v>95.296429999999987</v>
      </c>
      <c r="J12" s="247">
        <v>368.75865999999996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30183.100059999997</v>
      </c>
      <c r="Q12" s="246">
        <v>30551.85872</v>
      </c>
      <c r="R12" s="235"/>
    </row>
    <row r="13" spans="1:26" ht="168" customHeight="1">
      <c r="A13" s="245" t="s">
        <v>166</v>
      </c>
      <c r="B13" s="246">
        <v>18960.9084</v>
      </c>
      <c r="C13" s="246">
        <v>0</v>
      </c>
      <c r="D13" s="246">
        <v>0</v>
      </c>
      <c r="E13" s="246">
        <v>0</v>
      </c>
      <c r="F13" s="246">
        <v>28.815729999999999</v>
      </c>
      <c r="G13" s="246">
        <v>0</v>
      </c>
      <c r="H13" s="246">
        <v>15.87806</v>
      </c>
      <c r="I13" s="246">
        <v>19005.602190000001</v>
      </c>
      <c r="J13" s="246">
        <v>91252.210704799989</v>
      </c>
      <c r="K13" s="246">
        <v>779.21866</v>
      </c>
      <c r="L13" s="246">
        <v>1493.87131</v>
      </c>
      <c r="M13" s="246">
        <v>26.99306</v>
      </c>
      <c r="N13" s="246">
        <v>321.38086099999998</v>
      </c>
      <c r="O13" s="246">
        <v>62.428849999999997</v>
      </c>
      <c r="P13" s="246">
        <v>457859.07683999999</v>
      </c>
      <c r="Q13" s="246">
        <v>551795.18027999997</v>
      </c>
      <c r="R13" s="235"/>
    </row>
    <row r="14" spans="1:26" ht="168" customHeight="1">
      <c r="A14" s="245" t="s">
        <v>167</v>
      </c>
      <c r="B14" s="246">
        <v>278957.60697719996</v>
      </c>
      <c r="C14" s="246">
        <v>2384.0440899999999</v>
      </c>
      <c r="D14" s="246">
        <v>1549.18092</v>
      </c>
      <c r="E14" s="246">
        <v>99.493619999999993</v>
      </c>
      <c r="F14" s="246">
        <v>2907.0330400000003</v>
      </c>
      <c r="G14" s="246">
        <v>3.2861457999999999</v>
      </c>
      <c r="H14" s="246">
        <v>16776.345600000001</v>
      </c>
      <c r="I14" s="246">
        <v>302676.99042000005</v>
      </c>
      <c r="J14" s="246">
        <v>4315473.6894172002</v>
      </c>
      <c r="K14" s="246">
        <v>78457.114978800004</v>
      </c>
      <c r="L14" s="246">
        <v>28552.250690000001</v>
      </c>
      <c r="M14" s="246">
        <v>8826.5207200000004</v>
      </c>
      <c r="N14" s="246">
        <v>33511.649587200001</v>
      </c>
      <c r="O14" s="246">
        <v>17762.324115800002</v>
      </c>
      <c r="P14" s="246">
        <v>298529.21600999997</v>
      </c>
      <c r="Q14" s="246">
        <v>4781112.7655100003</v>
      </c>
      <c r="R14" s="235"/>
    </row>
    <row r="15" spans="1:26" ht="168" customHeight="1">
      <c r="A15" s="245" t="s">
        <v>168</v>
      </c>
      <c r="B15" s="246">
        <v>78295.956088599996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9668.4183599999997</v>
      </c>
      <c r="I15" s="246">
        <v>87964.374450000003</v>
      </c>
      <c r="J15" s="246">
        <v>173338.24911999999</v>
      </c>
      <c r="K15" s="246">
        <v>0</v>
      </c>
      <c r="L15" s="246">
        <v>0</v>
      </c>
      <c r="M15" s="246">
        <v>0</v>
      </c>
      <c r="N15" s="246">
        <v>857.5</v>
      </c>
      <c r="O15" s="246">
        <v>0</v>
      </c>
      <c r="P15" s="246">
        <v>81797.667530000006</v>
      </c>
      <c r="Q15" s="246">
        <v>255993.41665</v>
      </c>
      <c r="R15" s="235"/>
    </row>
    <row r="16" spans="1:26" ht="168" customHeight="1">
      <c r="A16" s="245" t="s">
        <v>108</v>
      </c>
      <c r="B16" s="246">
        <v>737585.16708379996</v>
      </c>
      <c r="C16" s="246">
        <v>8667.5252799999998</v>
      </c>
      <c r="D16" s="246">
        <v>3338.9419361999999</v>
      </c>
      <c r="E16" s="246">
        <v>0</v>
      </c>
      <c r="F16" s="246">
        <v>6565.4419367999999</v>
      </c>
      <c r="G16" s="246">
        <v>2276.2935005999998</v>
      </c>
      <c r="H16" s="246">
        <v>190814.92158000002</v>
      </c>
      <c r="I16" s="246">
        <v>949248.29133000004</v>
      </c>
      <c r="J16" s="246">
        <v>3728436.0934331999</v>
      </c>
      <c r="K16" s="246">
        <v>132367.5909642</v>
      </c>
      <c r="L16" s="246">
        <v>12882.709036</v>
      </c>
      <c r="M16" s="246">
        <v>661.20203000000004</v>
      </c>
      <c r="N16" s="246">
        <v>50661.734391999998</v>
      </c>
      <c r="O16" s="246">
        <v>36163.849211400004</v>
      </c>
      <c r="P16" s="246">
        <v>2653889.0886399997</v>
      </c>
      <c r="Q16" s="246">
        <v>6615062.26774</v>
      </c>
      <c r="R16" s="235"/>
    </row>
    <row r="17" spans="1:18" ht="168" customHeight="1">
      <c r="A17" s="245" t="s">
        <v>169</v>
      </c>
      <c r="B17" s="246">
        <v>745640.32202319999</v>
      </c>
      <c r="C17" s="246">
        <v>5150.2788019999998</v>
      </c>
      <c r="D17" s="246">
        <v>4665.8739322000001</v>
      </c>
      <c r="E17" s="246">
        <v>163.32872</v>
      </c>
      <c r="F17" s="246">
        <v>6898.4309074000003</v>
      </c>
      <c r="G17" s="246">
        <v>947.60213639999995</v>
      </c>
      <c r="H17" s="246">
        <v>32275.995629999998</v>
      </c>
      <c r="I17" s="246">
        <v>795741.83213999995</v>
      </c>
      <c r="J17" s="246">
        <v>6886336.0226838002</v>
      </c>
      <c r="K17" s="246">
        <v>104044.89470819999</v>
      </c>
      <c r="L17" s="246">
        <v>58928.558980400005</v>
      </c>
      <c r="M17" s="246">
        <v>6746.7626418</v>
      </c>
      <c r="N17" s="246">
        <v>115867.67134299999</v>
      </c>
      <c r="O17" s="246">
        <v>19234.980500599999</v>
      </c>
      <c r="P17" s="246">
        <v>755292.36286999995</v>
      </c>
      <c r="Q17" s="246">
        <v>7946451.2538900003</v>
      </c>
      <c r="R17" s="235"/>
    </row>
    <row r="18" spans="1:18" ht="168" customHeight="1">
      <c r="A18" s="245" t="s">
        <v>170</v>
      </c>
      <c r="B18" s="246">
        <v>45614.246588599999</v>
      </c>
      <c r="C18" s="246">
        <v>222.1277</v>
      </c>
      <c r="D18" s="246">
        <v>176.4503</v>
      </c>
      <c r="E18" s="246">
        <v>23.451740000000001</v>
      </c>
      <c r="F18" s="246">
        <v>543.20768279999993</v>
      </c>
      <c r="G18" s="246">
        <v>49.974519999999998</v>
      </c>
      <c r="H18" s="246">
        <v>1907.40211</v>
      </c>
      <c r="I18" s="246">
        <v>48536.860639999999</v>
      </c>
      <c r="J18" s="246">
        <v>485689.76569999999</v>
      </c>
      <c r="K18" s="246">
        <v>35957.568002599997</v>
      </c>
      <c r="L18" s="246">
        <v>3787.7690314000001</v>
      </c>
      <c r="M18" s="246">
        <v>107.99285</v>
      </c>
      <c r="N18" s="246">
        <v>5906.7388742000003</v>
      </c>
      <c r="O18" s="246">
        <v>345.58434940000001</v>
      </c>
      <c r="P18" s="246">
        <v>4900.8313399999997</v>
      </c>
      <c r="Q18" s="246">
        <v>536696.25014999998</v>
      </c>
      <c r="R18" s="235"/>
    </row>
    <row r="19" spans="1:18" ht="168" customHeight="1">
      <c r="A19" s="245" t="s">
        <v>171</v>
      </c>
      <c r="B19" s="246">
        <v>219270.0927098</v>
      </c>
      <c r="C19" s="246">
        <v>864.14074319999997</v>
      </c>
      <c r="D19" s="246">
        <v>2440.0323812000001</v>
      </c>
      <c r="E19" s="246">
        <v>0</v>
      </c>
      <c r="F19" s="246">
        <v>1905.0210500000001</v>
      </c>
      <c r="G19" s="246">
        <v>172.4840284</v>
      </c>
      <c r="H19" s="246">
        <v>5950.2414200000003</v>
      </c>
      <c r="I19" s="246">
        <v>230602.01233000003</v>
      </c>
      <c r="J19" s="246">
        <v>1737017.5014303999</v>
      </c>
      <c r="K19" s="246">
        <v>22238.892433600002</v>
      </c>
      <c r="L19" s="246">
        <v>18231.326480200001</v>
      </c>
      <c r="M19" s="246">
        <v>522.3587258</v>
      </c>
      <c r="N19" s="246">
        <v>23954.0432946</v>
      </c>
      <c r="O19" s="246">
        <v>2903.8720526000002</v>
      </c>
      <c r="P19" s="246">
        <v>98211.232449999996</v>
      </c>
      <c r="Q19" s="246">
        <v>1903079.22685</v>
      </c>
      <c r="R19" s="235"/>
    </row>
    <row r="20" spans="1:18" ht="168" customHeight="1">
      <c r="A20" s="245" t="s">
        <v>172</v>
      </c>
      <c r="B20" s="246">
        <v>3415.3915400000001</v>
      </c>
      <c r="C20" s="246">
        <v>0</v>
      </c>
      <c r="D20" s="246">
        <v>65.073869999999999</v>
      </c>
      <c r="E20" s="246">
        <v>0</v>
      </c>
      <c r="F20" s="246">
        <v>100.45274999999999</v>
      </c>
      <c r="G20" s="246">
        <v>0</v>
      </c>
      <c r="H20" s="246">
        <v>8193.5975799999997</v>
      </c>
      <c r="I20" s="246">
        <v>11774.515740000001</v>
      </c>
      <c r="J20" s="246">
        <v>595323.34742040001</v>
      </c>
      <c r="K20" s="246">
        <v>1192.237756</v>
      </c>
      <c r="L20" s="246">
        <v>639.6395</v>
      </c>
      <c r="M20" s="246">
        <v>40.334530000000001</v>
      </c>
      <c r="N20" s="246">
        <v>2579.696508</v>
      </c>
      <c r="O20" s="246">
        <v>92.617550000000008</v>
      </c>
      <c r="P20" s="246">
        <v>3515567.6317399996</v>
      </c>
      <c r="Q20" s="246">
        <v>4115435.5050100004</v>
      </c>
      <c r="R20" s="235"/>
    </row>
    <row r="21" spans="1:18" ht="168" customHeight="1">
      <c r="A21" s="245" t="s">
        <v>173</v>
      </c>
      <c r="B21" s="246">
        <v>1339925.558376</v>
      </c>
      <c r="C21" s="246">
        <v>811.77566639999998</v>
      </c>
      <c r="D21" s="246">
        <v>6701.2914932000003</v>
      </c>
      <c r="E21" s="246">
        <v>29.921529999999997</v>
      </c>
      <c r="F21" s="246">
        <v>7173.9953705999997</v>
      </c>
      <c r="G21" s="246">
        <v>1144.0114099999998</v>
      </c>
      <c r="H21" s="246">
        <v>17375.85845</v>
      </c>
      <c r="I21" s="246">
        <v>1373162.4123</v>
      </c>
      <c r="J21" s="246">
        <v>5559147.9011709997</v>
      </c>
      <c r="K21" s="246">
        <v>25817.211237399999</v>
      </c>
      <c r="L21" s="246">
        <v>45116.030364400001</v>
      </c>
      <c r="M21" s="246">
        <v>1490.3094421999999</v>
      </c>
      <c r="N21" s="246">
        <v>65239.0307512</v>
      </c>
      <c r="O21" s="246">
        <v>7477.1250895999992</v>
      </c>
      <c r="P21" s="246">
        <v>2384363.1986700003</v>
      </c>
      <c r="Q21" s="246">
        <v>8088650.80681</v>
      </c>
      <c r="R21" s="235"/>
    </row>
    <row r="22" spans="1:18" ht="168" customHeight="1">
      <c r="A22" s="245" t="s">
        <v>174</v>
      </c>
      <c r="B22" s="246">
        <v>584.19506000000001</v>
      </c>
      <c r="C22" s="246">
        <v>0</v>
      </c>
      <c r="D22" s="246">
        <v>0</v>
      </c>
      <c r="E22" s="246">
        <v>0</v>
      </c>
      <c r="F22" s="246">
        <v>40.263580000000005</v>
      </c>
      <c r="G22" s="246">
        <v>0</v>
      </c>
      <c r="H22" s="246">
        <v>660.14225999999996</v>
      </c>
      <c r="I22" s="246">
        <v>1284.6008999999999</v>
      </c>
      <c r="J22" s="246">
        <v>3592.3405432000004</v>
      </c>
      <c r="K22" s="246">
        <v>21.087669999999999</v>
      </c>
      <c r="L22" s="246">
        <v>187.73710999999997</v>
      </c>
      <c r="M22" s="246">
        <v>0</v>
      </c>
      <c r="N22" s="246">
        <v>8.61111</v>
      </c>
      <c r="O22" s="246">
        <v>9.8117000000000001</v>
      </c>
      <c r="P22" s="246">
        <v>1113.0183300000001</v>
      </c>
      <c r="Q22" s="246">
        <v>4932.60646</v>
      </c>
      <c r="R22" s="235"/>
    </row>
    <row r="23" spans="1:18" ht="168" customHeight="1">
      <c r="A23" s="245" t="s">
        <v>175</v>
      </c>
      <c r="B23" s="246">
        <v>4088.2985800000001</v>
      </c>
      <c r="C23" s="246">
        <v>0</v>
      </c>
      <c r="D23" s="246">
        <v>3.8675999999999999</v>
      </c>
      <c r="E23" s="246">
        <v>0</v>
      </c>
      <c r="F23" s="246">
        <v>1058.6685253999999</v>
      </c>
      <c r="G23" s="246">
        <v>0</v>
      </c>
      <c r="H23" s="246">
        <v>188.84073999999998</v>
      </c>
      <c r="I23" s="246">
        <v>5339.6754500000006</v>
      </c>
      <c r="J23" s="246">
        <v>67338.683592800007</v>
      </c>
      <c r="K23" s="246">
        <v>897.67746999999997</v>
      </c>
      <c r="L23" s="246">
        <v>517.89078999999992</v>
      </c>
      <c r="M23" s="246">
        <v>0.44027999999999995</v>
      </c>
      <c r="N23" s="246">
        <v>100.10853999999999</v>
      </c>
      <c r="O23" s="246">
        <v>0</v>
      </c>
      <c r="P23" s="246">
        <v>672.86018999999999</v>
      </c>
      <c r="Q23" s="246">
        <v>69527.660870000007</v>
      </c>
      <c r="R23" s="235"/>
    </row>
    <row r="24" spans="1:18" ht="168" customHeight="1">
      <c r="A24" s="245" t="s">
        <v>176</v>
      </c>
      <c r="B24" s="246">
        <v>97322.489586799988</v>
      </c>
      <c r="C24" s="246">
        <v>1228.9684755999999</v>
      </c>
      <c r="D24" s="246">
        <v>699.17213000000004</v>
      </c>
      <c r="E24" s="246">
        <v>0</v>
      </c>
      <c r="F24" s="246">
        <v>1960.94281</v>
      </c>
      <c r="G24" s="246">
        <v>0</v>
      </c>
      <c r="H24" s="246">
        <v>4211.4851699999999</v>
      </c>
      <c r="I24" s="246">
        <v>105423.05818000001</v>
      </c>
      <c r="J24" s="246">
        <v>1100216.4858352002</v>
      </c>
      <c r="K24" s="246">
        <v>4261.1628499999997</v>
      </c>
      <c r="L24" s="246">
        <v>10956.848281799999</v>
      </c>
      <c r="M24" s="246">
        <v>238.46170000000001</v>
      </c>
      <c r="N24" s="246">
        <v>4795.5931053999993</v>
      </c>
      <c r="O24" s="246">
        <v>767.46385939999993</v>
      </c>
      <c r="P24" s="246">
        <v>98779.513279999999</v>
      </c>
      <c r="Q24" s="246">
        <v>1220015.5289499999</v>
      </c>
      <c r="R24" s="235"/>
    </row>
    <row r="25" spans="1:18" ht="168" customHeight="1">
      <c r="A25" s="245" t="s">
        <v>177</v>
      </c>
      <c r="B25" s="246">
        <v>36.168610000000001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1387.4</v>
      </c>
      <c r="I25" s="246">
        <v>1423.56861</v>
      </c>
      <c r="J25" s="246">
        <v>744.65512000000001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29.405570000000001</v>
      </c>
      <c r="Q25" s="246">
        <v>774.06068999999991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11.55</v>
      </c>
      <c r="I26" s="246">
        <v>11.55</v>
      </c>
      <c r="J26" s="246">
        <v>1185.5906398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76.655810000000002</v>
      </c>
      <c r="Q26" s="246">
        <v>1262.2464499999999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753.51098000000002</v>
      </c>
      <c r="I27" s="249">
        <v>753.51098000000002</v>
      </c>
      <c r="J27" s="249">
        <v>768.67511060000004</v>
      </c>
      <c r="K27" s="249">
        <v>0</v>
      </c>
      <c r="L27" s="249">
        <v>0</v>
      </c>
      <c r="M27" s="249">
        <v>0</v>
      </c>
      <c r="N27" s="249">
        <v>31.309150000000002</v>
      </c>
      <c r="O27" s="249">
        <v>0</v>
      </c>
      <c r="P27" s="249">
        <v>706.40591000000006</v>
      </c>
      <c r="Q27" s="249">
        <v>1506.3901699999999</v>
      </c>
      <c r="R27" s="250"/>
    </row>
    <row r="28" spans="1:18" s="174" customFormat="1" ht="111.75" customHeight="1">
      <c r="A28" s="277" t="s">
        <v>193</v>
      </c>
      <c r="B28" s="278">
        <f>SUM(B10:B27)</f>
        <v>3736838.6617532005</v>
      </c>
      <c r="C28" s="278">
        <f t="shared" ref="C28:Q28" si="0">SUM(C10:C27)</f>
        <v>19328.8607572</v>
      </c>
      <c r="D28" s="278">
        <f t="shared" si="0"/>
        <v>20953.262252800003</v>
      </c>
      <c r="E28" s="278">
        <f t="shared" si="0"/>
        <v>316.19561000000004</v>
      </c>
      <c r="F28" s="278">
        <f t="shared" si="0"/>
        <v>29851.041112999996</v>
      </c>
      <c r="G28" s="278">
        <f t="shared" si="0"/>
        <v>5343.6783850000002</v>
      </c>
      <c r="H28" s="278">
        <f t="shared" si="0"/>
        <v>290334.34276000003</v>
      </c>
      <c r="I28" s="278">
        <f t="shared" si="0"/>
        <v>4102966.0426699999</v>
      </c>
      <c r="J28" s="278">
        <f t="shared" si="0"/>
        <v>25993612.122644</v>
      </c>
      <c r="K28" s="278">
        <f t="shared" si="0"/>
        <v>429192.8020048</v>
      </c>
      <c r="L28" s="278">
        <f t="shared" si="0"/>
        <v>187415.78357120001</v>
      </c>
      <c r="M28" s="278">
        <f t="shared" si="0"/>
        <v>20379.247949799999</v>
      </c>
      <c r="N28" s="278">
        <f t="shared" si="0"/>
        <v>308992.70347639994</v>
      </c>
      <c r="O28" s="278">
        <f t="shared" si="0"/>
        <v>85337.549678800002</v>
      </c>
      <c r="P28" s="278">
        <f t="shared" si="0"/>
        <v>10382416.674450001</v>
      </c>
      <c r="Q28" s="278">
        <f t="shared" si="0"/>
        <v>37407346.884089999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N13" sqref="N13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204</v>
      </c>
      <c r="C8" s="793"/>
      <c r="D8" s="793"/>
      <c r="E8" s="793"/>
      <c r="F8" s="793"/>
      <c r="G8" s="793"/>
      <c r="H8" s="793"/>
      <c r="I8" s="793"/>
      <c r="J8" s="793" t="s">
        <v>205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1168649.5344268</v>
      </c>
      <c r="C10" s="246">
        <v>3933.9368199999999</v>
      </c>
      <c r="D10" s="246">
        <v>1583.2614099999998</v>
      </c>
      <c r="E10" s="246">
        <v>0</v>
      </c>
      <c r="F10" s="246">
        <v>1654.2835284</v>
      </c>
      <c r="G10" s="246">
        <v>1197.3826626</v>
      </c>
      <c r="H10" s="246">
        <v>6040.8981599999997</v>
      </c>
      <c r="I10" s="246">
        <v>1183059.297</v>
      </c>
      <c r="J10" s="246">
        <v>60833.20347</v>
      </c>
      <c r="K10" s="246">
        <v>0</v>
      </c>
      <c r="L10" s="246">
        <v>25.430340000000001</v>
      </c>
      <c r="M10" s="246">
        <v>0</v>
      </c>
      <c r="N10" s="246">
        <v>0</v>
      </c>
      <c r="O10" s="246">
        <v>0</v>
      </c>
      <c r="P10" s="246">
        <v>90.92474</v>
      </c>
      <c r="Q10" s="246">
        <v>60949.558549999994</v>
      </c>
      <c r="R10" s="235"/>
    </row>
    <row r="11" spans="1:26" ht="168" customHeight="1">
      <c r="A11" s="245" t="s">
        <v>164</v>
      </c>
      <c r="B11" s="247">
        <v>17571.559579999997</v>
      </c>
      <c r="C11" s="247">
        <v>0</v>
      </c>
      <c r="D11" s="247">
        <v>457.34982000000002</v>
      </c>
      <c r="E11" s="247">
        <v>0</v>
      </c>
      <c r="F11" s="247">
        <v>0</v>
      </c>
      <c r="G11" s="247">
        <v>0</v>
      </c>
      <c r="H11" s="247">
        <v>0</v>
      </c>
      <c r="I11" s="247">
        <v>18028.909399999997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8" customHeight="1">
      <c r="A12" s="245" t="s">
        <v>165</v>
      </c>
      <c r="B12" s="247">
        <v>679.96531000000004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2755.22876</v>
      </c>
      <c r="I12" s="247">
        <v>3435.19407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91.16</v>
      </c>
      <c r="Q12" s="246">
        <v>91.16</v>
      </c>
      <c r="R12" s="235"/>
    </row>
    <row r="13" spans="1:26" ht="168" customHeight="1">
      <c r="A13" s="245" t="s">
        <v>166</v>
      </c>
      <c r="B13" s="246">
        <v>37310.364780800002</v>
      </c>
      <c r="C13" s="246">
        <v>0</v>
      </c>
      <c r="D13" s="246">
        <v>96.327929999999995</v>
      </c>
      <c r="E13" s="246">
        <v>136.09095000000002</v>
      </c>
      <c r="F13" s="246">
        <v>0</v>
      </c>
      <c r="G13" s="246">
        <v>0</v>
      </c>
      <c r="H13" s="246">
        <v>6.3133299999999997</v>
      </c>
      <c r="I13" s="246">
        <v>37549.097000000002</v>
      </c>
      <c r="J13" s="246">
        <v>9696.6188000000002</v>
      </c>
      <c r="K13" s="246">
        <v>0</v>
      </c>
      <c r="L13" s="246">
        <v>46.290099999999995</v>
      </c>
      <c r="M13" s="246">
        <v>810</v>
      </c>
      <c r="N13" s="246">
        <v>58.463889999999999</v>
      </c>
      <c r="O13" s="246">
        <v>0</v>
      </c>
      <c r="P13" s="246">
        <v>0</v>
      </c>
      <c r="Q13" s="246">
        <v>10611.372789999999</v>
      </c>
      <c r="R13" s="235"/>
    </row>
    <row r="14" spans="1:26" ht="168" customHeight="1">
      <c r="A14" s="245" t="s">
        <v>167</v>
      </c>
      <c r="B14" s="246">
        <v>3303111.3733286001</v>
      </c>
      <c r="C14" s="246">
        <v>35780.215325599995</v>
      </c>
      <c r="D14" s="246">
        <v>9046.74712</v>
      </c>
      <c r="E14" s="246">
        <v>18.31249</v>
      </c>
      <c r="F14" s="246">
        <v>26277.969539400001</v>
      </c>
      <c r="G14" s="246">
        <v>11247.7550206</v>
      </c>
      <c r="H14" s="246">
        <v>214715.60214999999</v>
      </c>
      <c r="I14" s="246">
        <v>3600197.9749600003</v>
      </c>
      <c r="J14" s="246">
        <v>178655.0754268</v>
      </c>
      <c r="K14" s="246">
        <v>343.24051000000003</v>
      </c>
      <c r="L14" s="246">
        <v>1104.4692299999999</v>
      </c>
      <c r="M14" s="246">
        <v>1680.63</v>
      </c>
      <c r="N14" s="246">
        <v>1992.6998700000001</v>
      </c>
      <c r="O14" s="246">
        <v>0</v>
      </c>
      <c r="P14" s="246">
        <v>34427.850450000005</v>
      </c>
      <c r="Q14" s="246">
        <v>218203.96549</v>
      </c>
      <c r="R14" s="235"/>
    </row>
    <row r="15" spans="1:26" ht="168" customHeight="1">
      <c r="A15" s="245" t="s">
        <v>168</v>
      </c>
      <c r="B15" s="246">
        <v>157525.82438000001</v>
      </c>
      <c r="C15" s="246">
        <v>0</v>
      </c>
      <c r="D15" s="246">
        <v>0</v>
      </c>
      <c r="E15" s="246">
        <v>0</v>
      </c>
      <c r="F15" s="246">
        <v>28.482220000000002</v>
      </c>
      <c r="G15" s="246">
        <v>0</v>
      </c>
      <c r="H15" s="246">
        <v>281515.93078</v>
      </c>
      <c r="I15" s="246">
        <v>439070.23738000001</v>
      </c>
      <c r="J15" s="246">
        <v>27407.782780000001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1673.50944</v>
      </c>
      <c r="Q15" s="246">
        <v>29081.292219999999</v>
      </c>
      <c r="R15" s="235"/>
    </row>
    <row r="16" spans="1:26" ht="168" customHeight="1">
      <c r="A16" s="245" t="s">
        <v>108</v>
      </c>
      <c r="B16" s="246">
        <v>1753719.9313876</v>
      </c>
      <c r="C16" s="246">
        <v>7564.3320044000002</v>
      </c>
      <c r="D16" s="246">
        <v>3278.5161280000002</v>
      </c>
      <c r="E16" s="246">
        <v>3422.1353599999998</v>
      </c>
      <c r="F16" s="246">
        <v>13518.914835200001</v>
      </c>
      <c r="G16" s="246">
        <v>3457.4936899999998</v>
      </c>
      <c r="H16" s="246">
        <v>446855.72382000001</v>
      </c>
      <c r="I16" s="246">
        <v>2231817.0472600004</v>
      </c>
      <c r="J16" s="246">
        <v>322816.26563959999</v>
      </c>
      <c r="K16" s="246">
        <v>4630.4288299999998</v>
      </c>
      <c r="L16" s="246">
        <v>596.34394999999995</v>
      </c>
      <c r="M16" s="246">
        <v>855.5</v>
      </c>
      <c r="N16" s="246">
        <v>1536.9657400000001</v>
      </c>
      <c r="O16" s="246">
        <v>4228.537902</v>
      </c>
      <c r="P16" s="246">
        <v>134891.63529000001</v>
      </c>
      <c r="Q16" s="246">
        <v>469555.67735000001</v>
      </c>
      <c r="R16" s="235"/>
    </row>
    <row r="17" spans="1:18" ht="168" customHeight="1">
      <c r="A17" s="245" t="s">
        <v>169</v>
      </c>
      <c r="B17" s="246">
        <v>3587279.9948818004</v>
      </c>
      <c r="C17" s="246">
        <v>12026.300794799999</v>
      </c>
      <c r="D17" s="246">
        <v>18448.8370378</v>
      </c>
      <c r="E17" s="246">
        <v>1815.4909499999999</v>
      </c>
      <c r="F17" s="246">
        <v>45691.2483698</v>
      </c>
      <c r="G17" s="246">
        <v>796.73630619999994</v>
      </c>
      <c r="H17" s="246">
        <v>163845.83425000001</v>
      </c>
      <c r="I17" s="246">
        <v>3829904.4425900001</v>
      </c>
      <c r="J17" s="246">
        <v>636884.7196978</v>
      </c>
      <c r="K17" s="246">
        <v>11221.8890156</v>
      </c>
      <c r="L17" s="246">
        <v>8578.5733992000005</v>
      </c>
      <c r="M17" s="246">
        <v>550.52800000000002</v>
      </c>
      <c r="N17" s="246">
        <v>9171.5723109999999</v>
      </c>
      <c r="O17" s="246">
        <v>1111.4856299999999</v>
      </c>
      <c r="P17" s="246">
        <v>16450.651289999998</v>
      </c>
      <c r="Q17" s="246">
        <v>683969.41937999998</v>
      </c>
      <c r="R17" s="235"/>
    </row>
    <row r="18" spans="1:18" ht="168" customHeight="1">
      <c r="A18" s="245" t="s">
        <v>170</v>
      </c>
      <c r="B18" s="246">
        <v>323821.03160519997</v>
      </c>
      <c r="C18" s="246">
        <v>309.81256999999999</v>
      </c>
      <c r="D18" s="246">
        <v>1306.3031699999999</v>
      </c>
      <c r="E18" s="246">
        <v>0</v>
      </c>
      <c r="F18" s="246">
        <v>1955.0778700000001</v>
      </c>
      <c r="G18" s="246">
        <v>0</v>
      </c>
      <c r="H18" s="246">
        <v>2590.8367699999999</v>
      </c>
      <c r="I18" s="246">
        <v>329983.06198</v>
      </c>
      <c r="J18" s="246">
        <v>40251.381018</v>
      </c>
      <c r="K18" s="246">
        <v>0</v>
      </c>
      <c r="L18" s="246">
        <v>175.86589000000001</v>
      </c>
      <c r="M18" s="246">
        <v>435.64792999999997</v>
      </c>
      <c r="N18" s="246">
        <v>2161.2934163999998</v>
      </c>
      <c r="O18" s="246">
        <v>0</v>
      </c>
      <c r="P18" s="246">
        <v>880.2689499999999</v>
      </c>
      <c r="Q18" s="246">
        <v>43904.457219999997</v>
      </c>
      <c r="R18" s="235"/>
    </row>
    <row r="19" spans="1:18" ht="168" customHeight="1">
      <c r="A19" s="245" t="s">
        <v>171</v>
      </c>
      <c r="B19" s="246">
        <v>1301759.6579532002</v>
      </c>
      <c r="C19" s="246">
        <v>1229.0861658000001</v>
      </c>
      <c r="D19" s="246">
        <v>5778.1725403999999</v>
      </c>
      <c r="E19" s="246">
        <v>124.29642</v>
      </c>
      <c r="F19" s="246">
        <v>15631.512433800001</v>
      </c>
      <c r="G19" s="246">
        <v>719.87125500000002</v>
      </c>
      <c r="H19" s="246">
        <v>8967.0237100000013</v>
      </c>
      <c r="I19" s="246">
        <v>1334209.6205</v>
      </c>
      <c r="J19" s="246">
        <v>162718.28770300001</v>
      </c>
      <c r="K19" s="246">
        <v>568.51512439999999</v>
      </c>
      <c r="L19" s="246">
        <v>784.86401320000004</v>
      </c>
      <c r="M19" s="246">
        <v>250.61607000000001</v>
      </c>
      <c r="N19" s="246">
        <v>886.9209057999999</v>
      </c>
      <c r="O19" s="246">
        <v>126.2676982</v>
      </c>
      <c r="P19" s="246">
        <v>3055.3580099999999</v>
      </c>
      <c r="Q19" s="246">
        <v>168390.82952999999</v>
      </c>
      <c r="R19" s="235"/>
    </row>
    <row r="20" spans="1:18" ht="168" customHeight="1">
      <c r="A20" s="245" t="s">
        <v>172</v>
      </c>
      <c r="B20" s="246">
        <v>114305.9314</v>
      </c>
      <c r="C20" s="246">
        <v>0</v>
      </c>
      <c r="D20" s="246">
        <v>8.0723099999999999</v>
      </c>
      <c r="E20" s="246">
        <v>0</v>
      </c>
      <c r="F20" s="246">
        <v>52.362679999999997</v>
      </c>
      <c r="G20" s="246">
        <v>0</v>
      </c>
      <c r="H20" s="246">
        <v>54279.797180000001</v>
      </c>
      <c r="I20" s="246">
        <v>168646.16357</v>
      </c>
      <c r="J20" s="246">
        <v>1557.3205399999999</v>
      </c>
      <c r="K20" s="246">
        <v>0</v>
      </c>
      <c r="L20" s="246">
        <v>0</v>
      </c>
      <c r="M20" s="246">
        <v>0</v>
      </c>
      <c r="N20" s="246">
        <v>41.326349999999998</v>
      </c>
      <c r="O20" s="246">
        <v>0</v>
      </c>
      <c r="P20" s="246">
        <v>1922.5210900000002</v>
      </c>
      <c r="Q20" s="246">
        <v>3521.1679800000002</v>
      </c>
      <c r="R20" s="235"/>
    </row>
    <row r="21" spans="1:18" ht="168" customHeight="1">
      <c r="A21" s="245" t="s">
        <v>173</v>
      </c>
      <c r="B21" s="246">
        <v>4469531.6019593999</v>
      </c>
      <c r="C21" s="246">
        <v>7912.5302609999999</v>
      </c>
      <c r="D21" s="246">
        <v>17898.3831684</v>
      </c>
      <c r="E21" s="246">
        <v>0</v>
      </c>
      <c r="F21" s="246">
        <v>39576.4167848</v>
      </c>
      <c r="G21" s="246">
        <v>336.82158000000004</v>
      </c>
      <c r="H21" s="246">
        <v>251953.18666000001</v>
      </c>
      <c r="I21" s="246">
        <v>4787208.9404300004</v>
      </c>
      <c r="J21" s="246">
        <v>595590.24514719995</v>
      </c>
      <c r="K21" s="246">
        <v>2627.4322725999996</v>
      </c>
      <c r="L21" s="246">
        <v>2185.2474900000002</v>
      </c>
      <c r="M21" s="246">
        <v>0</v>
      </c>
      <c r="N21" s="246">
        <v>4022.6325354000001</v>
      </c>
      <c r="O21" s="246">
        <v>0</v>
      </c>
      <c r="P21" s="246">
        <v>3878.1655299999998</v>
      </c>
      <c r="Q21" s="246">
        <v>608303.72295000008</v>
      </c>
      <c r="R21" s="235"/>
    </row>
    <row r="22" spans="1:18" ht="168" customHeight="1">
      <c r="A22" s="245" t="s">
        <v>174</v>
      </c>
      <c r="B22" s="246">
        <v>1348.5830094</v>
      </c>
      <c r="C22" s="246">
        <v>0</v>
      </c>
      <c r="D22" s="246">
        <v>0</v>
      </c>
      <c r="E22" s="246">
        <v>0</v>
      </c>
      <c r="F22" s="246">
        <v>9.3164599999999993</v>
      </c>
      <c r="G22" s="246">
        <v>0</v>
      </c>
      <c r="H22" s="246">
        <v>698.32401000000004</v>
      </c>
      <c r="I22" s="246">
        <v>2056.2234800000001</v>
      </c>
      <c r="J22" s="246">
        <v>394.66822680000001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31.332000000000001</v>
      </c>
      <c r="Q22" s="246">
        <v>426.00022999999999</v>
      </c>
      <c r="R22" s="235"/>
    </row>
    <row r="23" spans="1:18" ht="168" customHeight="1">
      <c r="A23" s="245" t="s">
        <v>175</v>
      </c>
      <c r="B23" s="246">
        <v>59506.419251799998</v>
      </c>
      <c r="C23" s="246">
        <v>974.01235999999994</v>
      </c>
      <c r="D23" s="246">
        <v>18.042169999999999</v>
      </c>
      <c r="E23" s="246">
        <v>19.473207600000002</v>
      </c>
      <c r="F23" s="246">
        <v>6.7918115999999999</v>
      </c>
      <c r="G23" s="246">
        <v>0</v>
      </c>
      <c r="H23" s="246">
        <v>277.42980999999997</v>
      </c>
      <c r="I23" s="246">
        <v>60802.168610000001</v>
      </c>
      <c r="J23" s="246">
        <v>14358.996349999999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0.84</v>
      </c>
      <c r="Q23" s="246">
        <v>14359.83635</v>
      </c>
      <c r="R23" s="235"/>
    </row>
    <row r="24" spans="1:18" ht="168" customHeight="1">
      <c r="A24" s="245" t="s">
        <v>176</v>
      </c>
      <c r="B24" s="246">
        <v>456578.3846856</v>
      </c>
      <c r="C24" s="246">
        <v>2635.4942310000001</v>
      </c>
      <c r="D24" s="246">
        <v>2516.20964</v>
      </c>
      <c r="E24" s="246">
        <v>5.3952399999999994</v>
      </c>
      <c r="F24" s="246">
        <v>3811.3688201999998</v>
      </c>
      <c r="G24" s="246">
        <v>54.133410000000005</v>
      </c>
      <c r="H24" s="246">
        <v>39142.138469999998</v>
      </c>
      <c r="I24" s="246">
        <v>504743.12450999999</v>
      </c>
      <c r="J24" s="246">
        <v>78901.957540600008</v>
      </c>
      <c r="K24" s="246">
        <v>18.785450000000001</v>
      </c>
      <c r="L24" s="246">
        <v>441.22705339999999</v>
      </c>
      <c r="M24" s="246">
        <v>0</v>
      </c>
      <c r="N24" s="246">
        <v>167.83346</v>
      </c>
      <c r="O24" s="246">
        <v>0</v>
      </c>
      <c r="P24" s="246">
        <v>5497.0573400000003</v>
      </c>
      <c r="Q24" s="246">
        <v>85026.860830000005</v>
      </c>
      <c r="R24" s="235"/>
    </row>
    <row r="25" spans="1:18" ht="168" customHeight="1">
      <c r="A25" s="245" t="s">
        <v>177</v>
      </c>
      <c r="B25" s="246">
        <v>931.16587000000004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931.16587000000004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274.39999999999998</v>
      </c>
      <c r="Q26" s="246">
        <v>274.39999999999998</v>
      </c>
      <c r="R26" s="235"/>
    </row>
    <row r="27" spans="1:18" s="174" customFormat="1" ht="297.75" customHeight="1">
      <c r="A27" s="248" t="s">
        <v>179</v>
      </c>
      <c r="B27" s="249">
        <v>179.60317000000001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569.44137999999998</v>
      </c>
      <c r="I27" s="249">
        <v>749.04455000000007</v>
      </c>
      <c r="J27" s="249">
        <v>187.84969000000001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811.36447999999996</v>
      </c>
      <c r="Q27" s="249">
        <v>999.21417000000008</v>
      </c>
      <c r="R27" s="250"/>
    </row>
    <row r="28" spans="1:18" s="174" customFormat="1" ht="111.75" customHeight="1">
      <c r="A28" s="277" t="s">
        <v>193</v>
      </c>
      <c r="B28" s="278">
        <f>SUM(B10:B27)</f>
        <v>16753810.926980201</v>
      </c>
      <c r="C28" s="278">
        <f t="shared" ref="C28:Q28" si="0">SUM(C10:C27)</f>
        <v>72365.720532599997</v>
      </c>
      <c r="D28" s="278">
        <f t="shared" si="0"/>
        <v>60436.222444600004</v>
      </c>
      <c r="E28" s="278">
        <f t="shared" si="0"/>
        <v>5541.1946175999992</v>
      </c>
      <c r="F28" s="278">
        <f t="shared" si="0"/>
        <v>148213.74535320001</v>
      </c>
      <c r="G28" s="278">
        <f t="shared" si="0"/>
        <v>17810.193924399995</v>
      </c>
      <c r="H28" s="278">
        <f t="shared" si="0"/>
        <v>1474213.70924</v>
      </c>
      <c r="I28" s="278">
        <f t="shared" si="0"/>
        <v>18532391.713160001</v>
      </c>
      <c r="J28" s="278">
        <f t="shared" si="0"/>
        <v>2130254.3720297995</v>
      </c>
      <c r="K28" s="278">
        <f t="shared" si="0"/>
        <v>19410.291202599998</v>
      </c>
      <c r="L28" s="278">
        <f t="shared" si="0"/>
        <v>13938.311465799999</v>
      </c>
      <c r="M28" s="278">
        <f t="shared" si="0"/>
        <v>4582.9220000000005</v>
      </c>
      <c r="N28" s="278">
        <f t="shared" si="0"/>
        <v>20039.708478600001</v>
      </c>
      <c r="O28" s="278">
        <f t="shared" si="0"/>
        <v>5466.2912302000004</v>
      </c>
      <c r="P28" s="278">
        <f t="shared" si="0"/>
        <v>203977.03860999999</v>
      </c>
      <c r="Q28" s="278">
        <f t="shared" si="0"/>
        <v>2397668.9350400004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AB10" sqref="AB10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206</v>
      </c>
      <c r="C8" s="793"/>
      <c r="D8" s="793"/>
      <c r="E8" s="793"/>
      <c r="F8" s="793"/>
      <c r="G8" s="793"/>
      <c r="H8" s="793"/>
      <c r="I8" s="793"/>
      <c r="J8" s="793" t="s">
        <v>207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79150.449103799998</v>
      </c>
      <c r="C10" s="246">
        <v>0</v>
      </c>
      <c r="D10" s="246">
        <v>421.8338</v>
      </c>
      <c r="E10" s="246">
        <v>0</v>
      </c>
      <c r="F10" s="246">
        <v>60.185410000000005</v>
      </c>
      <c r="G10" s="246">
        <v>0</v>
      </c>
      <c r="H10" s="246">
        <v>196.99437</v>
      </c>
      <c r="I10" s="246">
        <v>79829.462680000011</v>
      </c>
      <c r="J10" s="246">
        <v>206775.6789116</v>
      </c>
      <c r="K10" s="246">
        <v>184.68767000000003</v>
      </c>
      <c r="L10" s="246">
        <v>1082.6206999999999</v>
      </c>
      <c r="M10" s="246">
        <v>0</v>
      </c>
      <c r="N10" s="246">
        <v>1246.0016808</v>
      </c>
      <c r="O10" s="246">
        <v>0</v>
      </c>
      <c r="P10" s="246">
        <v>1245.82746</v>
      </c>
      <c r="Q10" s="246">
        <v>210534.81641999999</v>
      </c>
      <c r="R10" s="235"/>
    </row>
    <row r="11" spans="1:26" ht="168" customHeight="1">
      <c r="A11" s="245" t="s">
        <v>164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805.20270999999991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27.252890000000001</v>
      </c>
      <c r="Q11" s="246">
        <v>832.4556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13.72</v>
      </c>
      <c r="I12" s="247">
        <v>13.72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40</v>
      </c>
      <c r="Q12" s="246">
        <v>40</v>
      </c>
      <c r="R12" s="235"/>
    </row>
    <row r="13" spans="1:26" ht="168" customHeight="1">
      <c r="A13" s="245" t="s">
        <v>166</v>
      </c>
      <c r="B13" s="246">
        <v>55152.8350556</v>
      </c>
      <c r="C13" s="246">
        <v>0</v>
      </c>
      <c r="D13" s="246">
        <v>110.94983000000001</v>
      </c>
      <c r="E13" s="246">
        <v>0</v>
      </c>
      <c r="F13" s="246">
        <v>65.267349999999993</v>
      </c>
      <c r="G13" s="246">
        <v>0</v>
      </c>
      <c r="H13" s="246">
        <v>10932.88516</v>
      </c>
      <c r="I13" s="246">
        <v>66261.937399999995</v>
      </c>
      <c r="J13" s="246">
        <v>14256.1622634</v>
      </c>
      <c r="K13" s="246">
        <v>0</v>
      </c>
      <c r="L13" s="246">
        <v>0</v>
      </c>
      <c r="M13" s="246">
        <v>0</v>
      </c>
      <c r="N13" s="246">
        <v>93.919780000000003</v>
      </c>
      <c r="O13" s="246">
        <v>0</v>
      </c>
      <c r="P13" s="246">
        <v>122.06766</v>
      </c>
      <c r="Q13" s="246">
        <v>14472.1497</v>
      </c>
      <c r="R13" s="235"/>
    </row>
    <row r="14" spans="1:26" ht="168" customHeight="1">
      <c r="A14" s="245" t="s">
        <v>167</v>
      </c>
      <c r="B14" s="246">
        <v>173485.1423562</v>
      </c>
      <c r="C14" s="246">
        <v>102.00371000000001</v>
      </c>
      <c r="D14" s="246">
        <v>721.02092000000005</v>
      </c>
      <c r="E14" s="246">
        <v>0</v>
      </c>
      <c r="F14" s="246">
        <v>3480.7260699999997</v>
      </c>
      <c r="G14" s="246">
        <v>0</v>
      </c>
      <c r="H14" s="246">
        <v>10350.48616</v>
      </c>
      <c r="I14" s="246">
        <v>188139.37921000001</v>
      </c>
      <c r="J14" s="246">
        <v>320697.53759859997</v>
      </c>
      <c r="K14" s="246">
        <v>373.30554999999998</v>
      </c>
      <c r="L14" s="246">
        <v>883.45739000000003</v>
      </c>
      <c r="M14" s="246">
        <v>43.623559999999998</v>
      </c>
      <c r="N14" s="246">
        <v>3012.2339711999998</v>
      </c>
      <c r="O14" s="246">
        <v>967.58578</v>
      </c>
      <c r="P14" s="246">
        <v>6734.2540599999993</v>
      </c>
      <c r="Q14" s="246">
        <v>332711.99791000003</v>
      </c>
      <c r="R14" s="235"/>
    </row>
    <row r="15" spans="1:26" ht="168" customHeight="1">
      <c r="A15" s="245" t="s">
        <v>168</v>
      </c>
      <c r="B15" s="246">
        <v>996.30872999999997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10252.61197</v>
      </c>
      <c r="I15" s="246">
        <v>11248.920699999999</v>
      </c>
      <c r="J15" s="246">
        <v>301.5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14669.004800000001</v>
      </c>
      <c r="Q15" s="246">
        <v>14970.504800000001</v>
      </c>
      <c r="R15" s="235"/>
    </row>
    <row r="16" spans="1:26" ht="168" customHeight="1">
      <c r="A16" s="245" t="s">
        <v>108</v>
      </c>
      <c r="B16" s="246">
        <v>339843.57123119995</v>
      </c>
      <c r="C16" s="246">
        <v>27.383369999999999</v>
      </c>
      <c r="D16" s="246">
        <v>1246.8389933999999</v>
      </c>
      <c r="E16" s="246">
        <v>0</v>
      </c>
      <c r="F16" s="246">
        <v>1457.8306699999998</v>
      </c>
      <c r="G16" s="246">
        <v>0</v>
      </c>
      <c r="H16" s="246">
        <v>171644.7432</v>
      </c>
      <c r="I16" s="246">
        <v>514220.36748000002</v>
      </c>
      <c r="J16" s="246">
        <v>754596.12969079998</v>
      </c>
      <c r="K16" s="246">
        <v>7795.1403899999996</v>
      </c>
      <c r="L16" s="246">
        <v>8672.0019990000001</v>
      </c>
      <c r="M16" s="246">
        <v>700</v>
      </c>
      <c r="N16" s="246">
        <v>2530.5638414</v>
      </c>
      <c r="O16" s="246">
        <v>16.719809399999999</v>
      </c>
      <c r="P16" s="246">
        <v>431968.74806999997</v>
      </c>
      <c r="Q16" s="246">
        <v>1206279.30382</v>
      </c>
      <c r="R16" s="235"/>
    </row>
    <row r="17" spans="1:18" ht="168" customHeight="1">
      <c r="A17" s="245" t="s">
        <v>169</v>
      </c>
      <c r="B17" s="246">
        <v>548607.24407379993</v>
      </c>
      <c r="C17" s="246">
        <v>2803.5263799999998</v>
      </c>
      <c r="D17" s="246">
        <v>4362.3079331999998</v>
      </c>
      <c r="E17" s="246">
        <v>74.477820000000008</v>
      </c>
      <c r="F17" s="246">
        <v>9607.6107523999999</v>
      </c>
      <c r="G17" s="246">
        <v>102.62343</v>
      </c>
      <c r="H17" s="246">
        <v>19430.838969999997</v>
      </c>
      <c r="I17" s="246">
        <v>584988.62936000002</v>
      </c>
      <c r="J17" s="246">
        <v>821934.29945420008</v>
      </c>
      <c r="K17" s="246">
        <v>2241.1310452000002</v>
      </c>
      <c r="L17" s="246">
        <v>5891.5582101999998</v>
      </c>
      <c r="M17" s="246">
        <v>647.04804079999997</v>
      </c>
      <c r="N17" s="246">
        <v>7832.9388104</v>
      </c>
      <c r="O17" s="246">
        <v>166.21735000000001</v>
      </c>
      <c r="P17" s="246">
        <v>45791.562290000002</v>
      </c>
      <c r="Q17" s="246">
        <v>884504.75522000005</v>
      </c>
      <c r="R17" s="235"/>
    </row>
    <row r="18" spans="1:18" ht="168" customHeight="1">
      <c r="A18" s="245" t="s">
        <v>170</v>
      </c>
      <c r="B18" s="246">
        <v>40877.997649999998</v>
      </c>
      <c r="C18" s="246">
        <v>112.4679</v>
      </c>
      <c r="D18" s="246">
        <v>395.56400000000002</v>
      </c>
      <c r="E18" s="246">
        <v>0</v>
      </c>
      <c r="F18" s="246">
        <v>333.02559000000002</v>
      </c>
      <c r="G18" s="246">
        <v>0</v>
      </c>
      <c r="H18" s="246">
        <v>1300.4604899999999</v>
      </c>
      <c r="I18" s="246">
        <v>43019.515630000002</v>
      </c>
      <c r="J18" s="246">
        <v>53909.277932999998</v>
      </c>
      <c r="K18" s="246">
        <v>38.098889999999997</v>
      </c>
      <c r="L18" s="246">
        <v>458.14823999999999</v>
      </c>
      <c r="M18" s="246">
        <v>0</v>
      </c>
      <c r="N18" s="246">
        <v>149.40092999999999</v>
      </c>
      <c r="O18" s="246">
        <v>0</v>
      </c>
      <c r="P18" s="246">
        <v>1671.8763899999999</v>
      </c>
      <c r="Q18" s="246">
        <v>56226.802380000001</v>
      </c>
      <c r="R18" s="235"/>
    </row>
    <row r="19" spans="1:18" ht="168" customHeight="1">
      <c r="A19" s="245" t="s">
        <v>171</v>
      </c>
      <c r="B19" s="246">
        <v>205833.15792919998</v>
      </c>
      <c r="C19" s="246">
        <v>145.66317000000001</v>
      </c>
      <c r="D19" s="246">
        <v>2145.04808</v>
      </c>
      <c r="E19" s="246">
        <v>3.1170468000000002</v>
      </c>
      <c r="F19" s="246">
        <v>3369.5868495999998</v>
      </c>
      <c r="G19" s="246">
        <v>45.040976399999998</v>
      </c>
      <c r="H19" s="246">
        <v>1238.89228</v>
      </c>
      <c r="I19" s="246">
        <v>212780.50634999998</v>
      </c>
      <c r="J19" s="246">
        <v>247572.5218978</v>
      </c>
      <c r="K19" s="246">
        <v>502.23525999999998</v>
      </c>
      <c r="L19" s="246">
        <v>760.2151308</v>
      </c>
      <c r="M19" s="246">
        <v>0</v>
      </c>
      <c r="N19" s="246">
        <v>807.16208999999992</v>
      </c>
      <c r="O19" s="246">
        <v>0</v>
      </c>
      <c r="P19" s="246">
        <v>3942.27882</v>
      </c>
      <c r="Q19" s="246">
        <v>253584.41318999999</v>
      </c>
      <c r="R19" s="235"/>
    </row>
    <row r="20" spans="1:18" ht="168" customHeight="1">
      <c r="A20" s="245" t="s">
        <v>172</v>
      </c>
      <c r="B20" s="246">
        <v>3181.1801800000003</v>
      </c>
      <c r="C20" s="246">
        <v>0</v>
      </c>
      <c r="D20" s="246">
        <v>2.6661999999999999</v>
      </c>
      <c r="E20" s="246">
        <v>0</v>
      </c>
      <c r="F20" s="246">
        <v>0</v>
      </c>
      <c r="G20" s="246">
        <v>0</v>
      </c>
      <c r="H20" s="246">
        <v>1791.80747</v>
      </c>
      <c r="I20" s="246">
        <v>4975.6538499999997</v>
      </c>
      <c r="J20" s="246">
        <v>2292.09908</v>
      </c>
      <c r="K20" s="246">
        <v>0</v>
      </c>
      <c r="L20" s="246">
        <v>85.227100000000007</v>
      </c>
      <c r="M20" s="246">
        <v>0</v>
      </c>
      <c r="N20" s="246">
        <v>0</v>
      </c>
      <c r="O20" s="246">
        <v>0</v>
      </c>
      <c r="P20" s="246">
        <v>4935.0187999999998</v>
      </c>
      <c r="Q20" s="246">
        <v>7312.3449800000008</v>
      </c>
      <c r="R20" s="235"/>
    </row>
    <row r="21" spans="1:18" ht="168" customHeight="1">
      <c r="A21" s="245" t="s">
        <v>173</v>
      </c>
      <c r="B21" s="246">
        <v>615978.53300619998</v>
      </c>
      <c r="C21" s="246">
        <v>502.31902000000002</v>
      </c>
      <c r="D21" s="246">
        <v>3996.1274429999999</v>
      </c>
      <c r="E21" s="246">
        <v>21.950970000000002</v>
      </c>
      <c r="F21" s="246">
        <v>9765.4613917999995</v>
      </c>
      <c r="G21" s="246">
        <v>529.44691819999991</v>
      </c>
      <c r="H21" s="246">
        <v>2520.4218599999999</v>
      </c>
      <c r="I21" s="246">
        <v>633314.26059000008</v>
      </c>
      <c r="J21" s="246">
        <v>1009986.487278</v>
      </c>
      <c r="K21" s="246">
        <v>1895.5335127999999</v>
      </c>
      <c r="L21" s="246">
        <v>3984.8106474000001</v>
      </c>
      <c r="M21" s="246">
        <v>3.9921500000000001</v>
      </c>
      <c r="N21" s="246">
        <v>14855.9399452</v>
      </c>
      <c r="O21" s="246">
        <v>0</v>
      </c>
      <c r="P21" s="246">
        <v>17000.50432</v>
      </c>
      <c r="Q21" s="246">
        <v>1047727.26787</v>
      </c>
      <c r="R21" s="235"/>
    </row>
    <row r="22" spans="1:18" ht="168" customHeight="1">
      <c r="A22" s="245" t="s">
        <v>174</v>
      </c>
      <c r="B22" s="246">
        <v>100.69774000000001</v>
      </c>
      <c r="C22" s="246">
        <v>0</v>
      </c>
      <c r="D22" s="246">
        <v>0.57872000000000001</v>
      </c>
      <c r="E22" s="246">
        <v>0</v>
      </c>
      <c r="F22" s="246">
        <v>0</v>
      </c>
      <c r="G22" s="246">
        <v>0</v>
      </c>
      <c r="H22" s="246">
        <v>136.86000000000001</v>
      </c>
      <c r="I22" s="246">
        <v>238.13646</v>
      </c>
      <c r="J22" s="246">
        <v>637.50527</v>
      </c>
      <c r="K22" s="246">
        <v>0</v>
      </c>
      <c r="L22" s="246">
        <v>0.91610999999999998</v>
      </c>
      <c r="M22" s="246">
        <v>0</v>
      </c>
      <c r="N22" s="246">
        <v>0</v>
      </c>
      <c r="O22" s="246">
        <v>0</v>
      </c>
      <c r="P22" s="246">
        <v>142.15234000000001</v>
      </c>
      <c r="Q22" s="246">
        <v>780.57371999999998</v>
      </c>
      <c r="R22" s="235"/>
    </row>
    <row r="23" spans="1:18" ht="168" customHeight="1">
      <c r="A23" s="245" t="s">
        <v>175</v>
      </c>
      <c r="B23" s="246">
        <v>5557.2351383999994</v>
      </c>
      <c r="C23" s="246">
        <v>0</v>
      </c>
      <c r="D23" s="246">
        <v>9.2404100000000007</v>
      </c>
      <c r="E23" s="246">
        <v>0</v>
      </c>
      <c r="F23" s="246">
        <v>0</v>
      </c>
      <c r="G23" s="246">
        <v>16.189450000000001</v>
      </c>
      <c r="H23" s="246">
        <v>0</v>
      </c>
      <c r="I23" s="246">
        <v>5582.665</v>
      </c>
      <c r="J23" s="246">
        <v>11294.8562062</v>
      </c>
      <c r="K23" s="246">
        <v>0</v>
      </c>
      <c r="L23" s="246">
        <v>6.9684900000000001</v>
      </c>
      <c r="M23" s="246">
        <v>0</v>
      </c>
      <c r="N23" s="246">
        <v>0</v>
      </c>
      <c r="O23" s="246">
        <v>0</v>
      </c>
      <c r="P23" s="246">
        <v>0.95838000000000001</v>
      </c>
      <c r="Q23" s="246">
        <v>11302.783079999999</v>
      </c>
      <c r="R23" s="235"/>
    </row>
    <row r="24" spans="1:18" ht="168" customHeight="1">
      <c r="A24" s="245" t="s">
        <v>176</v>
      </c>
      <c r="B24" s="246">
        <v>102416.5714954</v>
      </c>
      <c r="C24" s="246">
        <v>153.94542999999999</v>
      </c>
      <c r="D24" s="246">
        <v>448.43261000000001</v>
      </c>
      <c r="E24" s="246">
        <v>0</v>
      </c>
      <c r="F24" s="246">
        <v>725.28638000000001</v>
      </c>
      <c r="G24" s="246">
        <v>0</v>
      </c>
      <c r="H24" s="246">
        <v>3985.95237</v>
      </c>
      <c r="I24" s="246">
        <v>107730.18828</v>
      </c>
      <c r="J24" s="246">
        <v>64789.423880400005</v>
      </c>
      <c r="K24" s="246">
        <v>245.48518999999999</v>
      </c>
      <c r="L24" s="246">
        <v>586.05679000000009</v>
      </c>
      <c r="M24" s="246">
        <v>0</v>
      </c>
      <c r="N24" s="246">
        <v>428.09198119999996</v>
      </c>
      <c r="O24" s="246">
        <v>0</v>
      </c>
      <c r="P24" s="246">
        <v>5722.1470499999996</v>
      </c>
      <c r="Q24" s="246">
        <v>71771.204889999994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50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50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301.87090000000001</v>
      </c>
      <c r="F27" s="249">
        <v>114.84547999999999</v>
      </c>
      <c r="G27" s="249">
        <v>0</v>
      </c>
      <c r="H27" s="249">
        <v>1070.81529</v>
      </c>
      <c r="I27" s="249">
        <v>1487.5316699999998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390.47934000000004</v>
      </c>
      <c r="Q27" s="249">
        <v>390.47934000000004</v>
      </c>
      <c r="R27" s="250"/>
    </row>
    <row r="28" spans="1:18" s="174" customFormat="1" ht="111.75" customHeight="1">
      <c r="A28" s="277" t="s">
        <v>193</v>
      </c>
      <c r="B28" s="278">
        <f>SUM(B10:B27)</f>
        <v>2171180.9236897998</v>
      </c>
      <c r="C28" s="278">
        <f t="shared" ref="C28:Q28" si="0">SUM(C10:C27)</f>
        <v>3847.3089799999998</v>
      </c>
      <c r="D28" s="278">
        <f t="shared" si="0"/>
        <v>13860.608939599999</v>
      </c>
      <c r="E28" s="278">
        <f t="shared" si="0"/>
        <v>401.41673680000002</v>
      </c>
      <c r="F28" s="278">
        <f t="shared" si="0"/>
        <v>28979.825943799999</v>
      </c>
      <c r="G28" s="278">
        <f t="shared" si="0"/>
        <v>693.30077459999984</v>
      </c>
      <c r="H28" s="278">
        <f t="shared" si="0"/>
        <v>234867.48959000001</v>
      </c>
      <c r="I28" s="278">
        <f t="shared" si="0"/>
        <v>2453830.8746599997</v>
      </c>
      <c r="J28" s="278">
        <f t="shared" si="0"/>
        <v>3509898.6821740004</v>
      </c>
      <c r="K28" s="278">
        <f t="shared" si="0"/>
        <v>13275.617507999998</v>
      </c>
      <c r="L28" s="278">
        <f t="shared" si="0"/>
        <v>22411.980807399996</v>
      </c>
      <c r="M28" s="278">
        <f t="shared" si="0"/>
        <v>1394.6637507999999</v>
      </c>
      <c r="N28" s="278">
        <f t="shared" si="0"/>
        <v>30956.253030200001</v>
      </c>
      <c r="O28" s="278">
        <f t="shared" si="0"/>
        <v>1150.5229394</v>
      </c>
      <c r="P28" s="278">
        <f t="shared" si="0"/>
        <v>534404.13266999996</v>
      </c>
      <c r="Q28" s="278">
        <f t="shared" si="0"/>
        <v>4113491.8529200009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Y12" sqref="Y12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208</v>
      </c>
      <c r="C8" s="793"/>
      <c r="D8" s="793"/>
      <c r="E8" s="793"/>
      <c r="F8" s="793"/>
      <c r="G8" s="793"/>
      <c r="H8" s="793"/>
      <c r="I8" s="793"/>
      <c r="J8" s="793" t="s">
        <v>209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5552582.0871878006</v>
      </c>
      <c r="C10" s="246">
        <v>99786.055277799998</v>
      </c>
      <c r="D10" s="246">
        <v>20392.371713</v>
      </c>
      <c r="E10" s="246">
        <v>4965.9997618000007</v>
      </c>
      <c r="F10" s="246">
        <v>21588.216720199998</v>
      </c>
      <c r="G10" s="246">
        <v>1336.222571</v>
      </c>
      <c r="H10" s="246">
        <v>10651.937679999999</v>
      </c>
      <c r="I10" s="246">
        <v>5711302.8909</v>
      </c>
      <c r="J10" s="246">
        <v>238555.70396459999</v>
      </c>
      <c r="K10" s="246">
        <v>1635.4723600000002</v>
      </c>
      <c r="L10" s="246">
        <v>2700.8354863999998</v>
      </c>
      <c r="M10" s="246">
        <v>0</v>
      </c>
      <c r="N10" s="246">
        <v>1208.4677362</v>
      </c>
      <c r="O10" s="246">
        <v>93.830673399999995</v>
      </c>
      <c r="P10" s="246">
        <v>8235.1954399999995</v>
      </c>
      <c r="Q10" s="246">
        <v>252429.50566999998</v>
      </c>
      <c r="R10" s="235"/>
    </row>
    <row r="11" spans="1:26" ht="168" customHeight="1">
      <c r="A11" s="245" t="s">
        <v>164</v>
      </c>
      <c r="B11" s="247">
        <v>17743.574301600001</v>
      </c>
      <c r="C11" s="247">
        <v>493.84275000000002</v>
      </c>
      <c r="D11" s="247">
        <v>3.39419</v>
      </c>
      <c r="E11" s="247">
        <v>0</v>
      </c>
      <c r="F11" s="247">
        <v>0</v>
      </c>
      <c r="G11" s="247">
        <v>0</v>
      </c>
      <c r="H11" s="247">
        <v>187.60839999999999</v>
      </c>
      <c r="I11" s="247">
        <v>18428.41964</v>
      </c>
      <c r="J11" s="247">
        <v>79804.653860000006</v>
      </c>
      <c r="K11" s="247">
        <v>2070.96587</v>
      </c>
      <c r="L11" s="246">
        <v>24.767769999999999</v>
      </c>
      <c r="M11" s="246">
        <v>14.36281</v>
      </c>
      <c r="N11" s="246">
        <v>0</v>
      </c>
      <c r="O11" s="246">
        <v>73.24663000000001</v>
      </c>
      <c r="P11" s="246">
        <v>97.520200000000003</v>
      </c>
      <c r="Q11" s="246">
        <v>82085.517139999996</v>
      </c>
      <c r="R11" s="235"/>
    </row>
    <row r="12" spans="1:26" ht="168" customHeight="1">
      <c r="A12" s="245" t="s">
        <v>165</v>
      </c>
      <c r="B12" s="247">
        <v>159912.89460299999</v>
      </c>
      <c r="C12" s="247">
        <v>27397.169109999999</v>
      </c>
      <c r="D12" s="247">
        <v>4921.6666699999996</v>
      </c>
      <c r="E12" s="247">
        <v>0</v>
      </c>
      <c r="F12" s="247">
        <v>42.138080000000002</v>
      </c>
      <c r="G12" s="247">
        <v>0</v>
      </c>
      <c r="H12" s="247">
        <v>907465.35635999998</v>
      </c>
      <c r="I12" s="247">
        <v>1099739.22483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8" customHeight="1">
      <c r="A13" s="245" t="s">
        <v>166</v>
      </c>
      <c r="B13" s="246">
        <v>122864.65931</v>
      </c>
      <c r="C13" s="246">
        <v>22.31701</v>
      </c>
      <c r="D13" s="246">
        <v>5.8233999999999995</v>
      </c>
      <c r="E13" s="246">
        <v>0</v>
      </c>
      <c r="F13" s="246">
        <v>28.918500000000002</v>
      </c>
      <c r="G13" s="246">
        <v>0</v>
      </c>
      <c r="H13" s="246">
        <v>242885.30661000003</v>
      </c>
      <c r="I13" s="246">
        <v>365807.02483000001</v>
      </c>
      <c r="J13" s="246">
        <v>10698.94695</v>
      </c>
      <c r="K13" s="246">
        <v>10.088569999999999</v>
      </c>
      <c r="L13" s="246">
        <v>20.739720000000002</v>
      </c>
      <c r="M13" s="246">
        <v>0</v>
      </c>
      <c r="N13" s="246">
        <v>0</v>
      </c>
      <c r="O13" s="246">
        <v>0</v>
      </c>
      <c r="P13" s="246">
        <v>3.3729699999999996</v>
      </c>
      <c r="Q13" s="246">
        <v>10733.148210000001</v>
      </c>
      <c r="R13" s="235"/>
    </row>
    <row r="14" spans="1:26" ht="168" customHeight="1">
      <c r="A14" s="245" t="s">
        <v>167</v>
      </c>
      <c r="B14" s="246">
        <v>8447688.6827959996</v>
      </c>
      <c r="C14" s="246">
        <v>63149.980476800003</v>
      </c>
      <c r="D14" s="246">
        <v>12829.5691346</v>
      </c>
      <c r="E14" s="246">
        <v>157.68599</v>
      </c>
      <c r="F14" s="246">
        <v>22129.600199799999</v>
      </c>
      <c r="G14" s="246">
        <v>19416.782883600001</v>
      </c>
      <c r="H14" s="246">
        <v>567074.19540999993</v>
      </c>
      <c r="I14" s="246">
        <v>9132446.496989999</v>
      </c>
      <c r="J14" s="246">
        <v>111048.678036</v>
      </c>
      <c r="K14" s="246">
        <v>909.25907999999993</v>
      </c>
      <c r="L14" s="246">
        <v>6110.5678799999996</v>
      </c>
      <c r="M14" s="246">
        <v>37.863230000000001</v>
      </c>
      <c r="N14" s="246">
        <v>2485.3104320000002</v>
      </c>
      <c r="O14" s="246">
        <v>0</v>
      </c>
      <c r="P14" s="246">
        <v>1255.9023400000001</v>
      </c>
      <c r="Q14" s="246">
        <v>121847.58100000001</v>
      </c>
      <c r="R14" s="235"/>
    </row>
    <row r="15" spans="1:26" ht="168" customHeight="1">
      <c r="A15" s="245" t="s">
        <v>168</v>
      </c>
      <c r="B15" s="246">
        <v>639549.88057319995</v>
      </c>
      <c r="C15" s="246">
        <v>0</v>
      </c>
      <c r="D15" s="246">
        <v>0</v>
      </c>
      <c r="E15" s="246">
        <v>0</v>
      </c>
      <c r="F15" s="246">
        <v>0</v>
      </c>
      <c r="G15" s="246">
        <v>20.58</v>
      </c>
      <c r="H15" s="246">
        <v>104542.87862999999</v>
      </c>
      <c r="I15" s="246">
        <v>744113.33920000005</v>
      </c>
      <c r="J15" s="246">
        <v>618.53131000000008</v>
      </c>
      <c r="K15" s="246">
        <v>10.06565</v>
      </c>
      <c r="L15" s="246">
        <v>9.3724599999999985</v>
      </c>
      <c r="M15" s="246">
        <v>0</v>
      </c>
      <c r="N15" s="246">
        <v>0</v>
      </c>
      <c r="O15" s="246">
        <v>0</v>
      </c>
      <c r="P15" s="246">
        <v>4169.7023500000005</v>
      </c>
      <c r="Q15" s="246">
        <v>4807.6717699999999</v>
      </c>
      <c r="R15" s="235"/>
    </row>
    <row r="16" spans="1:26" ht="168" customHeight="1">
      <c r="A16" s="245" t="s">
        <v>108</v>
      </c>
      <c r="B16" s="246">
        <v>4080568.7218737998</v>
      </c>
      <c r="C16" s="246">
        <v>102197.6836792</v>
      </c>
      <c r="D16" s="246">
        <v>14890.8970888</v>
      </c>
      <c r="E16" s="246">
        <v>7304.9806926000001</v>
      </c>
      <c r="F16" s="246">
        <v>39230.684187399995</v>
      </c>
      <c r="G16" s="246">
        <v>8449.2859406000007</v>
      </c>
      <c r="H16" s="246">
        <v>1352434.7264100001</v>
      </c>
      <c r="I16" s="246">
        <v>5605076.9798999997</v>
      </c>
      <c r="J16" s="246">
        <v>248473.60424260001</v>
      </c>
      <c r="K16" s="246">
        <v>38117.792070000003</v>
      </c>
      <c r="L16" s="246">
        <v>2999.366771</v>
      </c>
      <c r="M16" s="246">
        <v>163.29353</v>
      </c>
      <c r="N16" s="246">
        <v>1323.0547172000001</v>
      </c>
      <c r="O16" s="246">
        <v>29.153700000000001</v>
      </c>
      <c r="P16" s="246">
        <v>84985.080040000001</v>
      </c>
      <c r="Q16" s="246">
        <v>376091.34506999998</v>
      </c>
      <c r="R16" s="235"/>
    </row>
    <row r="17" spans="1:18" ht="168" customHeight="1">
      <c r="A17" s="245" t="s">
        <v>169</v>
      </c>
      <c r="B17" s="246">
        <v>9327784.6472310014</v>
      </c>
      <c r="C17" s="246">
        <v>88547.078715600001</v>
      </c>
      <c r="D17" s="246">
        <v>64807.228932999999</v>
      </c>
      <c r="E17" s="246">
        <v>23870.957595</v>
      </c>
      <c r="F17" s="246">
        <v>105878.7931172</v>
      </c>
      <c r="G17" s="246">
        <v>6275.9870816000002</v>
      </c>
      <c r="H17" s="246">
        <v>669413.96455999999</v>
      </c>
      <c r="I17" s="246">
        <v>10286578.657260001</v>
      </c>
      <c r="J17" s="246">
        <v>641024.94607000006</v>
      </c>
      <c r="K17" s="246">
        <v>23157.225827599999</v>
      </c>
      <c r="L17" s="246">
        <v>18858.176607199999</v>
      </c>
      <c r="M17" s="246">
        <v>557.97265000000004</v>
      </c>
      <c r="N17" s="246">
        <v>11284.9474744</v>
      </c>
      <c r="O17" s="246">
        <v>1018.5199</v>
      </c>
      <c r="P17" s="246">
        <v>14224.38487</v>
      </c>
      <c r="Q17" s="246">
        <v>710126.17342000001</v>
      </c>
      <c r="R17" s="235"/>
    </row>
    <row r="18" spans="1:18" ht="168" customHeight="1">
      <c r="A18" s="245" t="s">
        <v>170</v>
      </c>
      <c r="B18" s="246">
        <v>502082.32252460002</v>
      </c>
      <c r="C18" s="246">
        <v>4240.6482877999997</v>
      </c>
      <c r="D18" s="246">
        <v>3754.3739007999998</v>
      </c>
      <c r="E18" s="246">
        <v>1420.8404499999999</v>
      </c>
      <c r="F18" s="246">
        <v>2939.5615241999999</v>
      </c>
      <c r="G18" s="246">
        <v>23131.989114200001</v>
      </c>
      <c r="H18" s="246">
        <v>11216.082970000001</v>
      </c>
      <c r="I18" s="246">
        <v>548785.81874999998</v>
      </c>
      <c r="J18" s="246">
        <v>61102.3780854</v>
      </c>
      <c r="K18" s="246">
        <v>1498.6252754</v>
      </c>
      <c r="L18" s="246">
        <v>1750.05197</v>
      </c>
      <c r="M18" s="246">
        <v>171.15360000000001</v>
      </c>
      <c r="N18" s="246">
        <v>2127.5136699999998</v>
      </c>
      <c r="O18" s="246">
        <v>482.12349999999998</v>
      </c>
      <c r="P18" s="246">
        <v>701.18191000000002</v>
      </c>
      <c r="Q18" s="246">
        <v>67833.028010000009</v>
      </c>
      <c r="R18" s="235"/>
    </row>
    <row r="19" spans="1:18" ht="168" customHeight="1">
      <c r="A19" s="245" t="s">
        <v>171</v>
      </c>
      <c r="B19" s="246">
        <v>1748667.7946500001</v>
      </c>
      <c r="C19" s="246">
        <v>33388.413293999998</v>
      </c>
      <c r="D19" s="246">
        <v>5919.3296344</v>
      </c>
      <c r="E19" s="246">
        <v>28.277229999999999</v>
      </c>
      <c r="F19" s="246">
        <v>9593.5072596000009</v>
      </c>
      <c r="G19" s="246">
        <v>493.66010080000001</v>
      </c>
      <c r="H19" s="246">
        <v>153852.94583000001</v>
      </c>
      <c r="I19" s="246">
        <v>1951943.92799</v>
      </c>
      <c r="J19" s="246">
        <v>30739.3102444</v>
      </c>
      <c r="K19" s="246">
        <v>842.06268999999998</v>
      </c>
      <c r="L19" s="246">
        <v>967.69747999999993</v>
      </c>
      <c r="M19" s="246">
        <v>124.90544800000001</v>
      </c>
      <c r="N19" s="246">
        <v>907.87664700000005</v>
      </c>
      <c r="O19" s="246">
        <v>107.32491999999999</v>
      </c>
      <c r="P19" s="246">
        <v>836.95481999999993</v>
      </c>
      <c r="Q19" s="246">
        <v>34526.132250000002</v>
      </c>
      <c r="R19" s="235"/>
    </row>
    <row r="20" spans="1:18" ht="168" customHeight="1">
      <c r="A20" s="245" t="s">
        <v>172</v>
      </c>
      <c r="B20" s="246">
        <v>56117.850023799998</v>
      </c>
      <c r="C20" s="246">
        <v>1097.4628</v>
      </c>
      <c r="D20" s="246">
        <v>189.97517000000002</v>
      </c>
      <c r="E20" s="246">
        <v>0</v>
      </c>
      <c r="F20" s="246">
        <v>492.19386479999997</v>
      </c>
      <c r="G20" s="246">
        <v>0</v>
      </c>
      <c r="H20" s="246">
        <v>654853.13332000002</v>
      </c>
      <c r="I20" s="246">
        <v>712750.61515999993</v>
      </c>
      <c r="J20" s="246">
        <v>1296.46506</v>
      </c>
      <c r="K20" s="246">
        <v>0</v>
      </c>
      <c r="L20" s="246">
        <v>68.056149999999988</v>
      </c>
      <c r="M20" s="246">
        <v>0</v>
      </c>
      <c r="N20" s="246">
        <v>0</v>
      </c>
      <c r="O20" s="246">
        <v>0</v>
      </c>
      <c r="P20" s="246">
        <v>914.76972999999998</v>
      </c>
      <c r="Q20" s="246">
        <v>2279.2909399999999</v>
      </c>
      <c r="R20" s="235"/>
    </row>
    <row r="21" spans="1:18" ht="168" customHeight="1">
      <c r="A21" s="245" t="s">
        <v>173</v>
      </c>
      <c r="B21" s="246">
        <v>9335373.2960781995</v>
      </c>
      <c r="C21" s="246">
        <v>41843.5407194</v>
      </c>
      <c r="D21" s="246">
        <v>45667.722089800001</v>
      </c>
      <c r="E21" s="246">
        <v>3503.8817973999999</v>
      </c>
      <c r="F21" s="246">
        <v>62660.827683200005</v>
      </c>
      <c r="G21" s="246">
        <v>7477.9614786000002</v>
      </c>
      <c r="H21" s="246">
        <v>463566.11037000001</v>
      </c>
      <c r="I21" s="246">
        <v>9960093.3403099999</v>
      </c>
      <c r="J21" s="246">
        <v>598422.47639999993</v>
      </c>
      <c r="K21" s="246">
        <v>3719.21693</v>
      </c>
      <c r="L21" s="246">
        <v>8284.6024245999997</v>
      </c>
      <c r="M21" s="246">
        <v>87.545100000000005</v>
      </c>
      <c r="N21" s="246">
        <v>7126.9526031999994</v>
      </c>
      <c r="O21" s="246">
        <v>186.06529</v>
      </c>
      <c r="P21" s="246">
        <v>159.52624</v>
      </c>
      <c r="Q21" s="246">
        <v>617986.38501999993</v>
      </c>
      <c r="R21" s="235"/>
    </row>
    <row r="22" spans="1:18" ht="168" customHeight="1">
      <c r="A22" s="245" t="s">
        <v>174</v>
      </c>
      <c r="B22" s="246">
        <v>2361.4937233999999</v>
      </c>
      <c r="C22" s="246">
        <v>0</v>
      </c>
      <c r="D22" s="246">
        <v>271.70800000000003</v>
      </c>
      <c r="E22" s="246">
        <v>0</v>
      </c>
      <c r="F22" s="246">
        <v>0</v>
      </c>
      <c r="G22" s="246">
        <v>0</v>
      </c>
      <c r="H22" s="246">
        <v>1184.1798799999999</v>
      </c>
      <c r="I22" s="246">
        <v>3817.3816000000002</v>
      </c>
      <c r="J22" s="246">
        <v>150.90207999999998</v>
      </c>
      <c r="K22" s="246">
        <v>0</v>
      </c>
      <c r="L22" s="246">
        <v>4.2119999999999997</v>
      </c>
      <c r="M22" s="246">
        <v>0</v>
      </c>
      <c r="N22" s="246">
        <v>0</v>
      </c>
      <c r="O22" s="246">
        <v>0</v>
      </c>
      <c r="P22" s="246">
        <v>8.7116000000000007</v>
      </c>
      <c r="Q22" s="246">
        <v>163.82568000000001</v>
      </c>
      <c r="R22" s="235"/>
    </row>
    <row r="23" spans="1:18" ht="168" customHeight="1">
      <c r="A23" s="245" t="s">
        <v>175</v>
      </c>
      <c r="B23" s="246">
        <v>94258.913169599997</v>
      </c>
      <c r="C23" s="246">
        <v>3280.6473228</v>
      </c>
      <c r="D23" s="246">
        <v>65.370930000000001</v>
      </c>
      <c r="E23" s="246">
        <v>0</v>
      </c>
      <c r="F23" s="246">
        <v>42.7957508</v>
      </c>
      <c r="G23" s="246">
        <v>0</v>
      </c>
      <c r="H23" s="246">
        <v>1985.5095100000001</v>
      </c>
      <c r="I23" s="246">
        <v>99633.236680000002</v>
      </c>
      <c r="J23" s="246">
        <v>4078.28271</v>
      </c>
      <c r="K23" s="246">
        <v>110.00005</v>
      </c>
      <c r="L23" s="246">
        <v>14.821549999999998</v>
      </c>
      <c r="M23" s="246">
        <v>0</v>
      </c>
      <c r="N23" s="246">
        <v>0</v>
      </c>
      <c r="O23" s="246">
        <v>0</v>
      </c>
      <c r="P23" s="246">
        <v>2.286</v>
      </c>
      <c r="Q23" s="246">
        <v>4205.3903099999998</v>
      </c>
      <c r="R23" s="235"/>
    </row>
    <row r="24" spans="1:18" ht="168" customHeight="1">
      <c r="A24" s="245" t="s">
        <v>176</v>
      </c>
      <c r="B24" s="246">
        <v>736328.53316760005</v>
      </c>
      <c r="C24" s="246">
        <v>4485.5539053999992</v>
      </c>
      <c r="D24" s="246">
        <v>7994.1577619999998</v>
      </c>
      <c r="E24" s="246">
        <v>29.11253</v>
      </c>
      <c r="F24" s="246">
        <v>3918.3552875999999</v>
      </c>
      <c r="G24" s="246">
        <v>238.63279060000002</v>
      </c>
      <c r="H24" s="246">
        <v>54867.693189999998</v>
      </c>
      <c r="I24" s="246">
        <v>807862.03864000004</v>
      </c>
      <c r="J24" s="246">
        <v>45374.904590000006</v>
      </c>
      <c r="K24" s="246">
        <v>764.22557999999992</v>
      </c>
      <c r="L24" s="246">
        <v>3249.7868199999998</v>
      </c>
      <c r="M24" s="246">
        <v>65.391199999999998</v>
      </c>
      <c r="N24" s="246">
        <v>1882.9834900000001</v>
      </c>
      <c r="O24" s="246">
        <v>0</v>
      </c>
      <c r="P24" s="246">
        <v>914.09110999999996</v>
      </c>
      <c r="Q24" s="246">
        <v>52251.382789999996</v>
      </c>
      <c r="R24" s="235"/>
    </row>
    <row r="25" spans="1:18" ht="168" customHeight="1">
      <c r="A25" s="245" t="s">
        <v>177</v>
      </c>
      <c r="B25" s="246">
        <v>973.28383159999998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31.264810000000001</v>
      </c>
      <c r="I25" s="246">
        <v>1004.54864</v>
      </c>
      <c r="J25" s="246">
        <v>3.0046200000000001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3.0046200000000001</v>
      </c>
      <c r="R25" s="235"/>
    </row>
    <row r="26" spans="1:18" ht="168" customHeight="1">
      <c r="A26" s="245" t="s">
        <v>178</v>
      </c>
      <c r="B26" s="246">
        <v>25.866349999999997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341.13317999999998</v>
      </c>
      <c r="I26" s="246">
        <v>366.99953000000005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347.50789299999997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571.25301999999999</v>
      </c>
      <c r="I27" s="249">
        <v>918.76091000000008</v>
      </c>
      <c r="J27" s="249">
        <v>69.864570000000001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69.864570000000001</v>
      </c>
      <c r="R27" s="250"/>
    </row>
    <row r="28" spans="1:18" s="174" customFormat="1" ht="111.75" customHeight="1">
      <c r="A28" s="277" t="s">
        <v>193</v>
      </c>
      <c r="B28" s="278">
        <f>SUM(B10:B27)</f>
        <v>40825232.009288199</v>
      </c>
      <c r="C28" s="278">
        <f t="shared" ref="C28:Q28" si="0">SUM(C10:C27)</f>
        <v>469930.39334879996</v>
      </c>
      <c r="D28" s="278">
        <f t="shared" si="0"/>
        <v>181713.5886164</v>
      </c>
      <c r="E28" s="278">
        <f t="shared" si="0"/>
        <v>41281.736046800004</v>
      </c>
      <c r="F28" s="278">
        <f t="shared" si="0"/>
        <v>268545.5921748</v>
      </c>
      <c r="G28" s="278">
        <f t="shared" si="0"/>
        <v>66841.101960999993</v>
      </c>
      <c r="H28" s="278">
        <f t="shared" si="0"/>
        <v>5197125.2801399995</v>
      </c>
      <c r="I28" s="278">
        <f t="shared" si="0"/>
        <v>47050669.701760001</v>
      </c>
      <c r="J28" s="278">
        <f t="shared" si="0"/>
        <v>2071462.652793</v>
      </c>
      <c r="K28" s="278">
        <f t="shared" si="0"/>
        <v>72844.999953000006</v>
      </c>
      <c r="L28" s="278">
        <f t="shared" si="0"/>
        <v>45063.055089200003</v>
      </c>
      <c r="M28" s="278">
        <f t="shared" si="0"/>
        <v>1222.4875680000002</v>
      </c>
      <c r="N28" s="278">
        <f t="shared" si="0"/>
        <v>28347.106769999999</v>
      </c>
      <c r="O28" s="278">
        <f t="shared" si="0"/>
        <v>1990.2646133999999</v>
      </c>
      <c r="P28" s="278">
        <f t="shared" si="0"/>
        <v>116508.67961999998</v>
      </c>
      <c r="Q28" s="278">
        <f t="shared" si="0"/>
        <v>2337439.2464700001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Z11" sqref="Z11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49.7109375" style="506" bestFit="1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50.5703125" style="506" bestFit="1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49.7109375" style="506" bestFit="1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50.5703125" style="506" bestFit="1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49.7109375" style="506" bestFit="1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50.5703125" style="506" bestFit="1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49.7109375" style="506" bestFit="1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50.5703125" style="506" bestFit="1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49.7109375" style="506" bestFit="1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50.5703125" style="506" bestFit="1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49.7109375" style="506" bestFit="1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50.5703125" style="506" bestFit="1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49.7109375" style="506" bestFit="1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50.5703125" style="506" bestFit="1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49.7109375" style="506" bestFit="1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50.5703125" style="506" bestFit="1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49.7109375" style="506" bestFit="1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50.5703125" style="506" bestFit="1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49.7109375" style="506" bestFit="1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50.5703125" style="506" bestFit="1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49.7109375" style="506" bestFit="1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50.5703125" style="506" bestFit="1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49.7109375" style="506" bestFit="1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50.5703125" style="506" bestFit="1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49.7109375" style="506" bestFit="1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50.5703125" style="506" bestFit="1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49.7109375" style="506" bestFit="1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50.5703125" style="506" bestFit="1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49.7109375" style="506" bestFit="1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50.5703125" style="506" bestFit="1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49.7109375" style="506" bestFit="1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50.5703125" style="506" bestFit="1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49.7109375" style="506" bestFit="1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50.5703125" style="506" bestFit="1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49.7109375" style="506" bestFit="1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50.5703125" style="506" bestFit="1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49.7109375" style="506" bestFit="1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50.5703125" style="506" bestFit="1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49.7109375" style="506" bestFit="1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50.5703125" style="506" bestFit="1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49.7109375" style="506" bestFit="1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50.5703125" style="506" bestFit="1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49.7109375" style="506" bestFit="1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50.5703125" style="506" bestFit="1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49.7109375" style="506" bestFit="1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50.5703125" style="506" bestFit="1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49.7109375" style="506" bestFit="1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50.5703125" style="506" bestFit="1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49.7109375" style="506" bestFit="1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50.5703125" style="506" bestFit="1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49.7109375" style="506" bestFit="1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50.5703125" style="506" bestFit="1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49.7109375" style="506" bestFit="1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50.5703125" style="506" bestFit="1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49.7109375" style="506" bestFit="1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50.5703125" style="506" bestFit="1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49.7109375" style="506" bestFit="1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50.5703125" style="506" bestFit="1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49.7109375" style="506" bestFit="1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50.5703125" style="506" bestFit="1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49.7109375" style="506" bestFit="1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50.5703125" style="506" bestFit="1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49.7109375" style="506" bestFit="1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50.5703125" style="506" bestFit="1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49.7109375" style="506" bestFit="1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50.5703125" style="506" bestFit="1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49.7109375" style="506" bestFit="1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50.5703125" style="506" bestFit="1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49.7109375" style="506" bestFit="1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50.5703125" style="506" bestFit="1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49.7109375" style="506" bestFit="1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50.5703125" style="506" bestFit="1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49.7109375" style="506" bestFit="1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50.5703125" style="506" bestFit="1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49.7109375" style="506" bestFit="1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50.5703125" style="506" bestFit="1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49.7109375" style="506" bestFit="1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50.5703125" style="506" bestFit="1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49.7109375" style="506" bestFit="1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50.5703125" style="506" bestFit="1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49.7109375" style="506" bestFit="1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50.5703125" style="506" bestFit="1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49.7109375" style="506" bestFit="1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50.5703125" style="506" bestFit="1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49.7109375" style="506" bestFit="1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50.5703125" style="506" bestFit="1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49.7109375" style="506" bestFit="1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50.5703125" style="506" bestFit="1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49.7109375" style="506" bestFit="1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50.5703125" style="506" bestFit="1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49.7109375" style="506" bestFit="1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50.5703125" style="506" bestFit="1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49.7109375" style="506" bestFit="1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50.5703125" style="506" bestFit="1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49.7109375" style="506" bestFit="1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50.5703125" style="506" bestFit="1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49.7109375" style="506" bestFit="1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50.5703125" style="506" bestFit="1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49.7109375" style="506" bestFit="1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50.5703125" style="506" bestFit="1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49.7109375" style="506" bestFit="1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50.5703125" style="506" bestFit="1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49.7109375" style="506" bestFit="1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50.5703125" style="506" bestFit="1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49.7109375" style="506" bestFit="1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50.5703125" style="506" bestFit="1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49.7109375" style="506" bestFit="1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50.5703125" style="506" bestFit="1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49.7109375" style="506" bestFit="1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50.5703125" style="506" bestFit="1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49.7109375" style="506" bestFit="1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50.5703125" style="506" bestFit="1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49.7109375" style="506" bestFit="1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50.5703125" style="506" bestFit="1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49.7109375" style="506" bestFit="1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50.5703125" style="506" bestFit="1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49.7109375" style="506" bestFit="1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50.5703125" style="506" bestFit="1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49.7109375" style="506" bestFit="1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50.5703125" style="506" bestFit="1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49.7109375" style="506" bestFit="1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50.5703125" style="506" bestFit="1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49.7109375" style="506" bestFit="1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50.5703125" style="506" bestFit="1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49.7109375" style="506" bestFit="1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50.5703125" style="506" bestFit="1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49.7109375" style="506" bestFit="1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50.5703125" style="506" bestFit="1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210</v>
      </c>
      <c r="C8" s="793"/>
      <c r="D8" s="793"/>
      <c r="E8" s="793"/>
      <c r="F8" s="793"/>
      <c r="G8" s="793"/>
      <c r="H8" s="793"/>
      <c r="I8" s="793"/>
      <c r="J8" s="793" t="s">
        <v>45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15617.277699599999</v>
      </c>
      <c r="C10" s="246">
        <v>174.03349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15791.31119</v>
      </c>
      <c r="J10" s="246">
        <v>8720175.3508657999</v>
      </c>
      <c r="K10" s="246">
        <v>121938.6809762</v>
      </c>
      <c r="L10" s="246">
        <v>33592.158556399998</v>
      </c>
      <c r="M10" s="246">
        <v>6683.8717317999999</v>
      </c>
      <c r="N10" s="246">
        <v>31583.558765400001</v>
      </c>
      <c r="O10" s="246">
        <v>3819.1980908</v>
      </c>
      <c r="P10" s="246">
        <v>26965.061879999997</v>
      </c>
      <c r="Q10" s="246">
        <v>8944757.8808600008</v>
      </c>
      <c r="R10" s="235"/>
    </row>
    <row r="11" spans="1:26" ht="168" customHeight="1">
      <c r="A11" s="245" t="s">
        <v>164</v>
      </c>
      <c r="B11" s="247">
        <v>8743.9388663999998</v>
      </c>
      <c r="C11" s="247">
        <v>0</v>
      </c>
      <c r="D11" s="247">
        <v>0</v>
      </c>
      <c r="E11" s="247">
        <v>0</v>
      </c>
      <c r="F11" s="247">
        <v>41.999480000000005</v>
      </c>
      <c r="G11" s="247">
        <v>0</v>
      </c>
      <c r="H11" s="247">
        <v>0</v>
      </c>
      <c r="I11" s="247">
        <v>8785.9383500000004</v>
      </c>
      <c r="J11" s="247">
        <v>141161.50897719999</v>
      </c>
      <c r="K11" s="247">
        <v>9498.4585355999989</v>
      </c>
      <c r="L11" s="246">
        <v>534.23635999999999</v>
      </c>
      <c r="M11" s="246">
        <v>14.36281</v>
      </c>
      <c r="N11" s="246">
        <v>41.999480000000005</v>
      </c>
      <c r="O11" s="246">
        <v>149.00349</v>
      </c>
      <c r="P11" s="246">
        <v>322.38148999999999</v>
      </c>
      <c r="Q11" s="246">
        <v>151721.95115000001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160982.035003</v>
      </c>
      <c r="K12" s="247">
        <v>27397.169109999999</v>
      </c>
      <c r="L12" s="246">
        <v>4921.6666699999996</v>
      </c>
      <c r="M12" s="246">
        <v>0</v>
      </c>
      <c r="N12" s="246">
        <v>42.138080000000002</v>
      </c>
      <c r="O12" s="246">
        <v>0</v>
      </c>
      <c r="P12" s="246">
        <v>940623.44517999992</v>
      </c>
      <c r="Q12" s="246">
        <v>1133966.4540500001</v>
      </c>
      <c r="R12" s="235"/>
    </row>
    <row r="13" spans="1:26" ht="168" customHeight="1">
      <c r="A13" s="245" t="s">
        <v>166</v>
      </c>
      <c r="B13" s="246">
        <v>458.88160999999997</v>
      </c>
      <c r="C13" s="246">
        <v>0</v>
      </c>
      <c r="D13" s="246">
        <v>0</v>
      </c>
      <c r="E13" s="246">
        <v>0</v>
      </c>
      <c r="F13" s="246">
        <v>284.37200999999999</v>
      </c>
      <c r="G13" s="246">
        <v>0</v>
      </c>
      <c r="H13" s="246">
        <v>0</v>
      </c>
      <c r="I13" s="246">
        <v>743.25361999999996</v>
      </c>
      <c r="J13" s="246">
        <v>360651.58787459997</v>
      </c>
      <c r="K13" s="246">
        <v>811.62423999999999</v>
      </c>
      <c r="L13" s="246">
        <v>1774.0022900000001</v>
      </c>
      <c r="M13" s="246">
        <v>973.08401000000003</v>
      </c>
      <c r="N13" s="246">
        <v>881.13812100000007</v>
      </c>
      <c r="O13" s="246">
        <v>62.428849999999997</v>
      </c>
      <c r="P13" s="246">
        <v>711824.90063000005</v>
      </c>
      <c r="Q13" s="246">
        <v>1076978.76602</v>
      </c>
      <c r="R13" s="235"/>
    </row>
    <row r="14" spans="1:26" ht="168" customHeight="1">
      <c r="A14" s="245" t="s">
        <v>167</v>
      </c>
      <c r="B14" s="246">
        <v>39962.720062399996</v>
      </c>
      <c r="C14" s="246">
        <v>798.19551999999999</v>
      </c>
      <c r="D14" s="246">
        <v>244.45493999999999</v>
      </c>
      <c r="E14" s="246">
        <v>67.160780000000003</v>
      </c>
      <c r="F14" s="246">
        <v>110.10911</v>
      </c>
      <c r="G14" s="246">
        <v>69.983070000000012</v>
      </c>
      <c r="H14" s="246">
        <v>22.986339999999998</v>
      </c>
      <c r="I14" s="246">
        <v>41275.609819999998</v>
      </c>
      <c r="J14" s="246">
        <v>17169080.505998999</v>
      </c>
      <c r="K14" s="246">
        <v>182297.3592412</v>
      </c>
      <c r="L14" s="246">
        <v>61041.718224600001</v>
      </c>
      <c r="M14" s="246">
        <v>10931.29039</v>
      </c>
      <c r="N14" s="246">
        <v>95907.331819600004</v>
      </c>
      <c r="O14" s="246">
        <v>49467.717015800001</v>
      </c>
      <c r="P14" s="246">
        <v>1149886.83852</v>
      </c>
      <c r="Q14" s="246">
        <v>18718612.76131</v>
      </c>
      <c r="R14" s="235"/>
    </row>
    <row r="15" spans="1:26" ht="168" customHeight="1">
      <c r="A15" s="245" t="s">
        <v>168</v>
      </c>
      <c r="B15" s="246">
        <v>20.488189999999999</v>
      </c>
      <c r="C15" s="246">
        <v>0</v>
      </c>
      <c r="D15" s="246">
        <v>4.4817799999999997</v>
      </c>
      <c r="E15" s="246">
        <v>0</v>
      </c>
      <c r="F15" s="246">
        <v>0</v>
      </c>
      <c r="G15" s="246">
        <v>0</v>
      </c>
      <c r="H15" s="246">
        <v>0</v>
      </c>
      <c r="I15" s="246">
        <v>24.96997</v>
      </c>
      <c r="J15" s="246">
        <v>1078054.5211717999</v>
      </c>
      <c r="K15" s="246">
        <v>10.06565</v>
      </c>
      <c r="L15" s="246">
        <v>13.854239999999999</v>
      </c>
      <c r="M15" s="246">
        <v>0</v>
      </c>
      <c r="N15" s="246">
        <v>885.98221999999998</v>
      </c>
      <c r="O15" s="246">
        <v>20.58</v>
      </c>
      <c r="P15" s="246">
        <v>508289.72386000003</v>
      </c>
      <c r="Q15" s="246">
        <v>1587274.7271400001</v>
      </c>
      <c r="R15" s="235"/>
    </row>
    <row r="16" spans="1:26" ht="168" customHeight="1">
      <c r="A16" s="245" t="s">
        <v>108</v>
      </c>
      <c r="B16" s="246">
        <v>197423.27558739998</v>
      </c>
      <c r="C16" s="246">
        <v>456.48982000000001</v>
      </c>
      <c r="D16" s="246">
        <v>1579.91167</v>
      </c>
      <c r="E16" s="246">
        <v>72.727550000000008</v>
      </c>
      <c r="F16" s="246">
        <v>4208.9983400000001</v>
      </c>
      <c r="G16" s="246">
        <v>0</v>
      </c>
      <c r="H16" s="246">
        <v>23439.14546</v>
      </c>
      <c r="I16" s="246">
        <v>227180.54843</v>
      </c>
      <c r="J16" s="246">
        <v>12163462.76017</v>
      </c>
      <c r="K16" s="246">
        <v>301824.3664078</v>
      </c>
      <c r="L16" s="246">
        <v>49485.527572400002</v>
      </c>
      <c r="M16" s="246">
        <v>13179.839162599999</v>
      </c>
      <c r="N16" s="246">
        <v>121034.18866</v>
      </c>
      <c r="O16" s="246">
        <v>54621.333753999999</v>
      </c>
      <c r="P16" s="246">
        <v>5490923.8125100005</v>
      </c>
      <c r="Q16" s="246">
        <v>18194531.82838</v>
      </c>
      <c r="R16" s="235"/>
    </row>
    <row r="17" spans="1:18" ht="168" customHeight="1">
      <c r="A17" s="245" t="s">
        <v>169</v>
      </c>
      <c r="B17" s="246">
        <v>313932.16995099996</v>
      </c>
      <c r="C17" s="246">
        <v>13201.716934</v>
      </c>
      <c r="D17" s="246">
        <v>8243.6031279999988</v>
      </c>
      <c r="E17" s="246">
        <v>838.86968000000002</v>
      </c>
      <c r="F17" s="246">
        <v>9295.8136679999989</v>
      </c>
      <c r="G17" s="246">
        <v>288.79145620000003</v>
      </c>
      <c r="H17" s="246">
        <v>16614.152610000001</v>
      </c>
      <c r="I17" s="246">
        <v>362415.11744999996</v>
      </c>
      <c r="J17" s="246">
        <v>23509424.366066601</v>
      </c>
      <c r="K17" s="246">
        <v>262394.04222299997</v>
      </c>
      <c r="L17" s="246">
        <v>192784.7181612</v>
      </c>
      <c r="M17" s="246">
        <v>35265.436097599995</v>
      </c>
      <c r="N17" s="246">
        <v>321529.02675359999</v>
      </c>
      <c r="O17" s="246">
        <v>29942.943791000002</v>
      </c>
      <c r="P17" s="246">
        <v>1733339.74734</v>
      </c>
      <c r="Q17" s="246">
        <v>26084680.280710001</v>
      </c>
      <c r="R17" s="235"/>
    </row>
    <row r="18" spans="1:18" ht="168" customHeight="1">
      <c r="A18" s="245" t="s">
        <v>170</v>
      </c>
      <c r="B18" s="246">
        <v>36648.6075194</v>
      </c>
      <c r="C18" s="246">
        <v>1441.9727838000001</v>
      </c>
      <c r="D18" s="246">
        <v>392.90840999999995</v>
      </c>
      <c r="E18" s="246">
        <v>213.95222000000001</v>
      </c>
      <c r="F18" s="246">
        <v>320.91538000000003</v>
      </c>
      <c r="G18" s="246">
        <v>51.715360000000004</v>
      </c>
      <c r="H18" s="246">
        <v>28.21461</v>
      </c>
      <c r="I18" s="246">
        <v>39098.286270000004</v>
      </c>
      <c r="J18" s="246">
        <v>1589997.0086242</v>
      </c>
      <c r="K18" s="246">
        <v>43821.321409599994</v>
      </c>
      <c r="L18" s="246">
        <v>12197.4349122</v>
      </c>
      <c r="M18" s="246">
        <v>2373.0387900000001</v>
      </c>
      <c r="N18" s="246">
        <v>16436.734937599998</v>
      </c>
      <c r="O18" s="246">
        <v>24061.386843600001</v>
      </c>
      <c r="P18" s="246">
        <v>25197.15554</v>
      </c>
      <c r="Q18" s="246">
        <v>1714084.08103</v>
      </c>
      <c r="R18" s="235"/>
    </row>
    <row r="19" spans="1:18" ht="168" customHeight="1">
      <c r="A19" s="245" t="s">
        <v>171</v>
      </c>
      <c r="B19" s="246">
        <v>25323.352605200002</v>
      </c>
      <c r="C19" s="246">
        <v>745.70279000000005</v>
      </c>
      <c r="D19" s="246">
        <v>846.66842940000004</v>
      </c>
      <c r="E19" s="246">
        <v>87.244710000000012</v>
      </c>
      <c r="F19" s="246">
        <v>310.46134000000001</v>
      </c>
      <c r="G19" s="246">
        <v>274.15338120000001</v>
      </c>
      <c r="H19" s="246">
        <v>285.04462999999998</v>
      </c>
      <c r="I19" s="246">
        <v>27872.627899999999</v>
      </c>
      <c r="J19" s="246">
        <v>5678901.6771229999</v>
      </c>
      <c r="K19" s="246">
        <v>60524.711670999997</v>
      </c>
      <c r="L19" s="246">
        <v>37873.354169600003</v>
      </c>
      <c r="M19" s="246">
        <v>1140.8156506</v>
      </c>
      <c r="N19" s="246">
        <v>57366.0918704</v>
      </c>
      <c r="O19" s="246">
        <v>4842.6744126000003</v>
      </c>
      <c r="P19" s="246">
        <v>276339.97197000001</v>
      </c>
      <c r="Q19" s="246">
        <v>6116989.2968899999</v>
      </c>
      <c r="R19" s="235"/>
    </row>
    <row r="20" spans="1:18" ht="168" customHeight="1">
      <c r="A20" s="245" t="s">
        <v>172</v>
      </c>
      <c r="B20" s="246">
        <v>378.23708220000003</v>
      </c>
      <c r="C20" s="246">
        <v>0</v>
      </c>
      <c r="D20" s="246">
        <v>0.371</v>
      </c>
      <c r="E20" s="246">
        <v>0</v>
      </c>
      <c r="F20" s="246">
        <v>0</v>
      </c>
      <c r="G20" s="246">
        <v>0</v>
      </c>
      <c r="H20" s="246">
        <v>1.11643</v>
      </c>
      <c r="I20" s="246">
        <v>379.72451000000001</v>
      </c>
      <c r="J20" s="246">
        <v>777867.82232640008</v>
      </c>
      <c r="K20" s="246">
        <v>2289.7005559999998</v>
      </c>
      <c r="L20" s="246">
        <v>1059.0813000000001</v>
      </c>
      <c r="M20" s="246">
        <v>40.334530000000001</v>
      </c>
      <c r="N20" s="246">
        <v>3266.0321527999999</v>
      </c>
      <c r="O20" s="246">
        <v>92.617550000000008</v>
      </c>
      <c r="P20" s="246">
        <v>4242459.39334</v>
      </c>
      <c r="Q20" s="246">
        <v>5027074.9817399997</v>
      </c>
      <c r="R20" s="235"/>
    </row>
    <row r="21" spans="1:18" ht="168" customHeight="1">
      <c r="A21" s="245" t="s">
        <v>173</v>
      </c>
      <c r="B21" s="246">
        <v>291721.428862</v>
      </c>
      <c r="C21" s="246">
        <v>3528.5270299999997</v>
      </c>
      <c r="D21" s="246">
        <v>5834.7320407999996</v>
      </c>
      <c r="E21" s="246">
        <v>264.02542</v>
      </c>
      <c r="F21" s="246">
        <v>1666.0938100000001</v>
      </c>
      <c r="G21" s="246">
        <v>292.16949</v>
      </c>
      <c r="H21" s="246">
        <v>351.04298999999997</v>
      </c>
      <c r="I21" s="246">
        <v>303658.01966000005</v>
      </c>
      <c r="J21" s="246">
        <v>23815677.528278001</v>
      </c>
      <c r="K21" s="246">
        <v>88658.086649599994</v>
      </c>
      <c r="L21" s="246">
        <v>139668.94716159999</v>
      </c>
      <c r="M21" s="246">
        <v>5401.6264095999995</v>
      </c>
      <c r="N21" s="246">
        <v>212087.35087540001</v>
      </c>
      <c r="O21" s="246">
        <v>17443.601256400001</v>
      </c>
      <c r="P21" s="246">
        <v>3141168.0150900004</v>
      </c>
      <c r="Q21" s="246">
        <v>27420105.15594</v>
      </c>
      <c r="R21" s="235"/>
    </row>
    <row r="22" spans="1:18" ht="168" customHeight="1">
      <c r="A22" s="245" t="s">
        <v>174</v>
      </c>
      <c r="B22" s="246">
        <v>42.145110000000003</v>
      </c>
      <c r="C22" s="246">
        <v>18.519849999999998</v>
      </c>
      <c r="D22" s="246">
        <v>0</v>
      </c>
      <c r="E22" s="246">
        <v>0</v>
      </c>
      <c r="F22" s="246">
        <v>0</v>
      </c>
      <c r="G22" s="246">
        <v>0</v>
      </c>
      <c r="H22" s="246">
        <v>41.8</v>
      </c>
      <c r="I22" s="246">
        <v>102.46496</v>
      </c>
      <c r="J22" s="246">
        <v>9212.530762800001</v>
      </c>
      <c r="K22" s="246">
        <v>39.607519999999994</v>
      </c>
      <c r="L22" s="246">
        <v>465.15194000000002</v>
      </c>
      <c r="M22" s="246">
        <v>0</v>
      </c>
      <c r="N22" s="246">
        <v>58.19115</v>
      </c>
      <c r="O22" s="246">
        <v>9.8117000000000001</v>
      </c>
      <c r="P22" s="246">
        <v>4016.5204199999998</v>
      </c>
      <c r="Q22" s="246">
        <v>13801.81349</v>
      </c>
      <c r="R22" s="235"/>
    </row>
    <row r="23" spans="1:18" ht="168" customHeight="1">
      <c r="A23" s="245" t="s">
        <v>175</v>
      </c>
      <c r="B23" s="246">
        <v>1293.8390200000001</v>
      </c>
      <c r="C23" s="246">
        <v>0</v>
      </c>
      <c r="D23" s="246">
        <v>5.8819300000000005</v>
      </c>
      <c r="E23" s="246">
        <v>0</v>
      </c>
      <c r="F23" s="246">
        <v>0</v>
      </c>
      <c r="G23" s="246">
        <v>0</v>
      </c>
      <c r="H23" s="246">
        <v>0</v>
      </c>
      <c r="I23" s="246">
        <v>1299.7209499999999</v>
      </c>
      <c r="J23" s="246">
        <v>261775.5240188</v>
      </c>
      <c r="K23" s="246">
        <v>5262.3372028000003</v>
      </c>
      <c r="L23" s="246">
        <v>642.08387000000005</v>
      </c>
      <c r="M23" s="246">
        <v>19.9134876</v>
      </c>
      <c r="N23" s="246">
        <v>1208.3646277999999</v>
      </c>
      <c r="O23" s="246">
        <v>16.189450000000001</v>
      </c>
      <c r="P23" s="246">
        <v>3128.7246299999997</v>
      </c>
      <c r="Q23" s="246">
        <v>272053.1373</v>
      </c>
      <c r="R23" s="235"/>
    </row>
    <row r="24" spans="1:18" ht="168" customHeight="1">
      <c r="A24" s="245" t="s">
        <v>176</v>
      </c>
      <c r="B24" s="246">
        <v>14137.2379638</v>
      </c>
      <c r="C24" s="246">
        <v>219.02987999999999</v>
      </c>
      <c r="D24" s="246">
        <v>281.32567</v>
      </c>
      <c r="E24" s="246">
        <v>6.9553900000000004</v>
      </c>
      <c r="F24" s="246">
        <v>133.7543</v>
      </c>
      <c r="G24" s="246">
        <v>31.654109999999999</v>
      </c>
      <c r="H24" s="246">
        <v>50.554130000000001</v>
      </c>
      <c r="I24" s="246">
        <v>14860.51144</v>
      </c>
      <c r="J24" s="246">
        <v>2696065.9887453998</v>
      </c>
      <c r="K24" s="246">
        <v>14012.650992000001</v>
      </c>
      <c r="L24" s="246">
        <v>27173.2167572</v>
      </c>
      <c r="M24" s="246">
        <v>345.31605999999999</v>
      </c>
      <c r="N24" s="246">
        <v>17824.209634399998</v>
      </c>
      <c r="O24" s="246">
        <v>1091.8841699999998</v>
      </c>
      <c r="P24" s="246">
        <v>213170.63211000001</v>
      </c>
      <c r="Q24" s="246">
        <v>2969683.8985100002</v>
      </c>
      <c r="R24" s="235"/>
    </row>
    <row r="25" spans="1:18" ht="168" customHeight="1">
      <c r="A25" s="245" t="s">
        <v>177</v>
      </c>
      <c r="B25" s="246">
        <v>62.785330000000002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62.785330000000002</v>
      </c>
      <c r="J25" s="246">
        <v>2801.0633816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1448.0703799999999</v>
      </c>
      <c r="Q25" s="246">
        <v>4249.1337599999997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1211.4569898000002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703.73898999999994</v>
      </c>
      <c r="Q26" s="246">
        <v>1915.19598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1553.5004336000002</v>
      </c>
      <c r="K27" s="249">
        <v>0</v>
      </c>
      <c r="L27" s="249">
        <v>0</v>
      </c>
      <c r="M27" s="249">
        <v>301.87090000000001</v>
      </c>
      <c r="N27" s="249">
        <v>146.15463</v>
      </c>
      <c r="O27" s="249">
        <v>0</v>
      </c>
      <c r="P27" s="249">
        <v>4873.2704000000003</v>
      </c>
      <c r="Q27" s="249">
        <v>6874.7963600000003</v>
      </c>
      <c r="R27" s="250"/>
    </row>
    <row r="28" spans="1:18" s="174" customFormat="1" ht="111.75" customHeight="1">
      <c r="A28" s="277" t="s">
        <v>193</v>
      </c>
      <c r="B28" s="278">
        <f>SUM(B10:B27)</f>
        <v>945766.3854593999</v>
      </c>
      <c r="C28" s="278">
        <f t="shared" ref="C28:Q28" si="0">SUM(C10:C27)</f>
        <v>20584.188097800001</v>
      </c>
      <c r="D28" s="278">
        <f t="shared" si="0"/>
        <v>17434.338998199997</v>
      </c>
      <c r="E28" s="278">
        <f t="shared" si="0"/>
        <v>1550.9357500000001</v>
      </c>
      <c r="F28" s="278">
        <f t="shared" si="0"/>
        <v>16372.517438000001</v>
      </c>
      <c r="G28" s="278">
        <f t="shared" si="0"/>
        <v>1008.4668674</v>
      </c>
      <c r="H28" s="278">
        <f t="shared" si="0"/>
        <v>40834.057200000003</v>
      </c>
      <c r="I28" s="278">
        <f t="shared" si="0"/>
        <v>1043550.88985</v>
      </c>
      <c r="J28" s="278">
        <f t="shared" si="0"/>
        <v>98138056.736811623</v>
      </c>
      <c r="K28" s="278">
        <f t="shared" si="0"/>
        <v>1120780.1823847999</v>
      </c>
      <c r="L28" s="278">
        <f t="shared" si="0"/>
        <v>563227.15218520002</v>
      </c>
      <c r="M28" s="278">
        <f t="shared" si="0"/>
        <v>76670.800029799968</v>
      </c>
      <c r="N28" s="278">
        <f t="shared" si="0"/>
        <v>880298.49377799989</v>
      </c>
      <c r="O28" s="278">
        <f t="shared" si="0"/>
        <v>185641.37037419999</v>
      </c>
      <c r="P28" s="278">
        <f t="shared" si="0"/>
        <v>18474681.404279996</v>
      </c>
      <c r="Q28" s="278">
        <f t="shared" si="0"/>
        <v>119439356.14061999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T8" sqref="T8"/>
    </sheetView>
  </sheetViews>
  <sheetFormatPr defaultColWidth="9.140625" defaultRowHeight="15"/>
  <cols>
    <col min="1" max="1" width="52.7109375" style="23" customWidth="1"/>
    <col min="2" max="15" width="11.7109375" style="506" customWidth="1"/>
    <col min="16" max="16" width="14" style="506" customWidth="1"/>
    <col min="17" max="17" width="11.5703125" style="506" bestFit="1" customWidth="1"/>
    <col min="18" max="18" width="2.42578125" style="506" customWidth="1"/>
    <col min="19" max="256" width="9.140625" style="506"/>
    <col min="257" max="257" width="52.7109375" style="506" customWidth="1"/>
    <col min="258" max="271" width="11.7109375" style="506" customWidth="1"/>
    <col min="272" max="272" width="14" style="506" customWidth="1"/>
    <col min="273" max="273" width="11.5703125" style="506" bestFit="1" customWidth="1"/>
    <col min="274" max="274" width="2.42578125" style="506" customWidth="1"/>
    <col min="275" max="512" width="9.140625" style="506"/>
    <col min="513" max="513" width="52.7109375" style="506" customWidth="1"/>
    <col min="514" max="527" width="11.7109375" style="506" customWidth="1"/>
    <col min="528" max="528" width="14" style="506" customWidth="1"/>
    <col min="529" max="529" width="11.5703125" style="506" bestFit="1" customWidth="1"/>
    <col min="530" max="530" width="2.42578125" style="506" customWidth="1"/>
    <col min="531" max="768" width="9.140625" style="506"/>
    <col min="769" max="769" width="52.7109375" style="506" customWidth="1"/>
    <col min="770" max="783" width="11.7109375" style="506" customWidth="1"/>
    <col min="784" max="784" width="14" style="506" customWidth="1"/>
    <col min="785" max="785" width="11.5703125" style="506" bestFit="1" customWidth="1"/>
    <col min="786" max="786" width="2.42578125" style="506" customWidth="1"/>
    <col min="787" max="1024" width="9.140625" style="506"/>
    <col min="1025" max="1025" width="52.7109375" style="506" customWidth="1"/>
    <col min="1026" max="1039" width="11.7109375" style="506" customWidth="1"/>
    <col min="1040" max="1040" width="14" style="506" customWidth="1"/>
    <col min="1041" max="1041" width="11.5703125" style="506" bestFit="1" customWidth="1"/>
    <col min="1042" max="1042" width="2.42578125" style="506" customWidth="1"/>
    <col min="1043" max="1280" width="9.140625" style="506"/>
    <col min="1281" max="1281" width="52.7109375" style="506" customWidth="1"/>
    <col min="1282" max="1295" width="11.7109375" style="506" customWidth="1"/>
    <col min="1296" max="1296" width="14" style="506" customWidth="1"/>
    <col min="1297" max="1297" width="11.5703125" style="506" bestFit="1" customWidth="1"/>
    <col min="1298" max="1298" width="2.42578125" style="506" customWidth="1"/>
    <col min="1299" max="1536" width="9.140625" style="506"/>
    <col min="1537" max="1537" width="52.7109375" style="506" customWidth="1"/>
    <col min="1538" max="1551" width="11.7109375" style="506" customWidth="1"/>
    <col min="1552" max="1552" width="14" style="506" customWidth="1"/>
    <col min="1553" max="1553" width="11.5703125" style="506" bestFit="1" customWidth="1"/>
    <col min="1554" max="1554" width="2.42578125" style="506" customWidth="1"/>
    <col min="1555" max="1792" width="9.140625" style="506"/>
    <col min="1793" max="1793" width="52.7109375" style="506" customWidth="1"/>
    <col min="1794" max="1807" width="11.7109375" style="506" customWidth="1"/>
    <col min="1808" max="1808" width="14" style="506" customWidth="1"/>
    <col min="1809" max="1809" width="11.5703125" style="506" bestFit="1" customWidth="1"/>
    <col min="1810" max="1810" width="2.42578125" style="506" customWidth="1"/>
    <col min="1811" max="2048" width="9.140625" style="506"/>
    <col min="2049" max="2049" width="52.7109375" style="506" customWidth="1"/>
    <col min="2050" max="2063" width="11.7109375" style="506" customWidth="1"/>
    <col min="2064" max="2064" width="14" style="506" customWidth="1"/>
    <col min="2065" max="2065" width="11.5703125" style="506" bestFit="1" customWidth="1"/>
    <col min="2066" max="2066" width="2.42578125" style="506" customWidth="1"/>
    <col min="2067" max="2304" width="9.140625" style="506"/>
    <col min="2305" max="2305" width="52.7109375" style="506" customWidth="1"/>
    <col min="2306" max="2319" width="11.7109375" style="506" customWidth="1"/>
    <col min="2320" max="2320" width="14" style="506" customWidth="1"/>
    <col min="2321" max="2321" width="11.5703125" style="506" bestFit="1" customWidth="1"/>
    <col min="2322" max="2322" width="2.42578125" style="506" customWidth="1"/>
    <col min="2323" max="2560" width="9.140625" style="506"/>
    <col min="2561" max="2561" width="52.7109375" style="506" customWidth="1"/>
    <col min="2562" max="2575" width="11.7109375" style="506" customWidth="1"/>
    <col min="2576" max="2576" width="14" style="506" customWidth="1"/>
    <col min="2577" max="2577" width="11.5703125" style="506" bestFit="1" customWidth="1"/>
    <col min="2578" max="2578" width="2.42578125" style="506" customWidth="1"/>
    <col min="2579" max="2816" width="9.140625" style="506"/>
    <col min="2817" max="2817" width="52.7109375" style="506" customWidth="1"/>
    <col min="2818" max="2831" width="11.7109375" style="506" customWidth="1"/>
    <col min="2832" max="2832" width="14" style="506" customWidth="1"/>
    <col min="2833" max="2833" width="11.5703125" style="506" bestFit="1" customWidth="1"/>
    <col min="2834" max="2834" width="2.42578125" style="506" customWidth="1"/>
    <col min="2835" max="3072" width="9.140625" style="506"/>
    <col min="3073" max="3073" width="52.7109375" style="506" customWidth="1"/>
    <col min="3074" max="3087" width="11.7109375" style="506" customWidth="1"/>
    <col min="3088" max="3088" width="14" style="506" customWidth="1"/>
    <col min="3089" max="3089" width="11.5703125" style="506" bestFit="1" customWidth="1"/>
    <col min="3090" max="3090" width="2.42578125" style="506" customWidth="1"/>
    <col min="3091" max="3328" width="9.140625" style="506"/>
    <col min="3329" max="3329" width="52.7109375" style="506" customWidth="1"/>
    <col min="3330" max="3343" width="11.7109375" style="506" customWidth="1"/>
    <col min="3344" max="3344" width="14" style="506" customWidth="1"/>
    <col min="3345" max="3345" width="11.5703125" style="506" bestFit="1" customWidth="1"/>
    <col min="3346" max="3346" width="2.42578125" style="506" customWidth="1"/>
    <col min="3347" max="3584" width="9.140625" style="506"/>
    <col min="3585" max="3585" width="52.7109375" style="506" customWidth="1"/>
    <col min="3586" max="3599" width="11.7109375" style="506" customWidth="1"/>
    <col min="3600" max="3600" width="14" style="506" customWidth="1"/>
    <col min="3601" max="3601" width="11.5703125" style="506" bestFit="1" customWidth="1"/>
    <col min="3602" max="3602" width="2.42578125" style="506" customWidth="1"/>
    <col min="3603" max="3840" width="9.140625" style="506"/>
    <col min="3841" max="3841" width="52.7109375" style="506" customWidth="1"/>
    <col min="3842" max="3855" width="11.7109375" style="506" customWidth="1"/>
    <col min="3856" max="3856" width="14" style="506" customWidth="1"/>
    <col min="3857" max="3857" width="11.5703125" style="506" bestFit="1" customWidth="1"/>
    <col min="3858" max="3858" width="2.42578125" style="506" customWidth="1"/>
    <col min="3859" max="4096" width="9.140625" style="506"/>
    <col min="4097" max="4097" width="52.7109375" style="506" customWidth="1"/>
    <col min="4098" max="4111" width="11.7109375" style="506" customWidth="1"/>
    <col min="4112" max="4112" width="14" style="506" customWidth="1"/>
    <col min="4113" max="4113" width="11.5703125" style="506" bestFit="1" customWidth="1"/>
    <col min="4114" max="4114" width="2.42578125" style="506" customWidth="1"/>
    <col min="4115" max="4352" width="9.140625" style="506"/>
    <col min="4353" max="4353" width="52.7109375" style="506" customWidth="1"/>
    <col min="4354" max="4367" width="11.7109375" style="506" customWidth="1"/>
    <col min="4368" max="4368" width="14" style="506" customWidth="1"/>
    <col min="4369" max="4369" width="11.5703125" style="506" bestFit="1" customWidth="1"/>
    <col min="4370" max="4370" width="2.42578125" style="506" customWidth="1"/>
    <col min="4371" max="4608" width="9.140625" style="506"/>
    <col min="4609" max="4609" width="52.7109375" style="506" customWidth="1"/>
    <col min="4610" max="4623" width="11.7109375" style="506" customWidth="1"/>
    <col min="4624" max="4624" width="14" style="506" customWidth="1"/>
    <col min="4625" max="4625" width="11.5703125" style="506" bestFit="1" customWidth="1"/>
    <col min="4626" max="4626" width="2.42578125" style="506" customWidth="1"/>
    <col min="4627" max="4864" width="9.140625" style="506"/>
    <col min="4865" max="4865" width="52.7109375" style="506" customWidth="1"/>
    <col min="4866" max="4879" width="11.7109375" style="506" customWidth="1"/>
    <col min="4880" max="4880" width="14" style="506" customWidth="1"/>
    <col min="4881" max="4881" width="11.5703125" style="506" bestFit="1" customWidth="1"/>
    <col min="4882" max="4882" width="2.42578125" style="506" customWidth="1"/>
    <col min="4883" max="5120" width="9.140625" style="506"/>
    <col min="5121" max="5121" width="52.7109375" style="506" customWidth="1"/>
    <col min="5122" max="5135" width="11.7109375" style="506" customWidth="1"/>
    <col min="5136" max="5136" width="14" style="506" customWidth="1"/>
    <col min="5137" max="5137" width="11.5703125" style="506" bestFit="1" customWidth="1"/>
    <col min="5138" max="5138" width="2.42578125" style="506" customWidth="1"/>
    <col min="5139" max="5376" width="9.140625" style="506"/>
    <col min="5377" max="5377" width="52.7109375" style="506" customWidth="1"/>
    <col min="5378" max="5391" width="11.7109375" style="506" customWidth="1"/>
    <col min="5392" max="5392" width="14" style="506" customWidth="1"/>
    <col min="5393" max="5393" width="11.5703125" style="506" bestFit="1" customWidth="1"/>
    <col min="5394" max="5394" width="2.42578125" style="506" customWidth="1"/>
    <col min="5395" max="5632" width="9.140625" style="506"/>
    <col min="5633" max="5633" width="52.7109375" style="506" customWidth="1"/>
    <col min="5634" max="5647" width="11.7109375" style="506" customWidth="1"/>
    <col min="5648" max="5648" width="14" style="506" customWidth="1"/>
    <col min="5649" max="5649" width="11.5703125" style="506" bestFit="1" customWidth="1"/>
    <col min="5650" max="5650" width="2.42578125" style="506" customWidth="1"/>
    <col min="5651" max="5888" width="9.140625" style="506"/>
    <col min="5889" max="5889" width="52.7109375" style="506" customWidth="1"/>
    <col min="5890" max="5903" width="11.7109375" style="506" customWidth="1"/>
    <col min="5904" max="5904" width="14" style="506" customWidth="1"/>
    <col min="5905" max="5905" width="11.5703125" style="506" bestFit="1" customWidth="1"/>
    <col min="5906" max="5906" width="2.42578125" style="506" customWidth="1"/>
    <col min="5907" max="6144" width="9.140625" style="506"/>
    <col min="6145" max="6145" width="52.7109375" style="506" customWidth="1"/>
    <col min="6146" max="6159" width="11.7109375" style="506" customWidth="1"/>
    <col min="6160" max="6160" width="14" style="506" customWidth="1"/>
    <col min="6161" max="6161" width="11.5703125" style="506" bestFit="1" customWidth="1"/>
    <col min="6162" max="6162" width="2.42578125" style="506" customWidth="1"/>
    <col min="6163" max="6400" width="9.140625" style="506"/>
    <col min="6401" max="6401" width="52.7109375" style="506" customWidth="1"/>
    <col min="6402" max="6415" width="11.7109375" style="506" customWidth="1"/>
    <col min="6416" max="6416" width="14" style="506" customWidth="1"/>
    <col min="6417" max="6417" width="11.5703125" style="506" bestFit="1" customWidth="1"/>
    <col min="6418" max="6418" width="2.42578125" style="506" customWidth="1"/>
    <col min="6419" max="6656" width="9.140625" style="506"/>
    <col min="6657" max="6657" width="52.7109375" style="506" customWidth="1"/>
    <col min="6658" max="6671" width="11.7109375" style="506" customWidth="1"/>
    <col min="6672" max="6672" width="14" style="506" customWidth="1"/>
    <col min="6673" max="6673" width="11.5703125" style="506" bestFit="1" customWidth="1"/>
    <col min="6674" max="6674" width="2.42578125" style="506" customWidth="1"/>
    <col min="6675" max="6912" width="9.140625" style="506"/>
    <col min="6913" max="6913" width="52.7109375" style="506" customWidth="1"/>
    <col min="6914" max="6927" width="11.7109375" style="506" customWidth="1"/>
    <col min="6928" max="6928" width="14" style="506" customWidth="1"/>
    <col min="6929" max="6929" width="11.5703125" style="506" bestFit="1" customWidth="1"/>
    <col min="6930" max="6930" width="2.42578125" style="506" customWidth="1"/>
    <col min="6931" max="7168" width="9.140625" style="506"/>
    <col min="7169" max="7169" width="52.7109375" style="506" customWidth="1"/>
    <col min="7170" max="7183" width="11.7109375" style="506" customWidth="1"/>
    <col min="7184" max="7184" width="14" style="506" customWidth="1"/>
    <col min="7185" max="7185" width="11.5703125" style="506" bestFit="1" customWidth="1"/>
    <col min="7186" max="7186" width="2.42578125" style="506" customWidth="1"/>
    <col min="7187" max="7424" width="9.140625" style="506"/>
    <col min="7425" max="7425" width="52.7109375" style="506" customWidth="1"/>
    <col min="7426" max="7439" width="11.7109375" style="506" customWidth="1"/>
    <col min="7440" max="7440" width="14" style="506" customWidth="1"/>
    <col min="7441" max="7441" width="11.5703125" style="506" bestFit="1" customWidth="1"/>
    <col min="7442" max="7442" width="2.42578125" style="506" customWidth="1"/>
    <col min="7443" max="7680" width="9.140625" style="506"/>
    <col min="7681" max="7681" width="52.7109375" style="506" customWidth="1"/>
    <col min="7682" max="7695" width="11.7109375" style="506" customWidth="1"/>
    <col min="7696" max="7696" width="14" style="506" customWidth="1"/>
    <col min="7697" max="7697" width="11.5703125" style="506" bestFit="1" customWidth="1"/>
    <col min="7698" max="7698" width="2.42578125" style="506" customWidth="1"/>
    <col min="7699" max="7936" width="9.140625" style="506"/>
    <col min="7937" max="7937" width="52.7109375" style="506" customWidth="1"/>
    <col min="7938" max="7951" width="11.7109375" style="506" customWidth="1"/>
    <col min="7952" max="7952" width="14" style="506" customWidth="1"/>
    <col min="7953" max="7953" width="11.5703125" style="506" bestFit="1" customWidth="1"/>
    <col min="7954" max="7954" width="2.42578125" style="506" customWidth="1"/>
    <col min="7955" max="8192" width="9.140625" style="506"/>
    <col min="8193" max="8193" width="52.7109375" style="506" customWidth="1"/>
    <col min="8194" max="8207" width="11.7109375" style="506" customWidth="1"/>
    <col min="8208" max="8208" width="14" style="506" customWidth="1"/>
    <col min="8209" max="8209" width="11.5703125" style="506" bestFit="1" customWidth="1"/>
    <col min="8210" max="8210" width="2.42578125" style="506" customWidth="1"/>
    <col min="8211" max="8448" width="9.140625" style="506"/>
    <col min="8449" max="8449" width="52.7109375" style="506" customWidth="1"/>
    <col min="8450" max="8463" width="11.7109375" style="506" customWidth="1"/>
    <col min="8464" max="8464" width="14" style="506" customWidth="1"/>
    <col min="8465" max="8465" width="11.5703125" style="506" bestFit="1" customWidth="1"/>
    <col min="8466" max="8466" width="2.42578125" style="506" customWidth="1"/>
    <col min="8467" max="8704" width="9.140625" style="506"/>
    <col min="8705" max="8705" width="52.7109375" style="506" customWidth="1"/>
    <col min="8706" max="8719" width="11.7109375" style="506" customWidth="1"/>
    <col min="8720" max="8720" width="14" style="506" customWidth="1"/>
    <col min="8721" max="8721" width="11.5703125" style="506" bestFit="1" customWidth="1"/>
    <col min="8722" max="8722" width="2.42578125" style="506" customWidth="1"/>
    <col min="8723" max="8960" width="9.140625" style="506"/>
    <col min="8961" max="8961" width="52.7109375" style="506" customWidth="1"/>
    <col min="8962" max="8975" width="11.7109375" style="506" customWidth="1"/>
    <col min="8976" max="8976" width="14" style="506" customWidth="1"/>
    <col min="8977" max="8977" width="11.5703125" style="506" bestFit="1" customWidth="1"/>
    <col min="8978" max="8978" width="2.42578125" style="506" customWidth="1"/>
    <col min="8979" max="9216" width="9.140625" style="506"/>
    <col min="9217" max="9217" width="52.7109375" style="506" customWidth="1"/>
    <col min="9218" max="9231" width="11.7109375" style="506" customWidth="1"/>
    <col min="9232" max="9232" width="14" style="506" customWidth="1"/>
    <col min="9233" max="9233" width="11.5703125" style="506" bestFit="1" customWidth="1"/>
    <col min="9234" max="9234" width="2.42578125" style="506" customWidth="1"/>
    <col min="9235" max="9472" width="9.140625" style="506"/>
    <col min="9473" max="9473" width="52.7109375" style="506" customWidth="1"/>
    <col min="9474" max="9487" width="11.7109375" style="506" customWidth="1"/>
    <col min="9488" max="9488" width="14" style="506" customWidth="1"/>
    <col min="9489" max="9489" width="11.5703125" style="506" bestFit="1" customWidth="1"/>
    <col min="9490" max="9490" width="2.42578125" style="506" customWidth="1"/>
    <col min="9491" max="9728" width="9.140625" style="506"/>
    <col min="9729" max="9729" width="52.7109375" style="506" customWidth="1"/>
    <col min="9730" max="9743" width="11.7109375" style="506" customWidth="1"/>
    <col min="9744" max="9744" width="14" style="506" customWidth="1"/>
    <col min="9745" max="9745" width="11.5703125" style="506" bestFit="1" customWidth="1"/>
    <col min="9746" max="9746" width="2.42578125" style="506" customWidth="1"/>
    <col min="9747" max="9984" width="9.140625" style="506"/>
    <col min="9985" max="9985" width="52.7109375" style="506" customWidth="1"/>
    <col min="9986" max="9999" width="11.7109375" style="506" customWidth="1"/>
    <col min="10000" max="10000" width="14" style="506" customWidth="1"/>
    <col min="10001" max="10001" width="11.5703125" style="506" bestFit="1" customWidth="1"/>
    <col min="10002" max="10002" width="2.42578125" style="506" customWidth="1"/>
    <col min="10003" max="10240" width="9.140625" style="506"/>
    <col min="10241" max="10241" width="52.7109375" style="506" customWidth="1"/>
    <col min="10242" max="10255" width="11.7109375" style="506" customWidth="1"/>
    <col min="10256" max="10256" width="14" style="506" customWidth="1"/>
    <col min="10257" max="10257" width="11.5703125" style="506" bestFit="1" customWidth="1"/>
    <col min="10258" max="10258" width="2.42578125" style="506" customWidth="1"/>
    <col min="10259" max="10496" width="9.140625" style="506"/>
    <col min="10497" max="10497" width="52.7109375" style="506" customWidth="1"/>
    <col min="10498" max="10511" width="11.7109375" style="506" customWidth="1"/>
    <col min="10512" max="10512" width="14" style="506" customWidth="1"/>
    <col min="10513" max="10513" width="11.5703125" style="506" bestFit="1" customWidth="1"/>
    <col min="10514" max="10514" width="2.42578125" style="506" customWidth="1"/>
    <col min="10515" max="10752" width="9.140625" style="506"/>
    <col min="10753" max="10753" width="52.7109375" style="506" customWidth="1"/>
    <col min="10754" max="10767" width="11.7109375" style="506" customWidth="1"/>
    <col min="10768" max="10768" width="14" style="506" customWidth="1"/>
    <col min="10769" max="10769" width="11.5703125" style="506" bestFit="1" customWidth="1"/>
    <col min="10770" max="10770" width="2.42578125" style="506" customWidth="1"/>
    <col min="10771" max="11008" width="9.140625" style="506"/>
    <col min="11009" max="11009" width="52.7109375" style="506" customWidth="1"/>
    <col min="11010" max="11023" width="11.7109375" style="506" customWidth="1"/>
    <col min="11024" max="11024" width="14" style="506" customWidth="1"/>
    <col min="11025" max="11025" width="11.5703125" style="506" bestFit="1" customWidth="1"/>
    <col min="11026" max="11026" width="2.42578125" style="506" customWidth="1"/>
    <col min="11027" max="11264" width="9.140625" style="506"/>
    <col min="11265" max="11265" width="52.7109375" style="506" customWidth="1"/>
    <col min="11266" max="11279" width="11.7109375" style="506" customWidth="1"/>
    <col min="11280" max="11280" width="14" style="506" customWidth="1"/>
    <col min="11281" max="11281" width="11.5703125" style="506" bestFit="1" customWidth="1"/>
    <col min="11282" max="11282" width="2.42578125" style="506" customWidth="1"/>
    <col min="11283" max="11520" width="9.140625" style="506"/>
    <col min="11521" max="11521" width="52.7109375" style="506" customWidth="1"/>
    <col min="11522" max="11535" width="11.7109375" style="506" customWidth="1"/>
    <col min="11536" max="11536" width="14" style="506" customWidth="1"/>
    <col min="11537" max="11537" width="11.5703125" style="506" bestFit="1" customWidth="1"/>
    <col min="11538" max="11538" width="2.42578125" style="506" customWidth="1"/>
    <col min="11539" max="11776" width="9.140625" style="506"/>
    <col min="11777" max="11777" width="52.7109375" style="506" customWidth="1"/>
    <col min="11778" max="11791" width="11.7109375" style="506" customWidth="1"/>
    <col min="11792" max="11792" width="14" style="506" customWidth="1"/>
    <col min="11793" max="11793" width="11.5703125" style="506" bestFit="1" customWidth="1"/>
    <col min="11794" max="11794" width="2.42578125" style="506" customWidth="1"/>
    <col min="11795" max="12032" width="9.140625" style="506"/>
    <col min="12033" max="12033" width="52.7109375" style="506" customWidth="1"/>
    <col min="12034" max="12047" width="11.7109375" style="506" customWidth="1"/>
    <col min="12048" max="12048" width="14" style="506" customWidth="1"/>
    <col min="12049" max="12049" width="11.5703125" style="506" bestFit="1" customWidth="1"/>
    <col min="12050" max="12050" width="2.42578125" style="506" customWidth="1"/>
    <col min="12051" max="12288" width="9.140625" style="506"/>
    <col min="12289" max="12289" width="52.7109375" style="506" customWidth="1"/>
    <col min="12290" max="12303" width="11.7109375" style="506" customWidth="1"/>
    <col min="12304" max="12304" width="14" style="506" customWidth="1"/>
    <col min="12305" max="12305" width="11.5703125" style="506" bestFit="1" customWidth="1"/>
    <col min="12306" max="12306" width="2.42578125" style="506" customWidth="1"/>
    <col min="12307" max="12544" width="9.140625" style="506"/>
    <col min="12545" max="12545" width="52.7109375" style="506" customWidth="1"/>
    <col min="12546" max="12559" width="11.7109375" style="506" customWidth="1"/>
    <col min="12560" max="12560" width="14" style="506" customWidth="1"/>
    <col min="12561" max="12561" width="11.5703125" style="506" bestFit="1" customWidth="1"/>
    <col min="12562" max="12562" width="2.42578125" style="506" customWidth="1"/>
    <col min="12563" max="12800" width="9.140625" style="506"/>
    <col min="12801" max="12801" width="52.7109375" style="506" customWidth="1"/>
    <col min="12802" max="12815" width="11.7109375" style="506" customWidth="1"/>
    <col min="12816" max="12816" width="14" style="506" customWidth="1"/>
    <col min="12817" max="12817" width="11.5703125" style="506" bestFit="1" customWidth="1"/>
    <col min="12818" max="12818" width="2.42578125" style="506" customWidth="1"/>
    <col min="12819" max="13056" width="9.140625" style="506"/>
    <col min="13057" max="13057" width="52.7109375" style="506" customWidth="1"/>
    <col min="13058" max="13071" width="11.7109375" style="506" customWidth="1"/>
    <col min="13072" max="13072" width="14" style="506" customWidth="1"/>
    <col min="13073" max="13073" width="11.5703125" style="506" bestFit="1" customWidth="1"/>
    <col min="13074" max="13074" width="2.42578125" style="506" customWidth="1"/>
    <col min="13075" max="13312" width="9.140625" style="506"/>
    <col min="13313" max="13313" width="52.7109375" style="506" customWidth="1"/>
    <col min="13314" max="13327" width="11.7109375" style="506" customWidth="1"/>
    <col min="13328" max="13328" width="14" style="506" customWidth="1"/>
    <col min="13329" max="13329" width="11.5703125" style="506" bestFit="1" customWidth="1"/>
    <col min="13330" max="13330" width="2.42578125" style="506" customWidth="1"/>
    <col min="13331" max="13568" width="9.140625" style="506"/>
    <col min="13569" max="13569" width="52.7109375" style="506" customWidth="1"/>
    <col min="13570" max="13583" width="11.7109375" style="506" customWidth="1"/>
    <col min="13584" max="13584" width="14" style="506" customWidth="1"/>
    <col min="13585" max="13585" width="11.5703125" style="506" bestFit="1" customWidth="1"/>
    <col min="13586" max="13586" width="2.42578125" style="506" customWidth="1"/>
    <col min="13587" max="13824" width="9.140625" style="506"/>
    <col min="13825" max="13825" width="52.7109375" style="506" customWidth="1"/>
    <col min="13826" max="13839" width="11.7109375" style="506" customWidth="1"/>
    <col min="13840" max="13840" width="14" style="506" customWidth="1"/>
    <col min="13841" max="13841" width="11.5703125" style="506" bestFit="1" customWidth="1"/>
    <col min="13842" max="13842" width="2.42578125" style="506" customWidth="1"/>
    <col min="13843" max="14080" width="9.140625" style="506"/>
    <col min="14081" max="14081" width="52.7109375" style="506" customWidth="1"/>
    <col min="14082" max="14095" width="11.7109375" style="506" customWidth="1"/>
    <col min="14096" max="14096" width="14" style="506" customWidth="1"/>
    <col min="14097" max="14097" width="11.5703125" style="506" bestFit="1" customWidth="1"/>
    <col min="14098" max="14098" width="2.42578125" style="506" customWidth="1"/>
    <col min="14099" max="14336" width="9.140625" style="506"/>
    <col min="14337" max="14337" width="52.7109375" style="506" customWidth="1"/>
    <col min="14338" max="14351" width="11.7109375" style="506" customWidth="1"/>
    <col min="14352" max="14352" width="14" style="506" customWidth="1"/>
    <col min="14353" max="14353" width="11.5703125" style="506" bestFit="1" customWidth="1"/>
    <col min="14354" max="14354" width="2.42578125" style="506" customWidth="1"/>
    <col min="14355" max="14592" width="9.140625" style="506"/>
    <col min="14593" max="14593" width="52.7109375" style="506" customWidth="1"/>
    <col min="14594" max="14607" width="11.7109375" style="506" customWidth="1"/>
    <col min="14608" max="14608" width="14" style="506" customWidth="1"/>
    <col min="14609" max="14609" width="11.5703125" style="506" bestFit="1" customWidth="1"/>
    <col min="14610" max="14610" width="2.42578125" style="506" customWidth="1"/>
    <col min="14611" max="14848" width="9.140625" style="506"/>
    <col min="14849" max="14849" width="52.7109375" style="506" customWidth="1"/>
    <col min="14850" max="14863" width="11.7109375" style="506" customWidth="1"/>
    <col min="14864" max="14864" width="14" style="506" customWidth="1"/>
    <col min="14865" max="14865" width="11.5703125" style="506" bestFit="1" customWidth="1"/>
    <col min="14866" max="14866" width="2.42578125" style="506" customWidth="1"/>
    <col min="14867" max="15104" width="9.140625" style="506"/>
    <col min="15105" max="15105" width="52.7109375" style="506" customWidth="1"/>
    <col min="15106" max="15119" width="11.7109375" style="506" customWidth="1"/>
    <col min="15120" max="15120" width="14" style="506" customWidth="1"/>
    <col min="15121" max="15121" width="11.5703125" style="506" bestFit="1" customWidth="1"/>
    <col min="15122" max="15122" width="2.42578125" style="506" customWidth="1"/>
    <col min="15123" max="15360" width="9.140625" style="506"/>
    <col min="15361" max="15361" width="52.7109375" style="506" customWidth="1"/>
    <col min="15362" max="15375" width="11.7109375" style="506" customWidth="1"/>
    <col min="15376" max="15376" width="14" style="506" customWidth="1"/>
    <col min="15377" max="15377" width="11.5703125" style="506" bestFit="1" customWidth="1"/>
    <col min="15378" max="15378" width="2.42578125" style="506" customWidth="1"/>
    <col min="15379" max="15616" width="9.140625" style="506"/>
    <col min="15617" max="15617" width="52.7109375" style="506" customWidth="1"/>
    <col min="15618" max="15631" width="11.7109375" style="506" customWidth="1"/>
    <col min="15632" max="15632" width="14" style="506" customWidth="1"/>
    <col min="15633" max="15633" width="11.5703125" style="506" bestFit="1" customWidth="1"/>
    <col min="15634" max="15634" width="2.42578125" style="506" customWidth="1"/>
    <col min="15635" max="15872" width="9.140625" style="506"/>
    <col min="15873" max="15873" width="52.7109375" style="506" customWidth="1"/>
    <col min="15874" max="15887" width="11.7109375" style="506" customWidth="1"/>
    <col min="15888" max="15888" width="14" style="506" customWidth="1"/>
    <col min="15889" max="15889" width="11.5703125" style="506" bestFit="1" customWidth="1"/>
    <col min="15890" max="15890" width="2.42578125" style="506" customWidth="1"/>
    <col min="15891" max="16128" width="9.140625" style="506"/>
    <col min="16129" max="16129" width="52.7109375" style="506" customWidth="1"/>
    <col min="16130" max="16143" width="11.7109375" style="506" customWidth="1"/>
    <col min="16144" max="16144" width="14" style="506" customWidth="1"/>
    <col min="16145" max="16145" width="11.5703125" style="506" bestFit="1" customWidth="1"/>
    <col min="16146" max="16146" width="2.42578125" style="506" customWidth="1"/>
    <col min="16147" max="16384" width="9.140625" style="506"/>
  </cols>
  <sheetData>
    <row r="1" spans="1:26" s="1" customFormat="1" ht="3.75" customHeight="1">
      <c r="A1" s="166"/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</row>
    <row r="2" spans="1:26" s="2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</row>
    <row r="3" spans="1:26" s="2" customFormat="1" ht="27" customHeight="1">
      <c r="A3" s="763" t="s">
        <v>212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</row>
    <row r="4" spans="1:26" s="2" customFormat="1" ht="27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</row>
    <row r="5" spans="1:26" s="3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26" ht="6" customHeight="1">
      <c r="A6" s="137"/>
    </row>
    <row r="7" spans="1:26" ht="6" customHeight="1">
      <c r="A7" s="283"/>
      <c r="B7" s="284"/>
      <c r="C7" s="285"/>
      <c r="D7" s="285"/>
      <c r="E7" s="285"/>
      <c r="F7" s="285"/>
      <c r="G7" s="285"/>
      <c r="H7" s="284"/>
      <c r="I7" s="284"/>
      <c r="J7" s="284"/>
      <c r="K7" s="286"/>
      <c r="L7" s="284"/>
      <c r="M7" s="284"/>
      <c r="N7" s="284"/>
      <c r="O7" s="284"/>
      <c r="P7" s="284"/>
      <c r="Q7" s="286"/>
      <c r="R7" s="188"/>
      <c r="S7" s="20"/>
      <c r="T7" s="20"/>
      <c r="U7" s="20"/>
      <c r="V7" s="20"/>
      <c r="W7" s="20"/>
    </row>
    <row r="8" spans="1:26" ht="43.5" customHeight="1">
      <c r="A8" s="287"/>
      <c r="B8" s="288" t="s">
        <v>47</v>
      </c>
      <c r="C8" s="288" t="s">
        <v>53</v>
      </c>
      <c r="D8" s="288" t="s">
        <v>48</v>
      </c>
      <c r="E8" s="288" t="s">
        <v>52</v>
      </c>
      <c r="F8" s="288" t="s">
        <v>49</v>
      </c>
      <c r="G8" s="288" t="s">
        <v>56</v>
      </c>
      <c r="H8" s="288" t="s">
        <v>54</v>
      </c>
      <c r="I8" s="288" t="s">
        <v>55</v>
      </c>
      <c r="J8" s="288" t="s">
        <v>50</v>
      </c>
      <c r="K8" s="288" t="s">
        <v>51</v>
      </c>
      <c r="L8" s="288" t="s">
        <v>58</v>
      </c>
      <c r="M8" s="288" t="s">
        <v>59</v>
      </c>
      <c r="N8" s="288" t="s">
        <v>620</v>
      </c>
      <c r="O8" s="288" t="s">
        <v>619</v>
      </c>
      <c r="P8" s="289" t="s">
        <v>45</v>
      </c>
      <c r="Q8" s="290" t="s">
        <v>11</v>
      </c>
      <c r="R8" s="188"/>
      <c r="Y8" s="506">
        <v>1</v>
      </c>
      <c r="Z8" s="506">
        <v>1</v>
      </c>
    </row>
    <row r="9" spans="1:26" ht="33" customHeight="1">
      <c r="A9" s="291" t="s">
        <v>13</v>
      </c>
      <c r="B9" s="145">
        <v>3056721.24474</v>
      </c>
      <c r="C9" s="146">
        <v>2303782.98594</v>
      </c>
      <c r="D9" s="146">
        <v>2731860.9539299998</v>
      </c>
      <c r="E9" s="146">
        <v>4117879.8179600001</v>
      </c>
      <c r="F9" s="146">
        <v>2983675.1318699997</v>
      </c>
      <c r="G9" s="146">
        <v>2128540.2105100001</v>
      </c>
      <c r="H9" s="145">
        <v>1095019.1598199999</v>
      </c>
      <c r="I9" s="145">
        <v>0</v>
      </c>
      <c r="J9" s="145">
        <v>54903.292159999997</v>
      </c>
      <c r="K9" s="145">
        <v>184308.80743000002</v>
      </c>
      <c r="L9" s="145">
        <v>0</v>
      </c>
      <c r="M9" s="145">
        <v>113357.43702</v>
      </c>
      <c r="N9" s="145">
        <v>3025836.6945700003</v>
      </c>
      <c r="O9" s="145">
        <v>0</v>
      </c>
      <c r="P9" s="145">
        <f>SUM(B9:O9)</f>
        <v>21795885.735950001</v>
      </c>
      <c r="Q9" s="172">
        <f>+P9/$P$38</f>
        <v>0.2158763527230485</v>
      </c>
      <c r="R9" s="188"/>
      <c r="S9" s="20"/>
      <c r="T9" s="20"/>
      <c r="U9" s="20"/>
      <c r="V9" s="20"/>
      <c r="W9" s="20"/>
    </row>
    <row r="10" spans="1:26" ht="33" customHeight="1">
      <c r="A10" s="291" t="s">
        <v>14</v>
      </c>
      <c r="B10" s="145">
        <v>23230.807980000001</v>
      </c>
      <c r="C10" s="146">
        <v>0</v>
      </c>
      <c r="D10" s="146">
        <v>27707.162640000002</v>
      </c>
      <c r="E10" s="146">
        <v>22029.713620000002</v>
      </c>
      <c r="F10" s="146">
        <v>19306.934730000001</v>
      </c>
      <c r="G10" s="146">
        <v>87202.944099999993</v>
      </c>
      <c r="H10" s="145">
        <v>3161.7707599999999</v>
      </c>
      <c r="I10" s="145">
        <v>0</v>
      </c>
      <c r="J10" s="145">
        <v>0</v>
      </c>
      <c r="K10" s="145">
        <v>0</v>
      </c>
      <c r="L10" s="145">
        <v>40630.845090000003</v>
      </c>
      <c r="M10" s="145">
        <v>0</v>
      </c>
      <c r="N10" s="145">
        <v>0</v>
      </c>
      <c r="O10" s="145">
        <v>15850.81834</v>
      </c>
      <c r="P10" s="145">
        <f>SUM(B10:O10)</f>
        <v>239120.99726000003</v>
      </c>
      <c r="Q10" s="172">
        <f>+P10/$P$38</f>
        <v>2.3683629733314408E-3</v>
      </c>
      <c r="R10" s="188"/>
      <c r="S10" s="20"/>
      <c r="T10" s="20"/>
      <c r="U10" s="20"/>
      <c r="V10" s="20"/>
      <c r="W10" s="20"/>
    </row>
    <row r="11" spans="1:26" ht="33" customHeight="1">
      <c r="A11" s="291" t="s">
        <v>15</v>
      </c>
      <c r="B11" s="145">
        <v>0</v>
      </c>
      <c r="C11" s="146">
        <v>0</v>
      </c>
      <c r="D11" s="146">
        <v>0</v>
      </c>
      <c r="E11" s="146">
        <v>13088</v>
      </c>
      <c r="F11" s="146">
        <v>0</v>
      </c>
      <c r="G11" s="146">
        <v>0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f t="shared" ref="P11:P38" si="0">SUM(B11:O11)</f>
        <v>13088</v>
      </c>
      <c r="Q11" s="172">
        <f t="shared" ref="Q11:Q38" si="1">+P11/$P$38</f>
        <v>1.2962949699167666E-4</v>
      </c>
      <c r="R11" s="188"/>
      <c r="S11" s="20"/>
      <c r="T11" s="20"/>
      <c r="U11" s="20"/>
      <c r="V11" s="20"/>
      <c r="W11" s="20"/>
    </row>
    <row r="12" spans="1:26" ht="33" customHeight="1">
      <c r="A12" s="291" t="s">
        <v>16</v>
      </c>
      <c r="B12" s="145">
        <v>203498.19076</v>
      </c>
      <c r="C12" s="146">
        <v>1097.5999999999999</v>
      </c>
      <c r="D12" s="146">
        <v>1710.2117800000001</v>
      </c>
      <c r="E12" s="146">
        <v>357450.47612999997</v>
      </c>
      <c r="F12" s="146">
        <v>234513.83662000002</v>
      </c>
      <c r="G12" s="146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7000</v>
      </c>
      <c r="N12" s="145">
        <v>236942.8</v>
      </c>
      <c r="O12" s="145">
        <v>2522.3196200000002</v>
      </c>
      <c r="P12" s="145">
        <f t="shared" si="0"/>
        <v>1044735.4349100001</v>
      </c>
      <c r="Q12" s="172">
        <f t="shared" si="1"/>
        <v>1.034753429987499E-2</v>
      </c>
      <c r="R12" s="188"/>
      <c r="S12" s="20"/>
      <c r="T12" s="20"/>
      <c r="U12" s="20"/>
      <c r="V12" s="20"/>
      <c r="W12" s="20"/>
    </row>
    <row r="13" spans="1:26" ht="33" customHeight="1">
      <c r="A13" s="291" t="s">
        <v>34</v>
      </c>
      <c r="B13" s="145">
        <v>1778577.1817100001</v>
      </c>
      <c r="C13" s="146">
        <v>1571840.3744300001</v>
      </c>
      <c r="D13" s="146">
        <v>1686032.45722</v>
      </c>
      <c r="E13" s="146">
        <v>1161280.3587799999</v>
      </c>
      <c r="F13" s="146">
        <v>615524.63792999997</v>
      </c>
      <c r="G13" s="146">
        <v>1631113.5891300002</v>
      </c>
      <c r="H13" s="145">
        <v>1081943.5286600001</v>
      </c>
      <c r="I13" s="145">
        <v>0</v>
      </c>
      <c r="J13" s="145">
        <v>25416.071230000001</v>
      </c>
      <c r="K13" s="145">
        <v>22661.294679999999</v>
      </c>
      <c r="L13" s="145">
        <v>0</v>
      </c>
      <c r="M13" s="145">
        <v>162043.15325</v>
      </c>
      <c r="N13" s="145">
        <v>756089.96815999993</v>
      </c>
      <c r="O13" s="145">
        <v>0</v>
      </c>
      <c r="P13" s="145">
        <f t="shared" si="0"/>
        <v>10492522.615179997</v>
      </c>
      <c r="Q13" s="172">
        <f t="shared" si="1"/>
        <v>0.10392271002288926</v>
      </c>
      <c r="R13" s="188"/>
      <c r="S13" s="20"/>
      <c r="T13" s="20"/>
      <c r="U13" s="20"/>
      <c r="V13" s="20"/>
      <c r="W13" s="20"/>
    </row>
    <row r="14" spans="1:26" ht="33" customHeight="1">
      <c r="A14" s="291" t="s">
        <v>35</v>
      </c>
      <c r="B14" s="145">
        <v>735931.52916999999</v>
      </c>
      <c r="C14" s="146">
        <v>0</v>
      </c>
      <c r="D14" s="146">
        <v>954003.75669000007</v>
      </c>
      <c r="E14" s="146">
        <v>364473.26752999995</v>
      </c>
      <c r="F14" s="146">
        <v>584505.28966999997</v>
      </c>
      <c r="G14" s="146">
        <v>91732.826249999998</v>
      </c>
      <c r="H14" s="145">
        <v>459341.50318</v>
      </c>
      <c r="I14" s="145">
        <v>30774.873680000001</v>
      </c>
      <c r="J14" s="145">
        <v>0</v>
      </c>
      <c r="K14" s="145">
        <v>0</v>
      </c>
      <c r="L14" s="145">
        <v>773401.81394000002</v>
      </c>
      <c r="M14" s="145">
        <v>64325.510040000001</v>
      </c>
      <c r="N14" s="145">
        <v>277456.51464000001</v>
      </c>
      <c r="O14" s="145">
        <v>222643.83631000001</v>
      </c>
      <c r="P14" s="145">
        <f t="shared" si="0"/>
        <v>4558590.7210999997</v>
      </c>
      <c r="Q14" s="172">
        <f t="shared" si="1"/>
        <v>4.5150353160690521E-2</v>
      </c>
      <c r="R14" s="188"/>
      <c r="S14" s="20"/>
      <c r="T14" s="20"/>
      <c r="U14" s="20"/>
      <c r="V14" s="20"/>
      <c r="W14" s="20"/>
    </row>
    <row r="15" spans="1:26" ht="33" customHeight="1">
      <c r="A15" s="291" t="s">
        <v>36</v>
      </c>
      <c r="B15" s="145">
        <v>32911.016600000003</v>
      </c>
      <c r="C15" s="146">
        <v>0</v>
      </c>
      <c r="D15" s="146">
        <v>52231.25475</v>
      </c>
      <c r="E15" s="146">
        <v>32609.211789999998</v>
      </c>
      <c r="F15" s="146">
        <v>25040.576359999999</v>
      </c>
      <c r="G15" s="146">
        <v>0</v>
      </c>
      <c r="H15" s="145">
        <v>2035.22415</v>
      </c>
      <c r="I15" s="145">
        <v>119.89841</v>
      </c>
      <c r="J15" s="145">
        <v>0</v>
      </c>
      <c r="K15" s="145">
        <v>0</v>
      </c>
      <c r="L15" s="145">
        <v>8812.2219399999994</v>
      </c>
      <c r="M15" s="145">
        <v>4143.3643599999996</v>
      </c>
      <c r="N15" s="145">
        <v>4171.9395100000002</v>
      </c>
      <c r="O15" s="145">
        <v>11071.78081</v>
      </c>
      <c r="P15" s="145">
        <f t="shared" si="0"/>
        <v>173146.48867999998</v>
      </c>
      <c r="Q15" s="172">
        <f t="shared" si="1"/>
        <v>1.7149214726057025E-3</v>
      </c>
      <c r="R15" s="188"/>
      <c r="S15" s="20"/>
      <c r="T15" s="20"/>
      <c r="U15" s="20"/>
      <c r="V15" s="20"/>
      <c r="W15" s="20"/>
    </row>
    <row r="16" spans="1:26" ht="33" customHeight="1">
      <c r="A16" s="291" t="s">
        <v>213</v>
      </c>
      <c r="B16" s="145">
        <v>47315.107710000004</v>
      </c>
      <c r="C16" s="146">
        <v>0</v>
      </c>
      <c r="D16" s="146">
        <v>62123.475380000003</v>
      </c>
      <c r="E16" s="146">
        <v>14227.85469</v>
      </c>
      <c r="F16" s="146">
        <v>0</v>
      </c>
      <c r="G16" s="146">
        <v>0</v>
      </c>
      <c r="H16" s="145">
        <v>2151.76296</v>
      </c>
      <c r="I16" s="145">
        <v>362.97309999999999</v>
      </c>
      <c r="J16" s="145">
        <v>0</v>
      </c>
      <c r="K16" s="145">
        <v>0</v>
      </c>
      <c r="L16" s="145">
        <v>116439.25524</v>
      </c>
      <c r="M16" s="145">
        <v>18302.258760000001</v>
      </c>
      <c r="N16" s="145">
        <v>254877.66425999999</v>
      </c>
      <c r="O16" s="145">
        <v>57067.080900000001</v>
      </c>
      <c r="P16" s="145">
        <f t="shared" si="0"/>
        <v>572867.43299999996</v>
      </c>
      <c r="Q16" s="172">
        <f t="shared" si="1"/>
        <v>5.6739392712945461E-3</v>
      </c>
      <c r="R16" s="188"/>
      <c r="S16" s="20"/>
      <c r="T16" s="20"/>
      <c r="U16" s="20"/>
      <c r="V16" s="20"/>
      <c r="W16" s="20"/>
    </row>
    <row r="17" spans="1:23" ht="33" customHeight="1">
      <c r="A17" s="291" t="s">
        <v>37</v>
      </c>
      <c r="B17" s="145">
        <v>0</v>
      </c>
      <c r="C17" s="146">
        <v>0</v>
      </c>
      <c r="D17" s="146">
        <v>4312.9212099999995</v>
      </c>
      <c r="E17" s="146">
        <v>0</v>
      </c>
      <c r="F17" s="146">
        <v>0</v>
      </c>
      <c r="G17" s="146">
        <v>0</v>
      </c>
      <c r="H17" s="145">
        <v>0</v>
      </c>
      <c r="I17" s="145">
        <v>0</v>
      </c>
      <c r="J17" s="145">
        <v>0</v>
      </c>
      <c r="K17" s="145">
        <v>0</v>
      </c>
      <c r="L17" s="145">
        <v>0</v>
      </c>
      <c r="M17" s="145">
        <v>1908.59915</v>
      </c>
      <c r="N17" s="145">
        <v>0</v>
      </c>
      <c r="O17" s="145">
        <v>0</v>
      </c>
      <c r="P17" s="145">
        <f t="shared" si="0"/>
        <v>6221.5203599999995</v>
      </c>
      <c r="Q17" s="172">
        <f t="shared" si="1"/>
        <v>6.1620763660626146E-5</v>
      </c>
      <c r="R17" s="188"/>
      <c r="S17" s="20"/>
      <c r="T17" s="20"/>
      <c r="U17" s="20"/>
      <c r="V17" s="20"/>
      <c r="W17" s="20"/>
    </row>
    <row r="18" spans="1:23" ht="33" customHeight="1">
      <c r="A18" s="291" t="s">
        <v>38</v>
      </c>
      <c r="B18" s="145">
        <v>39947.632079999996</v>
      </c>
      <c r="C18" s="146">
        <v>0</v>
      </c>
      <c r="D18" s="146">
        <v>12310.74907</v>
      </c>
      <c r="E18" s="146">
        <v>127643.34839</v>
      </c>
      <c r="F18" s="146">
        <v>32738.908050000002</v>
      </c>
      <c r="G18" s="146">
        <v>0</v>
      </c>
      <c r="H18" s="145">
        <v>13712.734710000001</v>
      </c>
      <c r="I18" s="145">
        <v>0</v>
      </c>
      <c r="J18" s="145">
        <v>0</v>
      </c>
      <c r="K18" s="145">
        <v>0</v>
      </c>
      <c r="L18" s="145">
        <v>0</v>
      </c>
      <c r="M18" s="145">
        <v>2558.1729</v>
      </c>
      <c r="N18" s="145">
        <v>657.60840000000007</v>
      </c>
      <c r="O18" s="145">
        <v>0</v>
      </c>
      <c r="P18" s="145">
        <f t="shared" si="0"/>
        <v>229569.15359999999</v>
      </c>
      <c r="Q18" s="172">
        <f t="shared" si="1"/>
        <v>2.2737571749673713E-3</v>
      </c>
      <c r="R18" s="188"/>
      <c r="S18" s="20"/>
      <c r="T18" s="20"/>
      <c r="U18" s="20"/>
      <c r="V18" s="20"/>
      <c r="W18" s="20"/>
    </row>
    <row r="19" spans="1:23" ht="33" customHeight="1">
      <c r="A19" s="291" t="s">
        <v>39</v>
      </c>
      <c r="B19" s="145">
        <v>326626.90612</v>
      </c>
      <c r="C19" s="146">
        <v>4556.2468099999996</v>
      </c>
      <c r="D19" s="146">
        <v>74757.692569999999</v>
      </c>
      <c r="E19" s="146">
        <v>139855.49296999999</v>
      </c>
      <c r="F19" s="146">
        <v>139845.64084000001</v>
      </c>
      <c r="G19" s="146">
        <v>0</v>
      </c>
      <c r="H19" s="145">
        <v>5124</v>
      </c>
      <c r="I19" s="145">
        <v>0</v>
      </c>
      <c r="J19" s="145">
        <v>0</v>
      </c>
      <c r="K19" s="145">
        <v>0</v>
      </c>
      <c r="L19" s="145">
        <v>0</v>
      </c>
      <c r="M19" s="145">
        <v>114756.58239</v>
      </c>
      <c r="N19" s="145">
        <v>602324.04839000001</v>
      </c>
      <c r="O19" s="145">
        <v>0</v>
      </c>
      <c r="P19" s="145">
        <f t="shared" si="0"/>
        <v>1407846.6100900001</v>
      </c>
      <c r="Q19" s="172">
        <f t="shared" si="1"/>
        <v>1.3943952315663496E-2</v>
      </c>
      <c r="R19" s="188"/>
      <c r="S19" s="20"/>
      <c r="T19" s="20"/>
      <c r="U19" s="20"/>
      <c r="V19" s="20"/>
      <c r="W19" s="20"/>
    </row>
    <row r="20" spans="1:23" ht="33" customHeight="1">
      <c r="A20" s="291" t="s">
        <v>21</v>
      </c>
      <c r="B20" s="145">
        <v>568795.79658000008</v>
      </c>
      <c r="C20" s="146">
        <v>1028178.51096</v>
      </c>
      <c r="D20" s="146">
        <v>585367.31802000001</v>
      </c>
      <c r="E20" s="146">
        <v>306456.95545000001</v>
      </c>
      <c r="F20" s="146">
        <v>420311.41625999997</v>
      </c>
      <c r="G20" s="146">
        <v>290453.66993000003</v>
      </c>
      <c r="H20" s="145">
        <v>905275.19296999997</v>
      </c>
      <c r="I20" s="145">
        <v>1056517.96251</v>
      </c>
      <c r="J20" s="145">
        <v>0</v>
      </c>
      <c r="K20" s="145">
        <v>0</v>
      </c>
      <c r="L20" s="145">
        <v>1341513.4358099999</v>
      </c>
      <c r="M20" s="145">
        <v>143936.40435</v>
      </c>
      <c r="N20" s="145">
        <v>137002.06151</v>
      </c>
      <c r="O20" s="145">
        <v>1209015.16402</v>
      </c>
      <c r="P20" s="145">
        <f t="shared" si="0"/>
        <v>7992823.8883699998</v>
      </c>
      <c r="Q20" s="172">
        <f t="shared" si="1"/>
        <v>7.916455838878822E-2</v>
      </c>
      <c r="R20" s="188"/>
      <c r="S20" s="20"/>
      <c r="T20" s="20"/>
      <c r="U20" s="20"/>
      <c r="V20" s="20"/>
      <c r="W20" s="20"/>
    </row>
    <row r="21" spans="1:23" ht="33" customHeight="1">
      <c r="A21" s="291" t="s">
        <v>22</v>
      </c>
      <c r="B21" s="145">
        <v>0</v>
      </c>
      <c r="C21" s="146">
        <v>1881527.1771500001</v>
      </c>
      <c r="D21" s="146">
        <v>0</v>
      </c>
      <c r="E21" s="146">
        <v>572106.70972000004</v>
      </c>
      <c r="F21" s="146">
        <v>103487.88816</v>
      </c>
      <c r="G21" s="146">
        <v>0</v>
      </c>
      <c r="H21" s="145">
        <v>170198.58416999999</v>
      </c>
      <c r="I21" s="145">
        <v>4085464.4625599999</v>
      </c>
      <c r="J21" s="145">
        <v>0</v>
      </c>
      <c r="K21" s="145">
        <v>0</v>
      </c>
      <c r="L21" s="145">
        <v>2543262.7096500001</v>
      </c>
      <c r="M21" s="145">
        <v>228093.61402000001</v>
      </c>
      <c r="N21" s="145">
        <v>163607.81821999999</v>
      </c>
      <c r="O21" s="145">
        <v>1277776.56149</v>
      </c>
      <c r="P21" s="145">
        <f t="shared" si="0"/>
        <v>11025525.525140001</v>
      </c>
      <c r="Q21" s="172">
        <f t="shared" si="1"/>
        <v>0.10920181295024373</v>
      </c>
      <c r="R21" s="188"/>
      <c r="S21" s="20"/>
      <c r="T21" s="20"/>
      <c r="U21" s="20"/>
      <c r="V21" s="20"/>
      <c r="W21" s="20"/>
    </row>
    <row r="22" spans="1:23" ht="33" customHeight="1">
      <c r="A22" s="291" t="s">
        <v>23</v>
      </c>
      <c r="B22" s="145">
        <v>326739.0662</v>
      </c>
      <c r="C22" s="146">
        <v>0</v>
      </c>
      <c r="D22" s="146">
        <v>903.08878000000004</v>
      </c>
      <c r="E22" s="146">
        <v>349552.64182999998</v>
      </c>
      <c r="F22" s="146">
        <v>920699.08826999995</v>
      </c>
      <c r="G22" s="146">
        <v>0</v>
      </c>
      <c r="H22" s="145">
        <v>428697.63157999999</v>
      </c>
      <c r="I22" s="145">
        <v>389038.63592000003</v>
      </c>
      <c r="J22" s="145">
        <v>0</v>
      </c>
      <c r="K22" s="145">
        <v>0</v>
      </c>
      <c r="L22" s="145">
        <v>0</v>
      </c>
      <c r="M22" s="145">
        <v>466189.05718</v>
      </c>
      <c r="N22" s="145">
        <v>1258455.2591800001</v>
      </c>
      <c r="O22" s="145">
        <v>1297723.4539100002</v>
      </c>
      <c r="P22" s="145">
        <f t="shared" si="0"/>
        <v>5437997.9228499997</v>
      </c>
      <c r="Q22" s="172">
        <f t="shared" si="1"/>
        <v>5.3860401541933674E-2</v>
      </c>
      <c r="R22" s="188"/>
      <c r="S22" s="20"/>
      <c r="T22" s="20"/>
      <c r="U22" s="20"/>
      <c r="V22" s="20"/>
      <c r="W22" s="20"/>
    </row>
    <row r="23" spans="1:23" ht="33" customHeight="1">
      <c r="A23" s="291" t="s">
        <v>24</v>
      </c>
      <c r="B23" s="145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5">
        <v>0</v>
      </c>
      <c r="I23" s="145">
        <v>0</v>
      </c>
      <c r="J23" s="145">
        <v>0</v>
      </c>
      <c r="K23" s="145">
        <v>0</v>
      </c>
      <c r="L23" s="145">
        <v>0</v>
      </c>
      <c r="M23" s="145">
        <v>0</v>
      </c>
      <c r="N23" s="145">
        <v>0</v>
      </c>
      <c r="O23" s="145">
        <v>0</v>
      </c>
      <c r="P23" s="145">
        <f t="shared" si="0"/>
        <v>0</v>
      </c>
      <c r="Q23" s="172">
        <f t="shared" si="1"/>
        <v>0</v>
      </c>
      <c r="R23" s="188"/>
      <c r="S23" s="20"/>
      <c r="T23" s="20"/>
      <c r="U23" s="20"/>
      <c r="V23" s="20"/>
      <c r="W23" s="20"/>
    </row>
    <row r="24" spans="1:23" ht="33" customHeight="1">
      <c r="A24" s="291" t="s">
        <v>25</v>
      </c>
      <c r="B24" s="145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145">
        <v>0</v>
      </c>
      <c r="P24" s="145">
        <f t="shared" si="0"/>
        <v>0</v>
      </c>
      <c r="Q24" s="172">
        <f t="shared" si="1"/>
        <v>0</v>
      </c>
      <c r="R24" s="188"/>
      <c r="S24" s="20"/>
      <c r="T24" s="20"/>
      <c r="U24" s="20"/>
      <c r="V24" s="20"/>
      <c r="W24" s="20"/>
    </row>
    <row r="25" spans="1:23" ht="33" customHeight="1">
      <c r="A25" s="291" t="s">
        <v>26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f t="shared" si="0"/>
        <v>0</v>
      </c>
      <c r="Q25" s="172">
        <f t="shared" si="1"/>
        <v>0</v>
      </c>
      <c r="R25" s="188"/>
      <c r="S25" s="20"/>
      <c r="T25" s="20"/>
      <c r="U25" s="20"/>
      <c r="V25" s="20"/>
      <c r="W25" s="20"/>
    </row>
    <row r="26" spans="1:23" ht="33" customHeight="1">
      <c r="A26" s="291" t="s">
        <v>27</v>
      </c>
      <c r="B26" s="145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f t="shared" si="0"/>
        <v>0</v>
      </c>
      <c r="Q26" s="172">
        <f t="shared" si="1"/>
        <v>0</v>
      </c>
      <c r="R26" s="188"/>
      <c r="S26" s="20"/>
      <c r="T26" s="20"/>
      <c r="U26" s="20"/>
      <c r="V26" s="20"/>
      <c r="W26" s="20"/>
    </row>
    <row r="27" spans="1:23" ht="33" customHeight="1">
      <c r="A27" s="291" t="s">
        <v>28</v>
      </c>
      <c r="B27" s="145">
        <v>16307.48761</v>
      </c>
      <c r="C27" s="146">
        <v>239976.53375999999</v>
      </c>
      <c r="D27" s="146">
        <v>50988.857689999997</v>
      </c>
      <c r="E27" s="146">
        <v>85983.48573</v>
      </c>
      <c r="F27" s="146">
        <v>4544.3129200000003</v>
      </c>
      <c r="G27" s="146">
        <v>0</v>
      </c>
      <c r="H27" s="145">
        <v>148.59193999999999</v>
      </c>
      <c r="I27" s="145">
        <v>407880.61113999999</v>
      </c>
      <c r="J27" s="145">
        <v>0</v>
      </c>
      <c r="K27" s="145">
        <v>0</v>
      </c>
      <c r="L27" s="145">
        <v>828397.12710000004</v>
      </c>
      <c r="M27" s="145">
        <v>8288.8313099999996</v>
      </c>
      <c r="N27" s="145">
        <v>7999.46137</v>
      </c>
      <c r="O27" s="145">
        <v>849332.16646000009</v>
      </c>
      <c r="P27" s="145">
        <f t="shared" si="0"/>
        <v>2499847.4670299999</v>
      </c>
      <c r="Q27" s="172">
        <f t="shared" si="1"/>
        <v>2.4759624824802557E-2</v>
      </c>
      <c r="R27" s="188"/>
      <c r="S27" s="20"/>
      <c r="T27" s="20"/>
      <c r="U27" s="20"/>
      <c r="V27" s="20"/>
      <c r="W27" s="20"/>
    </row>
    <row r="28" spans="1:23" ht="33" customHeight="1">
      <c r="A28" s="291" t="s">
        <v>214</v>
      </c>
      <c r="B28" s="145">
        <v>5838.19704</v>
      </c>
      <c r="C28" s="146">
        <v>8056.5050599999995</v>
      </c>
      <c r="D28" s="146">
        <v>6648.6040599999997</v>
      </c>
      <c r="E28" s="146">
        <v>16642.337619999998</v>
      </c>
      <c r="F28" s="146">
        <v>16843.763800000001</v>
      </c>
      <c r="G28" s="146">
        <v>0</v>
      </c>
      <c r="H28" s="145">
        <v>0</v>
      </c>
      <c r="I28" s="145">
        <v>21220.76859</v>
      </c>
      <c r="J28" s="145">
        <v>0</v>
      </c>
      <c r="K28" s="145">
        <v>0</v>
      </c>
      <c r="L28" s="145">
        <v>76673.529549999992</v>
      </c>
      <c r="M28" s="145">
        <v>78934.368220000004</v>
      </c>
      <c r="N28" s="145">
        <v>196131.20261000001</v>
      </c>
      <c r="O28" s="145">
        <v>192751.08596</v>
      </c>
      <c r="P28" s="145">
        <f t="shared" si="0"/>
        <v>619740.36250999989</v>
      </c>
      <c r="Q28" s="172">
        <f t="shared" si="1"/>
        <v>6.1381900563577804E-3</v>
      </c>
      <c r="R28" s="188"/>
      <c r="S28" s="20"/>
      <c r="T28" s="20"/>
      <c r="U28" s="20"/>
      <c r="V28" s="20"/>
      <c r="W28" s="20"/>
    </row>
    <row r="29" spans="1:23" ht="33" customHeight="1">
      <c r="A29" s="291" t="s">
        <v>30</v>
      </c>
      <c r="B29" s="145">
        <v>0</v>
      </c>
      <c r="C29" s="146">
        <v>229276.85577000002</v>
      </c>
      <c r="D29" s="146">
        <v>34636.202360000003</v>
      </c>
      <c r="E29" s="146">
        <v>0</v>
      </c>
      <c r="F29" s="146">
        <v>865.20685000000003</v>
      </c>
      <c r="G29" s="146">
        <v>0</v>
      </c>
      <c r="H29" s="145">
        <v>0</v>
      </c>
      <c r="I29" s="145">
        <v>0</v>
      </c>
      <c r="J29" s="145">
        <v>0</v>
      </c>
      <c r="K29" s="145">
        <v>0</v>
      </c>
      <c r="L29" s="145">
        <v>0</v>
      </c>
      <c r="M29" s="145">
        <v>6769.7447099999999</v>
      </c>
      <c r="N29" s="145">
        <v>0</v>
      </c>
      <c r="O29" s="145">
        <v>0</v>
      </c>
      <c r="P29" s="145">
        <f>SUM(B29:O29)</f>
        <v>271548.00969000004</v>
      </c>
      <c r="Q29" s="172">
        <f>+P29/$P$38</f>
        <v>2.6895348338329497E-3</v>
      </c>
      <c r="R29" s="188"/>
      <c r="S29" s="20"/>
      <c r="T29" s="20"/>
      <c r="U29" s="20"/>
      <c r="V29" s="20"/>
      <c r="W29" s="20"/>
    </row>
    <row r="30" spans="1:23" ht="33" customHeight="1">
      <c r="A30" s="291" t="s">
        <v>17</v>
      </c>
      <c r="B30" s="145">
        <v>1801341.7053</v>
      </c>
      <c r="C30" s="146">
        <v>1027809.8133200001</v>
      </c>
      <c r="D30" s="146">
        <v>3127452.0387399998</v>
      </c>
      <c r="E30" s="146">
        <v>788993.63255999994</v>
      </c>
      <c r="F30" s="146">
        <v>1504419.07293</v>
      </c>
      <c r="G30" s="146">
        <v>853798.54970000009</v>
      </c>
      <c r="H30" s="145">
        <v>531739.32083999994</v>
      </c>
      <c r="I30" s="145">
        <v>186815.61715999999</v>
      </c>
      <c r="J30" s="145">
        <v>0</v>
      </c>
      <c r="K30" s="145">
        <v>0</v>
      </c>
      <c r="L30" s="145">
        <v>400502.53258</v>
      </c>
      <c r="M30" s="145">
        <v>257591.05757</v>
      </c>
      <c r="N30" s="145">
        <v>776860.40720000002</v>
      </c>
      <c r="O30" s="145">
        <v>341964.76007000002</v>
      </c>
      <c r="P30" s="145">
        <f t="shared" si="0"/>
        <v>11599288.507969996</v>
      </c>
      <c r="Q30" s="172">
        <f t="shared" si="1"/>
        <v>0.11488462215384215</v>
      </c>
      <c r="R30" s="188"/>
      <c r="S30" s="20"/>
      <c r="T30" s="20"/>
      <c r="U30" s="20"/>
      <c r="V30" s="20"/>
      <c r="W30" s="20"/>
    </row>
    <row r="31" spans="1:23" ht="33" customHeight="1">
      <c r="A31" s="291" t="s">
        <v>18</v>
      </c>
      <c r="B31" s="145">
        <v>530901.32718999998</v>
      </c>
      <c r="C31" s="146">
        <v>0</v>
      </c>
      <c r="D31" s="146">
        <v>1090.4323300000001</v>
      </c>
      <c r="E31" s="146">
        <v>0</v>
      </c>
      <c r="F31" s="146">
        <v>29671.508670000003</v>
      </c>
      <c r="G31" s="146">
        <v>0</v>
      </c>
      <c r="H31" s="145">
        <v>6321.0842899999998</v>
      </c>
      <c r="I31" s="145">
        <v>710737.14213000005</v>
      </c>
      <c r="J31" s="145">
        <v>0</v>
      </c>
      <c r="K31" s="145">
        <v>0</v>
      </c>
      <c r="L31" s="145">
        <v>326551.00017000001</v>
      </c>
      <c r="M31" s="145">
        <v>1196.0757100000001</v>
      </c>
      <c r="N31" s="145">
        <v>569.94193999999993</v>
      </c>
      <c r="O31" s="145">
        <v>27784.381530000002</v>
      </c>
      <c r="P31" s="145">
        <f>SUM(B31:O31)</f>
        <v>1634822.8939599998</v>
      </c>
      <c r="Q31" s="172">
        <f>+P31/$P$38</f>
        <v>1.6192028531059895E-2</v>
      </c>
      <c r="R31" s="188"/>
      <c r="S31" s="20"/>
      <c r="T31" s="20"/>
      <c r="U31" s="20"/>
      <c r="V31" s="20"/>
      <c r="W31" s="20"/>
    </row>
    <row r="32" spans="1:23" ht="60" customHeight="1">
      <c r="A32" s="292" t="s">
        <v>215</v>
      </c>
      <c r="B32" s="145">
        <v>10168.42763</v>
      </c>
      <c r="C32" s="146">
        <v>0</v>
      </c>
      <c r="D32" s="146">
        <v>0</v>
      </c>
      <c r="E32" s="146">
        <v>0</v>
      </c>
      <c r="F32" s="146">
        <v>0</v>
      </c>
      <c r="G32" s="146">
        <v>0</v>
      </c>
      <c r="H32" s="145">
        <v>145.22623999999999</v>
      </c>
      <c r="I32" s="145">
        <v>62647.082929999997</v>
      </c>
      <c r="J32" s="145">
        <v>0</v>
      </c>
      <c r="K32" s="145">
        <v>0</v>
      </c>
      <c r="L32" s="145">
        <v>0</v>
      </c>
      <c r="M32" s="145">
        <v>2238.0272400000003</v>
      </c>
      <c r="N32" s="145">
        <v>0</v>
      </c>
      <c r="O32" s="145">
        <v>0</v>
      </c>
      <c r="P32" s="145">
        <f>SUM(B32:O32)</f>
        <v>75198.764039999995</v>
      </c>
      <c r="Q32" s="172">
        <f>+P32/$P$38</f>
        <v>7.4480271675588189E-4</v>
      </c>
      <c r="R32" s="188"/>
      <c r="S32" s="20"/>
      <c r="T32" s="20"/>
      <c r="U32" s="20"/>
      <c r="V32" s="20"/>
      <c r="W32" s="20"/>
    </row>
    <row r="33" spans="1:23" ht="33" customHeight="1">
      <c r="A33" s="291" t="s">
        <v>216</v>
      </c>
      <c r="B33" s="145">
        <v>1357783.47392</v>
      </c>
      <c r="C33" s="146">
        <v>1383564.87892</v>
      </c>
      <c r="D33" s="146">
        <v>3532804.7398899999</v>
      </c>
      <c r="E33" s="146">
        <v>201568.07431</v>
      </c>
      <c r="F33" s="146">
        <v>1075169.6145299999</v>
      </c>
      <c r="G33" s="146">
        <v>693573.06829999993</v>
      </c>
      <c r="H33" s="145">
        <v>421252.07250000001</v>
      </c>
      <c r="I33" s="145">
        <v>114167.68724</v>
      </c>
      <c r="J33" s="145">
        <v>0</v>
      </c>
      <c r="K33" s="145">
        <v>0</v>
      </c>
      <c r="L33" s="145">
        <v>407903.03869999998</v>
      </c>
      <c r="M33" s="145">
        <v>56067.378060000003</v>
      </c>
      <c r="N33" s="145">
        <v>184133.93971000001</v>
      </c>
      <c r="O33" s="145">
        <v>137535.65677</v>
      </c>
      <c r="P33" s="145">
        <f>SUM(B33:O33)</f>
        <v>9565523.6228500009</v>
      </c>
      <c r="Q33" s="172">
        <f>+P33/$P$38</f>
        <v>9.4741290930015751E-2</v>
      </c>
      <c r="R33" s="188"/>
      <c r="S33" s="20"/>
      <c r="T33" s="20"/>
      <c r="U33" s="20"/>
      <c r="V33" s="20"/>
      <c r="W33" s="20"/>
    </row>
    <row r="34" spans="1:23" ht="60" customHeight="1">
      <c r="A34" s="292" t="s">
        <v>20</v>
      </c>
      <c r="B34" s="145">
        <v>0</v>
      </c>
      <c r="C34" s="146">
        <v>3317.4474100000002</v>
      </c>
      <c r="D34" s="146">
        <v>568.94482999999991</v>
      </c>
      <c r="E34" s="146">
        <v>377.077</v>
      </c>
      <c r="F34" s="146">
        <v>0</v>
      </c>
      <c r="G34" s="146">
        <v>0</v>
      </c>
      <c r="H34" s="145">
        <v>0</v>
      </c>
      <c r="I34" s="145">
        <v>31438.692620000002</v>
      </c>
      <c r="J34" s="145">
        <v>0</v>
      </c>
      <c r="K34" s="145">
        <v>0</v>
      </c>
      <c r="L34" s="145">
        <v>28009.47395</v>
      </c>
      <c r="M34" s="145">
        <v>172.44553999999999</v>
      </c>
      <c r="N34" s="145">
        <v>253.25388000000001</v>
      </c>
      <c r="O34" s="145">
        <v>5719.6575300000004</v>
      </c>
      <c r="P34" s="145">
        <f>SUM(B34:O34)</f>
        <v>69856.992759999994</v>
      </c>
      <c r="Q34" s="172">
        <f>+P34/$P$38</f>
        <v>6.9189538759397904E-4</v>
      </c>
      <c r="R34" s="188"/>
      <c r="S34" s="20"/>
      <c r="T34" s="20"/>
      <c r="U34" s="20"/>
      <c r="V34" s="20"/>
      <c r="W34" s="20"/>
    </row>
    <row r="35" spans="1:23" ht="33" customHeight="1">
      <c r="A35" s="291" t="s">
        <v>31</v>
      </c>
      <c r="B35" s="145">
        <v>1110043.2107599999</v>
      </c>
      <c r="C35" s="146">
        <v>1001588.42087</v>
      </c>
      <c r="D35" s="146">
        <v>1143455.5207799999</v>
      </c>
      <c r="E35" s="146">
        <v>433487.79407</v>
      </c>
      <c r="F35" s="146">
        <v>1093814.8826600001</v>
      </c>
      <c r="G35" s="146">
        <v>399313.86274999997</v>
      </c>
      <c r="H35" s="145">
        <v>430240.59348000004</v>
      </c>
      <c r="I35" s="145">
        <v>242548.7408</v>
      </c>
      <c r="J35" s="145">
        <v>1860.7873500000001</v>
      </c>
      <c r="K35" s="145">
        <v>0</v>
      </c>
      <c r="L35" s="145">
        <v>703834.80317999993</v>
      </c>
      <c r="M35" s="145">
        <v>46568.724520000003</v>
      </c>
      <c r="N35" s="145">
        <v>49604.008909999997</v>
      </c>
      <c r="O35" s="145">
        <v>133577.49304</v>
      </c>
      <c r="P35" s="145">
        <f>SUM(B35:O35)</f>
        <v>6789938.8431700002</v>
      </c>
      <c r="Q35" s="172">
        <f>+P35/$P$38</f>
        <v>6.7250638511947888E-2</v>
      </c>
      <c r="R35" s="188"/>
      <c r="S35" s="20"/>
      <c r="T35" s="20"/>
      <c r="U35" s="20"/>
      <c r="V35" s="20"/>
      <c r="W35" s="20"/>
    </row>
    <row r="36" spans="1:23" ht="33" customHeight="1">
      <c r="A36" s="291" t="s">
        <v>32</v>
      </c>
      <c r="B36" s="145">
        <v>0</v>
      </c>
      <c r="C36" s="146">
        <v>210279.32178999999</v>
      </c>
      <c r="D36" s="146">
        <v>3371.2035099999998</v>
      </c>
      <c r="E36" s="146">
        <v>0</v>
      </c>
      <c r="F36" s="146">
        <v>2726.0565499999998</v>
      </c>
      <c r="G36" s="146">
        <v>0</v>
      </c>
      <c r="H36" s="145">
        <v>5004.8951999999999</v>
      </c>
      <c r="I36" s="145">
        <v>701958.63621000003</v>
      </c>
      <c r="J36" s="145">
        <v>0</v>
      </c>
      <c r="K36" s="145">
        <v>0</v>
      </c>
      <c r="L36" s="145">
        <v>688763.28911000001</v>
      </c>
      <c r="M36" s="145">
        <v>9910.6605199999995</v>
      </c>
      <c r="N36" s="145">
        <v>9507.8106299999999</v>
      </c>
      <c r="O36" s="145">
        <v>51129.517319999999</v>
      </c>
      <c r="P36" s="145">
        <f t="shared" si="0"/>
        <v>1682651.39084</v>
      </c>
      <c r="Q36" s="172">
        <f t="shared" si="1"/>
        <v>1.6665743689405127E-2</v>
      </c>
      <c r="R36" s="188"/>
      <c r="S36" s="20"/>
      <c r="T36" s="20"/>
      <c r="U36" s="20"/>
      <c r="V36" s="20"/>
      <c r="W36" s="20"/>
    </row>
    <row r="37" spans="1:23" s="174" customFormat="1" ht="54" customHeight="1">
      <c r="A37" s="293" t="s">
        <v>33</v>
      </c>
      <c r="B37" s="151">
        <v>153938.70913999999</v>
      </c>
      <c r="C37" s="173">
        <v>0</v>
      </c>
      <c r="D37" s="173">
        <v>190446.37902000002</v>
      </c>
      <c r="E37" s="173">
        <v>98552.385209999993</v>
      </c>
      <c r="F37" s="173">
        <v>53243.431960000002</v>
      </c>
      <c r="G37" s="173">
        <v>113783.8668</v>
      </c>
      <c r="H37" s="151">
        <v>193199.27547999998</v>
      </c>
      <c r="I37" s="151">
        <v>163477.05578999998</v>
      </c>
      <c r="J37" s="151">
        <v>0</v>
      </c>
      <c r="K37" s="151">
        <v>0</v>
      </c>
      <c r="L37" s="151">
        <v>0</v>
      </c>
      <c r="M37" s="151">
        <v>83326.361769999989</v>
      </c>
      <c r="N37" s="151">
        <v>63527.508590000005</v>
      </c>
      <c r="O37" s="151">
        <v>52820.861270000001</v>
      </c>
      <c r="P37" s="151">
        <f t="shared" si="0"/>
        <v>1166315.83503</v>
      </c>
      <c r="Q37" s="152">
        <f t="shared" si="1"/>
        <v>1.1551721808402065E-2</v>
      </c>
      <c r="R37" s="294"/>
      <c r="S37" s="295"/>
      <c r="T37" s="295"/>
      <c r="U37" s="295"/>
      <c r="V37" s="295"/>
      <c r="W37" s="295"/>
    </row>
    <row r="38" spans="1:23" s="174" customFormat="1" ht="35.25" customHeight="1">
      <c r="A38" s="296" t="s">
        <v>40</v>
      </c>
      <c r="B38" s="297">
        <f>SUM(B9:B37)</f>
        <v>12126617.018240001</v>
      </c>
      <c r="C38" s="297">
        <f t="shared" ref="C38:O38" si="2">SUM(C9:C37)</f>
        <v>10894852.672190001</v>
      </c>
      <c r="D38" s="297">
        <f t="shared" si="2"/>
        <v>14284783.96525</v>
      </c>
      <c r="E38" s="297">
        <f t="shared" si="2"/>
        <v>9204258.6353600007</v>
      </c>
      <c r="F38" s="297">
        <f t="shared" si="2"/>
        <v>9860947.1996299997</v>
      </c>
      <c r="G38" s="297">
        <f t="shared" si="2"/>
        <v>6289512.5874700006</v>
      </c>
      <c r="H38" s="297">
        <f t="shared" si="2"/>
        <v>5754712.1529299999</v>
      </c>
      <c r="I38" s="297">
        <f t="shared" si="2"/>
        <v>8205170.8407899989</v>
      </c>
      <c r="J38" s="297">
        <f t="shared" si="2"/>
        <v>82180.150739999997</v>
      </c>
      <c r="K38" s="297">
        <f t="shared" si="2"/>
        <v>206970.10211000001</v>
      </c>
      <c r="L38" s="297">
        <f t="shared" si="2"/>
        <v>8284695.0760100009</v>
      </c>
      <c r="M38" s="297">
        <f>SUM(M9:M37)</f>
        <v>1877677.8285899998</v>
      </c>
      <c r="N38" s="297">
        <f>SUM(N9:N37)</f>
        <v>8006009.9116799999</v>
      </c>
      <c r="O38" s="297">
        <f t="shared" si="2"/>
        <v>5886286.595350001</v>
      </c>
      <c r="P38" s="297">
        <f t="shared" si="0"/>
        <v>100964674.73634002</v>
      </c>
      <c r="Q38" s="298">
        <f t="shared" si="1"/>
        <v>1</v>
      </c>
      <c r="R38" s="294"/>
      <c r="S38" s="295"/>
      <c r="T38" s="295"/>
      <c r="U38" s="295"/>
      <c r="V38" s="295"/>
      <c r="W38" s="295"/>
    </row>
    <row r="39" spans="1:23" ht="76.5" customHeight="1">
      <c r="A39" s="299" t="s">
        <v>41</v>
      </c>
      <c r="B39" s="147">
        <f t="shared" ref="B39:P39" si="3">+B38/$P$38</f>
        <v>0.12010752324917154</v>
      </c>
      <c r="C39" s="147">
        <f t="shared" si="3"/>
        <v>0.10790756965880303</v>
      </c>
      <c r="D39" s="147">
        <f t="shared" si="3"/>
        <v>0.14148298900138492</v>
      </c>
      <c r="E39" s="147">
        <f t="shared" si="3"/>
        <v>9.1163158395706989E-2</v>
      </c>
      <c r="F39" s="147">
        <f t="shared" si="3"/>
        <v>9.766730022536059E-2</v>
      </c>
      <c r="G39" s="147">
        <f t="shared" si="3"/>
        <v>6.2294189565751446E-2</v>
      </c>
      <c r="H39" s="147">
        <f t="shared" si="3"/>
        <v>5.6997283138463056E-2</v>
      </c>
      <c r="I39" s="147">
        <f t="shared" si="3"/>
        <v>8.1267739060389685E-2</v>
      </c>
      <c r="J39" s="147">
        <f t="shared" si="3"/>
        <v>8.1394954180366466E-4</v>
      </c>
      <c r="K39" s="147">
        <f t="shared" si="3"/>
        <v>2.0499259037924248E-3</v>
      </c>
      <c r="L39" s="147">
        <f t="shared" si="3"/>
        <v>8.2055383208480812E-2</v>
      </c>
      <c r="M39" s="147">
        <f>+M38/$P$38</f>
        <v>1.8597374116178587E-2</v>
      </c>
      <c r="N39" s="147">
        <f>+N38/$P$38</f>
        <v>7.9295158753167477E-2</v>
      </c>
      <c r="O39" s="147">
        <f t="shared" si="3"/>
        <v>5.8300456181545661E-2</v>
      </c>
      <c r="P39" s="147">
        <f t="shared" si="3"/>
        <v>1</v>
      </c>
      <c r="Q39" s="172"/>
      <c r="S39" s="20"/>
      <c r="T39" s="20"/>
      <c r="U39" s="20"/>
      <c r="V39" s="20"/>
      <c r="W39" s="20"/>
    </row>
    <row r="40" spans="1:23" ht="9" customHeight="1" thickBot="1">
      <c r="A40" s="179"/>
      <c r="B40" s="180"/>
      <c r="C40" s="181"/>
      <c r="D40" s="181"/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182"/>
      <c r="P40" s="182"/>
      <c r="Q40" s="183"/>
      <c r="R40" s="20"/>
      <c r="S40" s="20"/>
      <c r="T40" s="20"/>
      <c r="U40" s="20"/>
      <c r="V40" s="20"/>
      <c r="W40" s="20"/>
    </row>
    <row r="41" spans="1:23" ht="26.25" customHeight="1" thickTop="1">
      <c r="A41" s="599" t="s">
        <v>728</v>
      </c>
      <c r="B41" s="156"/>
      <c r="C41" s="185"/>
      <c r="D41" s="185"/>
      <c r="E41" s="185"/>
      <c r="F41" s="185"/>
      <c r="G41" s="185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20"/>
      <c r="S41" s="20"/>
      <c r="T41" s="20"/>
      <c r="U41" s="20"/>
      <c r="V41" s="20"/>
      <c r="W41" s="20"/>
    </row>
    <row r="42" spans="1:23" ht="13.5" customHeight="1">
      <c r="A42" s="300"/>
      <c r="B42" s="43"/>
      <c r="C42" s="21"/>
      <c r="D42" s="21"/>
      <c r="E42" s="21"/>
      <c r="F42" s="21"/>
      <c r="G42" s="21"/>
      <c r="H42" s="134"/>
      <c r="I42" s="134"/>
      <c r="J42" s="134"/>
      <c r="K42" s="134"/>
      <c r="L42" s="134"/>
      <c r="M42" s="134"/>
      <c r="N42" s="134"/>
      <c r="O42" s="134"/>
      <c r="P42" s="134"/>
      <c r="Q42" s="186"/>
      <c r="R42" s="20"/>
      <c r="S42" s="20"/>
      <c r="T42" s="20"/>
      <c r="U42" s="20"/>
      <c r="V42" s="20"/>
      <c r="W42" s="20"/>
    </row>
    <row r="43" spans="1:23" ht="13.5" customHeight="1">
      <c r="A43" s="300"/>
      <c r="B43" s="43"/>
      <c r="C43" s="21"/>
      <c r="D43" s="21"/>
      <c r="E43" s="21"/>
      <c r="F43" s="21"/>
      <c r="G43" s="21"/>
      <c r="H43" s="134"/>
      <c r="I43" s="134"/>
      <c r="J43" s="134"/>
      <c r="K43" s="134"/>
      <c r="L43" s="134"/>
      <c r="M43" s="134"/>
      <c r="N43" s="134"/>
      <c r="O43" s="134"/>
      <c r="P43" s="134"/>
      <c r="Q43" s="186"/>
      <c r="R43" s="20"/>
      <c r="S43" s="20"/>
      <c r="T43" s="20"/>
      <c r="U43" s="20"/>
      <c r="V43" s="20"/>
      <c r="W43" s="20"/>
    </row>
    <row r="44" spans="1:23" ht="9" customHeight="1">
      <c r="A44" s="300"/>
      <c r="B44" s="43"/>
      <c r="C44" s="21"/>
      <c r="D44" s="21"/>
      <c r="E44" s="21"/>
      <c r="F44" s="21"/>
      <c r="G44" s="21"/>
      <c r="H44" s="134"/>
      <c r="I44" s="134"/>
      <c r="J44" s="134"/>
      <c r="K44" s="134"/>
      <c r="L44" s="134"/>
      <c r="M44" s="134"/>
      <c r="N44" s="134"/>
      <c r="O44" s="134"/>
      <c r="P44" s="134"/>
      <c r="Q44" s="186"/>
      <c r="R44" s="20"/>
      <c r="S44" s="20"/>
      <c r="T44" s="20"/>
      <c r="U44" s="20"/>
      <c r="V44" s="20"/>
      <c r="W44" s="20"/>
    </row>
    <row r="45" spans="1:23" ht="9" customHeight="1">
      <c r="A45" s="134"/>
      <c r="B45" s="43"/>
      <c r="C45" s="21"/>
      <c r="D45" s="21"/>
      <c r="E45" s="21"/>
      <c r="F45" s="21"/>
      <c r="G45" s="21"/>
      <c r="H45" s="134"/>
      <c r="I45" s="134"/>
      <c r="J45" s="134"/>
      <c r="K45" s="134"/>
      <c r="L45" s="134"/>
      <c r="M45" s="134"/>
      <c r="N45" s="134"/>
      <c r="O45" s="134"/>
      <c r="P45" s="134"/>
      <c r="Q45" s="186"/>
      <c r="R45" s="20"/>
      <c r="S45" s="20"/>
      <c r="T45" s="20"/>
      <c r="U45" s="20"/>
      <c r="V45" s="20"/>
      <c r="W45" s="20"/>
    </row>
    <row r="46" spans="1:23" ht="9" customHeight="1">
      <c r="A46" s="134"/>
      <c r="B46" s="43"/>
      <c r="C46" s="21"/>
      <c r="D46" s="21"/>
      <c r="E46" s="21"/>
      <c r="F46" s="21"/>
      <c r="G46" s="21"/>
      <c r="H46" s="134"/>
      <c r="I46" s="134"/>
      <c r="J46" s="134"/>
      <c r="K46" s="134"/>
      <c r="L46" s="134"/>
      <c r="M46" s="134"/>
      <c r="N46" s="134"/>
      <c r="O46" s="134"/>
      <c r="P46" s="134"/>
      <c r="Q46" s="186"/>
      <c r="R46" s="20"/>
      <c r="S46" s="20"/>
      <c r="T46" s="20"/>
      <c r="U46" s="20"/>
      <c r="V46" s="20"/>
      <c r="W46" s="20"/>
    </row>
    <row r="47" spans="1:23" ht="9" customHeight="1">
      <c r="A47" s="134"/>
      <c r="B47" s="43"/>
      <c r="C47" s="21"/>
      <c r="D47" s="21"/>
      <c r="E47" s="21"/>
      <c r="F47" s="21"/>
      <c r="G47" s="21"/>
      <c r="H47" s="134"/>
      <c r="I47" s="134"/>
      <c r="J47" s="134"/>
      <c r="K47" s="134"/>
      <c r="L47" s="134"/>
      <c r="M47" s="134"/>
      <c r="N47" s="134"/>
      <c r="O47" s="134"/>
      <c r="P47" s="134"/>
      <c r="Q47" s="186"/>
      <c r="R47" s="20"/>
      <c r="S47" s="20"/>
      <c r="T47" s="20"/>
      <c r="U47" s="20"/>
      <c r="V47" s="20"/>
      <c r="W47" s="20"/>
    </row>
    <row r="48" spans="1:23" ht="9" customHeight="1">
      <c r="A48" s="134"/>
      <c r="B48" s="43"/>
      <c r="C48" s="21"/>
      <c r="D48" s="21"/>
      <c r="E48" s="21"/>
      <c r="F48" s="21"/>
      <c r="G48" s="21"/>
      <c r="H48" s="134"/>
      <c r="I48" s="134"/>
      <c r="J48" s="134"/>
      <c r="K48" s="134"/>
      <c r="L48" s="134"/>
      <c r="M48" s="134"/>
      <c r="N48" s="134"/>
      <c r="O48" s="134"/>
      <c r="P48" s="134"/>
      <c r="Q48" s="186"/>
      <c r="R48" s="20"/>
      <c r="S48" s="20"/>
      <c r="T48" s="20"/>
      <c r="U48" s="20"/>
      <c r="V48" s="20"/>
      <c r="W48" s="20"/>
    </row>
    <row r="49" spans="1:23" ht="9" customHeight="1">
      <c r="A49" s="134"/>
      <c r="B49" s="43"/>
      <c r="C49" s="21"/>
      <c r="D49" s="21"/>
      <c r="E49" s="21"/>
      <c r="F49" s="21"/>
      <c r="G49" s="21"/>
      <c r="H49" s="134"/>
      <c r="I49" s="134"/>
      <c r="J49" s="134"/>
      <c r="K49" s="134"/>
      <c r="L49" s="134"/>
      <c r="M49" s="134"/>
      <c r="N49" s="134"/>
      <c r="O49" s="134"/>
      <c r="P49" s="134"/>
      <c r="Q49" s="186"/>
      <c r="R49" s="20"/>
      <c r="S49" s="20"/>
      <c r="T49" s="20"/>
      <c r="U49" s="20"/>
      <c r="V49" s="20"/>
      <c r="W49" s="20"/>
    </row>
    <row r="50" spans="1:23" ht="9" customHeight="1">
      <c r="A50" s="301"/>
      <c r="B50" s="43"/>
      <c r="C50" s="21"/>
      <c r="D50" s="21"/>
      <c r="E50" s="21"/>
      <c r="F50" s="21"/>
      <c r="G50" s="21"/>
      <c r="H50" s="134"/>
      <c r="I50" s="134"/>
      <c r="J50" s="134"/>
      <c r="K50" s="134"/>
      <c r="L50" s="134"/>
      <c r="M50" s="134"/>
      <c r="N50" s="134"/>
      <c r="O50" s="134"/>
      <c r="P50" s="134"/>
      <c r="Q50" s="186"/>
      <c r="R50" s="20"/>
      <c r="S50" s="20"/>
      <c r="T50" s="20"/>
      <c r="U50" s="20"/>
      <c r="V50" s="20"/>
      <c r="W50" s="20"/>
    </row>
    <row r="51" spans="1:23" ht="9" customHeight="1">
      <c r="A51" s="19"/>
      <c r="B51" s="43"/>
      <c r="C51" s="21"/>
      <c r="D51" s="21"/>
      <c r="E51" s="21"/>
      <c r="F51" s="21"/>
      <c r="G51" s="21"/>
      <c r="H51" s="134"/>
      <c r="I51" s="134"/>
      <c r="J51" s="134"/>
      <c r="K51" s="134"/>
      <c r="L51" s="134"/>
      <c r="M51" s="134"/>
      <c r="N51" s="134"/>
      <c r="O51" s="134"/>
      <c r="P51" s="134"/>
      <c r="Q51" s="186"/>
      <c r="R51" s="20"/>
      <c r="S51" s="20"/>
      <c r="T51" s="20"/>
      <c r="U51" s="20"/>
      <c r="V51" s="20"/>
      <c r="W51" s="20"/>
    </row>
    <row r="52" spans="1:23" ht="9" customHeight="1">
      <c r="B52" s="43"/>
      <c r="C52" s="21"/>
      <c r="D52" s="21"/>
      <c r="E52" s="21"/>
      <c r="F52" s="21"/>
      <c r="G52" s="21"/>
      <c r="H52" s="134"/>
      <c r="I52" s="134"/>
      <c r="J52" s="134"/>
      <c r="K52" s="134"/>
      <c r="L52" s="134"/>
      <c r="M52" s="134"/>
      <c r="N52" s="134"/>
      <c r="O52" s="134"/>
      <c r="P52" s="134"/>
      <c r="Q52" s="186"/>
      <c r="R52" s="186"/>
      <c r="S52" s="186"/>
      <c r="T52" s="20"/>
      <c r="U52" s="20"/>
      <c r="V52" s="20"/>
      <c r="W52" s="20"/>
    </row>
    <row r="53" spans="1:23" ht="9" customHeight="1">
      <c r="B53" s="43"/>
      <c r="C53" s="21"/>
      <c r="D53" s="21"/>
      <c r="E53" s="21"/>
      <c r="F53" s="21"/>
      <c r="G53" s="21"/>
      <c r="H53" s="134"/>
      <c r="I53" s="134"/>
      <c r="J53" s="134"/>
      <c r="K53" s="134"/>
      <c r="L53" s="134"/>
      <c r="M53" s="134"/>
      <c r="N53" s="134"/>
      <c r="O53" s="134"/>
      <c r="P53" s="134"/>
      <c r="Q53" s="186"/>
      <c r="R53" s="20"/>
      <c r="S53" s="20"/>
      <c r="T53" s="20"/>
      <c r="U53" s="20"/>
      <c r="V53" s="20"/>
      <c r="W53" s="20"/>
    </row>
    <row r="54" spans="1:23" ht="9" customHeight="1">
      <c r="A54" s="19"/>
      <c r="B54" s="43"/>
      <c r="C54" s="21"/>
      <c r="D54" s="21"/>
      <c r="E54" s="21"/>
      <c r="F54" s="21"/>
      <c r="G54" s="21"/>
      <c r="H54" s="134"/>
      <c r="I54" s="134"/>
      <c r="J54" s="134"/>
      <c r="K54" s="134"/>
      <c r="L54" s="134"/>
      <c r="M54" s="134"/>
      <c r="N54" s="134"/>
      <c r="O54" s="134"/>
      <c r="P54" s="134"/>
      <c r="Q54" s="186"/>
      <c r="R54" s="20"/>
      <c r="S54" s="20"/>
      <c r="T54" s="20"/>
      <c r="U54" s="20"/>
      <c r="V54" s="20"/>
      <c r="W54" s="20"/>
    </row>
    <row r="55" spans="1:23" ht="9" customHeight="1">
      <c r="A55" s="162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  <c r="R57" s="20"/>
      <c r="S57" s="20"/>
      <c r="T57" s="20"/>
      <c r="U57" s="20"/>
      <c r="V57" s="20"/>
      <c r="W57" s="20"/>
    </row>
    <row r="58" spans="1:23" ht="9" customHeight="1">
      <c r="A58" s="19"/>
      <c r="B58" s="18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  <c r="R58" s="20"/>
      <c r="S58" s="20"/>
      <c r="T58" s="20"/>
      <c r="U58" s="20"/>
      <c r="V58" s="20"/>
      <c r="W58" s="20"/>
    </row>
    <row r="59" spans="1:23" ht="9" customHeight="1">
      <c r="A59" s="19"/>
      <c r="B59" s="18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  <c r="R59" s="20"/>
      <c r="S59" s="20"/>
      <c r="T59" s="20"/>
      <c r="U59" s="20"/>
      <c r="V59" s="20"/>
      <c r="W59" s="20"/>
    </row>
    <row r="60" spans="1:23" ht="9" customHeight="1">
      <c r="A60" s="19"/>
      <c r="B60" s="18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  <c r="R60" s="20"/>
      <c r="S60" s="20"/>
      <c r="T60" s="20"/>
      <c r="U60" s="20"/>
      <c r="V60" s="20"/>
      <c r="W60" s="20"/>
    </row>
    <row r="61" spans="1:23" ht="9" customHeight="1">
      <c r="A61" s="159"/>
      <c r="B61" s="18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  <c r="R61" s="20"/>
      <c r="S61" s="20"/>
      <c r="T61" s="20"/>
      <c r="U61" s="20"/>
      <c r="V61" s="20"/>
      <c r="W61" s="20"/>
    </row>
    <row r="62" spans="1:23" ht="9" customHeight="1">
      <c r="A62" s="19"/>
      <c r="B62" s="18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  <c r="R62" s="20"/>
      <c r="S62" s="20"/>
      <c r="T62" s="20"/>
      <c r="U62" s="20"/>
      <c r="V62" s="20"/>
      <c r="W62" s="20"/>
    </row>
    <row r="63" spans="1:23" ht="9" customHeight="1">
      <c r="A63" s="19"/>
      <c r="B63" s="18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  <c r="R63" s="20"/>
      <c r="S63" s="20"/>
      <c r="T63" s="20"/>
      <c r="U63" s="20"/>
      <c r="V63" s="20"/>
      <c r="W63" s="20"/>
    </row>
    <row r="64" spans="1:23" ht="9" customHeight="1">
      <c r="A64" s="19"/>
      <c r="B64" s="18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  <c r="R66" s="20"/>
      <c r="S66" s="20"/>
      <c r="T66" s="20"/>
      <c r="U66" s="20"/>
      <c r="V66" s="20"/>
      <c r="W66" s="20"/>
    </row>
    <row r="67" spans="1:23" ht="9" customHeight="1">
      <c r="A67" s="15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  <c r="R72" s="20"/>
      <c r="S72" s="20"/>
      <c r="T72" s="20"/>
      <c r="U72" s="20"/>
      <c r="V72" s="20"/>
      <c r="W72" s="20"/>
    </row>
    <row r="73" spans="1:23" ht="9" customHeight="1">
      <c r="A73" s="15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  <c r="R77" s="20"/>
      <c r="S77" s="20"/>
      <c r="T77" s="20"/>
      <c r="U77" s="20"/>
      <c r="V77" s="20"/>
      <c r="W77" s="20"/>
    </row>
    <row r="78" spans="1:23" ht="9" customHeight="1">
      <c r="A78" s="15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86"/>
      <c r="R78" s="20"/>
      <c r="S78" s="20"/>
      <c r="T78" s="20"/>
      <c r="U78" s="20"/>
      <c r="V78" s="20"/>
      <c r="W78" s="20"/>
    </row>
    <row r="79" spans="1:23" ht="9" customHeight="1">
      <c r="A79" s="160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86"/>
      <c r="R79" s="20"/>
      <c r="S79" s="20"/>
      <c r="T79" s="20"/>
      <c r="U79" s="20"/>
      <c r="V79" s="20"/>
      <c r="W79" s="20"/>
    </row>
    <row r="80" spans="1:23" ht="9" customHeight="1">
      <c r="A80" s="160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86"/>
      <c r="R80" s="20"/>
      <c r="S80" s="20"/>
      <c r="T80" s="20"/>
      <c r="U80" s="20"/>
      <c r="V80" s="20"/>
      <c r="W80" s="20"/>
    </row>
    <row r="81" spans="1:23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86"/>
      <c r="R81" s="20"/>
      <c r="S81" s="20"/>
      <c r="T81" s="20"/>
      <c r="U81" s="20"/>
      <c r="V81" s="20"/>
      <c r="W81" s="20"/>
    </row>
    <row r="82" spans="1:23" ht="9" customHeight="1">
      <c r="A82" s="160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86"/>
      <c r="R82" s="20"/>
      <c r="S82" s="20"/>
      <c r="T82" s="20"/>
      <c r="U82" s="20"/>
      <c r="V82" s="20"/>
      <c r="W82" s="20"/>
    </row>
    <row r="83" spans="1:23" ht="9" customHeight="1">
      <c r="A83" s="161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86"/>
      <c r="R83" s="20"/>
      <c r="S83" s="20"/>
      <c r="T83" s="20"/>
      <c r="U83" s="20"/>
      <c r="V83" s="20"/>
      <c r="W83" s="20"/>
    </row>
    <row r="84" spans="1:23" ht="9" customHeight="1">
      <c r="A84" s="161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86"/>
      <c r="R84" s="20"/>
      <c r="S84" s="20"/>
      <c r="T84" s="20"/>
      <c r="U84" s="20"/>
      <c r="V84" s="20"/>
      <c r="W84" s="20"/>
    </row>
    <row r="85" spans="1:23" ht="9" customHeight="1">
      <c r="A85" s="162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86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86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86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86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86"/>
      <c r="R89" s="20"/>
      <c r="S89" s="20"/>
      <c r="T89" s="20"/>
      <c r="U89" s="20"/>
      <c r="V89" s="20"/>
      <c r="W89" s="20"/>
    </row>
    <row r="90" spans="1:23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86"/>
      <c r="R90" s="20"/>
      <c r="S90" s="20"/>
      <c r="T90" s="20"/>
      <c r="U90" s="20"/>
      <c r="V90" s="20"/>
      <c r="W90" s="20"/>
    </row>
    <row r="91" spans="1:23" ht="9" customHeight="1">
      <c r="A91" s="162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86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86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86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86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86"/>
      <c r="R95" s="20"/>
      <c r="S95" s="20"/>
      <c r="T95" s="20"/>
      <c r="U95" s="20"/>
      <c r="V95" s="20"/>
      <c r="W95" s="20"/>
    </row>
    <row r="96" spans="1:23" ht="9" customHeight="1">
      <c r="A96" s="160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86"/>
      <c r="R96" s="20"/>
      <c r="S96" s="20"/>
      <c r="T96" s="20"/>
      <c r="U96" s="20"/>
      <c r="V96" s="20"/>
      <c r="W96" s="20"/>
    </row>
    <row r="97" spans="1:23" ht="9" customHeight="1">
      <c r="A97" s="162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86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86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86"/>
      <c r="R99" s="20"/>
      <c r="S99" s="20"/>
      <c r="T99" s="20"/>
      <c r="U99" s="20"/>
      <c r="V99" s="20"/>
      <c r="W99" s="20"/>
    </row>
    <row r="100" spans="1:23" ht="9" customHeight="1">
      <c r="A100" s="19"/>
      <c r="C100" s="43"/>
      <c r="D100" s="43"/>
      <c r="E100" s="43"/>
      <c r="F100" s="43"/>
      <c r="G100" s="43"/>
      <c r="Q100" s="156"/>
    </row>
    <row r="101" spans="1:23" ht="9" customHeight="1">
      <c r="A101" s="19"/>
      <c r="C101" s="43"/>
      <c r="D101" s="43"/>
      <c r="E101" s="43"/>
      <c r="F101" s="43"/>
      <c r="G101" s="43"/>
      <c r="Q101" s="156"/>
    </row>
    <row r="102" spans="1:23" ht="9" customHeight="1">
      <c r="A102" s="19"/>
      <c r="C102" s="43"/>
      <c r="D102" s="43"/>
      <c r="E102" s="43"/>
      <c r="F102" s="43"/>
      <c r="G102" s="43"/>
      <c r="Q102" s="156"/>
    </row>
    <row r="103" spans="1:23" ht="9" customHeight="1">
      <c r="A103" s="19"/>
      <c r="C103" s="43"/>
      <c r="D103" s="43"/>
      <c r="E103" s="43"/>
      <c r="F103" s="43"/>
      <c r="G103" s="43"/>
      <c r="Q103" s="156"/>
    </row>
    <row r="104" spans="1:23" ht="9" customHeight="1">
      <c r="A104" s="19"/>
      <c r="C104" s="43"/>
      <c r="D104" s="43"/>
      <c r="E104" s="43"/>
      <c r="F104" s="43"/>
      <c r="G104" s="43"/>
      <c r="Q104" s="156"/>
    </row>
    <row r="105" spans="1:23" ht="9" customHeight="1">
      <c r="A105" s="19"/>
      <c r="C105" s="43"/>
      <c r="D105" s="43"/>
      <c r="E105" s="43"/>
      <c r="F105" s="43"/>
      <c r="G105" s="43"/>
      <c r="Q105" s="156"/>
    </row>
    <row r="106" spans="1:23" ht="9" customHeight="1">
      <c r="A106" s="160"/>
      <c r="C106" s="43"/>
      <c r="D106" s="43"/>
      <c r="E106" s="43"/>
      <c r="F106" s="43"/>
      <c r="G106" s="43"/>
      <c r="Q106" s="156"/>
    </row>
    <row r="107" spans="1:23" ht="9" customHeight="1">
      <c r="A107" s="162"/>
      <c r="C107" s="43"/>
      <c r="D107" s="43"/>
      <c r="E107" s="43"/>
      <c r="F107" s="43"/>
      <c r="G107" s="43"/>
      <c r="Q107" s="156"/>
    </row>
    <row r="108" spans="1:23" ht="9" customHeight="1">
      <c r="A108" s="19"/>
      <c r="C108" s="43"/>
      <c r="D108" s="43"/>
      <c r="E108" s="43"/>
      <c r="F108" s="43"/>
      <c r="G108" s="43"/>
      <c r="Q108" s="156"/>
    </row>
    <row r="109" spans="1:23" ht="9" customHeight="1">
      <c r="A109" s="19"/>
      <c r="C109" s="43"/>
      <c r="D109" s="43"/>
      <c r="E109" s="43"/>
      <c r="F109" s="43"/>
      <c r="G109" s="43"/>
      <c r="Q109" s="156"/>
    </row>
    <row r="110" spans="1:23" ht="9" customHeight="1">
      <c r="A110" s="19"/>
      <c r="C110" s="43"/>
      <c r="D110" s="43"/>
      <c r="E110" s="43"/>
      <c r="F110" s="43"/>
      <c r="G110" s="43"/>
      <c r="Q110" s="156"/>
    </row>
    <row r="111" spans="1:23" ht="9" customHeight="1">
      <c r="A111" s="19"/>
      <c r="C111" s="43"/>
      <c r="D111" s="43"/>
      <c r="E111" s="43"/>
      <c r="F111" s="43"/>
      <c r="G111" s="43"/>
      <c r="Q111" s="156"/>
    </row>
    <row r="112" spans="1:23" ht="9" customHeight="1">
      <c r="A112" s="19"/>
      <c r="C112" s="43"/>
      <c r="D112" s="43"/>
      <c r="E112" s="43"/>
      <c r="F112" s="43"/>
      <c r="G112" s="43"/>
      <c r="Q112" s="156"/>
    </row>
    <row r="113" spans="1:17" ht="9" customHeight="1">
      <c r="A113" s="19"/>
      <c r="C113" s="43"/>
      <c r="D113" s="43"/>
      <c r="E113" s="43"/>
      <c r="F113" s="43"/>
      <c r="G113" s="43"/>
      <c r="Q113" s="156"/>
    </row>
    <row r="114" spans="1:17" ht="9" customHeight="1">
      <c r="A114" s="19"/>
      <c r="C114" s="43"/>
      <c r="D114" s="43"/>
      <c r="E114" s="43"/>
      <c r="F114" s="43"/>
      <c r="G114" s="43"/>
      <c r="Q114" s="156"/>
    </row>
    <row r="115" spans="1:17" ht="9" customHeight="1">
      <c r="A115" s="19"/>
      <c r="C115" s="43"/>
      <c r="D115" s="43"/>
      <c r="E115" s="43"/>
      <c r="F115" s="43"/>
      <c r="G115" s="43"/>
      <c r="Q115" s="156"/>
    </row>
    <row r="116" spans="1:17" ht="9" customHeight="1">
      <c r="A116" s="19"/>
      <c r="C116" s="43"/>
      <c r="D116" s="43"/>
      <c r="E116" s="43"/>
      <c r="F116" s="43"/>
      <c r="G116" s="43"/>
      <c r="Q116" s="156"/>
    </row>
    <row r="117" spans="1:17" ht="9" customHeight="1">
      <c r="A117" s="162"/>
      <c r="C117" s="43"/>
      <c r="D117" s="43"/>
      <c r="E117" s="43"/>
      <c r="F117" s="43"/>
      <c r="G117" s="43"/>
      <c r="Q117" s="156"/>
    </row>
    <row r="118" spans="1:17" ht="9" customHeight="1">
      <c r="A118" s="19"/>
      <c r="C118" s="43"/>
      <c r="D118" s="43"/>
      <c r="E118" s="43"/>
      <c r="F118" s="43"/>
      <c r="G118" s="43"/>
      <c r="Q118" s="156"/>
    </row>
    <row r="119" spans="1:17" ht="9" customHeight="1">
      <c r="A119" s="19"/>
      <c r="C119" s="43"/>
      <c r="D119" s="43"/>
      <c r="E119" s="43"/>
      <c r="F119" s="43"/>
      <c r="G119" s="43"/>
      <c r="Q119" s="156"/>
    </row>
    <row r="120" spans="1:17" ht="9" customHeight="1">
      <c r="A120" s="19"/>
      <c r="C120" s="43"/>
      <c r="D120" s="43"/>
      <c r="E120" s="43"/>
      <c r="F120" s="43"/>
      <c r="G120" s="43"/>
      <c r="Q120" s="156"/>
    </row>
    <row r="121" spans="1:17">
      <c r="A121" s="163"/>
      <c r="C121" s="43"/>
      <c r="D121" s="43"/>
      <c r="E121" s="43"/>
      <c r="F121" s="43"/>
      <c r="G121" s="43"/>
      <c r="Q121" s="156"/>
    </row>
    <row r="122" spans="1:17">
      <c r="A122" s="163"/>
      <c r="C122" s="43"/>
      <c r="D122" s="43"/>
      <c r="E122" s="43"/>
      <c r="F122" s="43"/>
      <c r="G122" s="43"/>
      <c r="Q122" s="156"/>
    </row>
    <row r="123" spans="1:17">
      <c r="A123" s="163"/>
      <c r="C123" s="43"/>
      <c r="D123" s="43"/>
      <c r="E123" s="43"/>
      <c r="F123" s="43"/>
      <c r="G123" s="43"/>
      <c r="Q123" s="156"/>
    </row>
    <row r="124" spans="1:17">
      <c r="A124" s="163"/>
      <c r="C124" s="43"/>
      <c r="D124" s="43"/>
      <c r="E124" s="43"/>
      <c r="F124" s="43"/>
      <c r="G124" s="43"/>
      <c r="Q124" s="156"/>
    </row>
    <row r="125" spans="1:17">
      <c r="A125" s="163"/>
      <c r="C125" s="43"/>
      <c r="D125" s="43"/>
      <c r="E125" s="43"/>
      <c r="F125" s="43"/>
      <c r="G125" s="43"/>
      <c r="Q125" s="156"/>
    </row>
    <row r="126" spans="1:17">
      <c r="A126" s="163"/>
      <c r="C126" s="43"/>
      <c r="D126" s="43"/>
      <c r="E126" s="43"/>
      <c r="F126" s="43"/>
      <c r="G126" s="43"/>
      <c r="Q126" s="156"/>
    </row>
    <row r="127" spans="1:17">
      <c r="A127" s="163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164"/>
      <c r="C194" s="43"/>
      <c r="D194" s="43"/>
      <c r="E194" s="43"/>
      <c r="F194" s="43"/>
      <c r="G194" s="43"/>
      <c r="Q194" s="156"/>
    </row>
    <row r="195" spans="1:17" ht="15.75">
      <c r="A195" s="164"/>
      <c r="C195" s="43"/>
      <c r="D195" s="43"/>
      <c r="E195" s="43"/>
      <c r="F195" s="43"/>
      <c r="G195" s="43"/>
      <c r="Q195" s="156"/>
    </row>
    <row r="196" spans="1:17" ht="15.75">
      <c r="A196" s="164"/>
      <c r="C196" s="43"/>
      <c r="D196" s="43"/>
      <c r="E196" s="43"/>
      <c r="F196" s="43"/>
      <c r="G196" s="43"/>
      <c r="Q196" s="156"/>
    </row>
    <row r="197" spans="1:17" ht="15.75">
      <c r="A197" s="164"/>
      <c r="C197" s="43"/>
      <c r="D197" s="43"/>
      <c r="E197" s="43"/>
      <c r="F197" s="43"/>
      <c r="G197" s="43"/>
      <c r="Q197" s="156"/>
    </row>
    <row r="198" spans="1:17" ht="15.75">
      <c r="A198" s="164"/>
      <c r="C198" s="43"/>
      <c r="D198" s="43"/>
      <c r="E198" s="43"/>
      <c r="F198" s="43"/>
      <c r="G198" s="43"/>
      <c r="Q198" s="156"/>
    </row>
    <row r="199" spans="1:17" ht="15.75">
      <c r="A199" s="164"/>
      <c r="C199" s="43"/>
      <c r="D199" s="43"/>
      <c r="E199" s="43"/>
      <c r="F199" s="43"/>
      <c r="G199" s="43"/>
      <c r="Q199" s="156"/>
    </row>
    <row r="200" spans="1:17" ht="15.75">
      <c r="A200" s="164"/>
      <c r="C200" s="43"/>
      <c r="D200" s="43"/>
      <c r="E200" s="43"/>
      <c r="F200" s="43"/>
      <c r="G200" s="43"/>
      <c r="Q200" s="156"/>
    </row>
    <row r="201" spans="1:17" ht="15.75">
      <c r="A201" s="164"/>
      <c r="C201" s="43"/>
      <c r="D201" s="43"/>
      <c r="E201" s="43"/>
      <c r="F201" s="43"/>
      <c r="G201" s="43"/>
      <c r="Q201" s="156"/>
    </row>
    <row r="202" spans="1:17" ht="15.75">
      <c r="A202" s="164"/>
      <c r="C202" s="43"/>
      <c r="D202" s="43"/>
      <c r="E202" s="43"/>
      <c r="F202" s="43"/>
      <c r="G202" s="43"/>
      <c r="Q202" s="156"/>
    </row>
    <row r="203" spans="1:17" ht="15.75">
      <c r="A203" s="164"/>
      <c r="C203" s="43"/>
      <c r="D203" s="43"/>
      <c r="E203" s="43"/>
      <c r="F203" s="43"/>
      <c r="G203" s="43"/>
      <c r="Q203" s="156"/>
    </row>
    <row r="204" spans="1:17" ht="15.75">
      <c r="A204" s="164"/>
      <c r="C204" s="43"/>
      <c r="D204" s="43"/>
      <c r="E204" s="43"/>
      <c r="F204" s="43"/>
      <c r="G204" s="43"/>
      <c r="Q204" s="156"/>
    </row>
    <row r="205" spans="1:17" ht="15.75">
      <c r="A205" s="164"/>
      <c r="C205" s="43"/>
      <c r="D205" s="43"/>
      <c r="E205" s="43"/>
      <c r="F205" s="43"/>
      <c r="G205" s="43"/>
      <c r="Q205" s="156"/>
    </row>
    <row r="206" spans="1:17" ht="15.75">
      <c r="A206" s="164"/>
      <c r="C206" s="43"/>
      <c r="D206" s="43"/>
      <c r="E206" s="43"/>
      <c r="F206" s="43"/>
      <c r="G206" s="43"/>
      <c r="Q206" s="156"/>
    </row>
    <row r="207" spans="1:17" ht="15.75">
      <c r="A207" s="164"/>
      <c r="C207" s="43"/>
      <c r="D207" s="43"/>
      <c r="E207" s="43"/>
      <c r="F207" s="43"/>
      <c r="G207" s="43"/>
      <c r="Q207" s="156"/>
    </row>
    <row r="208" spans="1:17" ht="15.75">
      <c r="A208" s="164"/>
      <c r="C208" s="43"/>
      <c r="D208" s="43"/>
      <c r="E208" s="43"/>
      <c r="F208" s="43"/>
      <c r="G208" s="43"/>
      <c r="Q208" s="156"/>
    </row>
    <row r="209" spans="1:17" ht="15.75">
      <c r="A209" s="164"/>
      <c r="C209" s="43"/>
      <c r="D209" s="43"/>
      <c r="E209" s="43"/>
      <c r="F209" s="43"/>
      <c r="G209" s="43"/>
      <c r="Q209" s="156"/>
    </row>
    <row r="210" spans="1:17" ht="15.75">
      <c r="A210" s="164"/>
      <c r="C210" s="43"/>
      <c r="D210" s="43"/>
      <c r="E210" s="43"/>
      <c r="F210" s="43"/>
      <c r="G210" s="43"/>
      <c r="Q210" s="156"/>
    </row>
    <row r="211" spans="1:17" ht="15.75">
      <c r="A211" s="164"/>
      <c r="C211" s="43"/>
      <c r="D211" s="43"/>
      <c r="E211" s="43"/>
      <c r="F211" s="43"/>
      <c r="G211" s="43"/>
      <c r="Q211" s="156"/>
    </row>
    <row r="212" spans="1:17" ht="15.75">
      <c r="A212" s="164"/>
      <c r="C212" s="43"/>
      <c r="D212" s="43"/>
      <c r="E212" s="43"/>
      <c r="F212" s="43"/>
      <c r="G212" s="43"/>
      <c r="Q212" s="156"/>
    </row>
    <row r="213" spans="1:17" ht="15.75">
      <c r="A213" s="164"/>
      <c r="C213" s="43"/>
      <c r="D213" s="43"/>
      <c r="E213" s="43"/>
      <c r="F213" s="43"/>
      <c r="G213" s="43"/>
      <c r="Q213" s="156"/>
    </row>
    <row r="214" spans="1:17" ht="15.75">
      <c r="A214" s="164"/>
      <c r="C214" s="43"/>
      <c r="D214" s="43"/>
      <c r="E214" s="43"/>
      <c r="F214" s="43"/>
      <c r="G214" s="43"/>
      <c r="Q214" s="156"/>
    </row>
    <row r="215" spans="1:17" ht="15.75">
      <c r="A215" s="164"/>
      <c r="C215" s="43"/>
      <c r="D215" s="43"/>
      <c r="E215" s="43"/>
      <c r="F215" s="43"/>
      <c r="G215" s="43"/>
      <c r="Q215" s="156"/>
    </row>
    <row r="216" spans="1:17" ht="15.75">
      <c r="A216" s="164"/>
      <c r="C216" s="43"/>
      <c r="D216" s="43"/>
      <c r="E216" s="43"/>
      <c r="F216" s="43"/>
      <c r="G216" s="43"/>
      <c r="Q216" s="156"/>
    </row>
    <row r="217" spans="1:17" ht="15.75">
      <c r="A217" s="164"/>
      <c r="C217" s="43"/>
      <c r="D217" s="43"/>
      <c r="E217" s="43"/>
      <c r="F217" s="43"/>
      <c r="G217" s="43"/>
      <c r="Q217" s="156"/>
    </row>
    <row r="218" spans="1:17" ht="15.75">
      <c r="A218" s="164"/>
      <c r="C218" s="43"/>
      <c r="D218" s="43"/>
      <c r="E218" s="43"/>
      <c r="F218" s="43"/>
      <c r="G218" s="43"/>
      <c r="Q218" s="156"/>
    </row>
    <row r="219" spans="1:17" ht="15.75">
      <c r="A219" s="22"/>
      <c r="C219" s="43"/>
      <c r="D219" s="43"/>
      <c r="E219" s="43"/>
      <c r="F219" s="43"/>
      <c r="G219" s="43"/>
      <c r="Q219" s="156"/>
    </row>
    <row r="220" spans="1:17" ht="15.75">
      <c r="A220" s="22"/>
      <c r="C220" s="43"/>
      <c r="D220" s="43"/>
      <c r="E220" s="43"/>
      <c r="F220" s="43"/>
      <c r="G220" s="43"/>
      <c r="Q220" s="156"/>
    </row>
    <row r="221" spans="1:17" ht="15.75">
      <c r="A221" s="22"/>
      <c r="C221" s="43"/>
      <c r="D221" s="43"/>
      <c r="E221" s="43"/>
      <c r="F221" s="43"/>
      <c r="G221" s="43"/>
      <c r="Q221" s="156"/>
    </row>
    <row r="222" spans="1:17" ht="15.75">
      <c r="A222" s="22"/>
      <c r="C222" s="43"/>
      <c r="D222" s="43"/>
      <c r="E222" s="43"/>
      <c r="F222" s="43"/>
      <c r="G222" s="43"/>
    </row>
    <row r="223" spans="1:17" ht="15.75">
      <c r="A223" s="22"/>
      <c r="C223" s="43"/>
      <c r="D223" s="43"/>
      <c r="E223" s="43"/>
      <c r="F223" s="43"/>
      <c r="G223" s="43"/>
    </row>
    <row r="224" spans="1:1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>
      <selection activeCell="W14" sqref="W14"/>
    </sheetView>
  </sheetViews>
  <sheetFormatPr defaultRowHeight="15"/>
  <cols>
    <col min="1" max="1" width="52.7109375" style="23" customWidth="1"/>
    <col min="2" max="15" width="11.7109375" style="506" customWidth="1"/>
    <col min="16" max="16" width="14" style="506" customWidth="1"/>
    <col min="17" max="17" width="11.5703125" style="506" bestFit="1" customWidth="1"/>
    <col min="18" max="18" width="2.42578125" style="506" customWidth="1"/>
    <col min="19" max="256" width="9.140625" style="506"/>
    <col min="257" max="257" width="52.7109375" style="506" customWidth="1"/>
    <col min="258" max="271" width="11.7109375" style="506" customWidth="1"/>
    <col min="272" max="272" width="14" style="506" customWidth="1"/>
    <col min="273" max="273" width="11.5703125" style="506" bestFit="1" customWidth="1"/>
    <col min="274" max="274" width="2.42578125" style="506" customWidth="1"/>
    <col min="275" max="512" width="9.140625" style="506"/>
    <col min="513" max="513" width="52.7109375" style="506" customWidth="1"/>
    <col min="514" max="527" width="11.7109375" style="506" customWidth="1"/>
    <col min="528" max="528" width="14" style="506" customWidth="1"/>
    <col min="529" max="529" width="11.5703125" style="506" bestFit="1" customWidth="1"/>
    <col min="530" max="530" width="2.42578125" style="506" customWidth="1"/>
    <col min="531" max="768" width="9.140625" style="506"/>
    <col min="769" max="769" width="52.7109375" style="506" customWidth="1"/>
    <col min="770" max="783" width="11.7109375" style="506" customWidth="1"/>
    <col min="784" max="784" width="14" style="506" customWidth="1"/>
    <col min="785" max="785" width="11.5703125" style="506" bestFit="1" customWidth="1"/>
    <col min="786" max="786" width="2.42578125" style="506" customWidth="1"/>
    <col min="787" max="1024" width="9.140625" style="506"/>
    <col min="1025" max="1025" width="52.7109375" style="506" customWidth="1"/>
    <col min="1026" max="1039" width="11.7109375" style="506" customWidth="1"/>
    <col min="1040" max="1040" width="14" style="506" customWidth="1"/>
    <col min="1041" max="1041" width="11.5703125" style="506" bestFit="1" customWidth="1"/>
    <col min="1042" max="1042" width="2.42578125" style="506" customWidth="1"/>
    <col min="1043" max="1280" width="9.140625" style="506"/>
    <col min="1281" max="1281" width="52.7109375" style="506" customWidth="1"/>
    <col min="1282" max="1295" width="11.7109375" style="506" customWidth="1"/>
    <col min="1296" max="1296" width="14" style="506" customWidth="1"/>
    <col min="1297" max="1297" width="11.5703125" style="506" bestFit="1" customWidth="1"/>
    <col min="1298" max="1298" width="2.42578125" style="506" customWidth="1"/>
    <col min="1299" max="1536" width="9.140625" style="506"/>
    <col min="1537" max="1537" width="52.7109375" style="506" customWidth="1"/>
    <col min="1538" max="1551" width="11.7109375" style="506" customWidth="1"/>
    <col min="1552" max="1552" width="14" style="506" customWidth="1"/>
    <col min="1553" max="1553" width="11.5703125" style="506" bestFit="1" customWidth="1"/>
    <col min="1554" max="1554" width="2.42578125" style="506" customWidth="1"/>
    <col min="1555" max="1792" width="9.140625" style="506"/>
    <col min="1793" max="1793" width="52.7109375" style="506" customWidth="1"/>
    <col min="1794" max="1807" width="11.7109375" style="506" customWidth="1"/>
    <col min="1808" max="1808" width="14" style="506" customWidth="1"/>
    <col min="1809" max="1809" width="11.5703125" style="506" bestFit="1" customWidth="1"/>
    <col min="1810" max="1810" width="2.42578125" style="506" customWidth="1"/>
    <col min="1811" max="2048" width="9.140625" style="506"/>
    <col min="2049" max="2049" width="52.7109375" style="506" customWidth="1"/>
    <col min="2050" max="2063" width="11.7109375" style="506" customWidth="1"/>
    <col min="2064" max="2064" width="14" style="506" customWidth="1"/>
    <col min="2065" max="2065" width="11.5703125" style="506" bestFit="1" customWidth="1"/>
    <col min="2066" max="2066" width="2.42578125" style="506" customWidth="1"/>
    <col min="2067" max="2304" width="9.140625" style="506"/>
    <col min="2305" max="2305" width="52.7109375" style="506" customWidth="1"/>
    <col min="2306" max="2319" width="11.7109375" style="506" customWidth="1"/>
    <col min="2320" max="2320" width="14" style="506" customWidth="1"/>
    <col min="2321" max="2321" width="11.5703125" style="506" bestFit="1" customWidth="1"/>
    <col min="2322" max="2322" width="2.42578125" style="506" customWidth="1"/>
    <col min="2323" max="2560" width="9.140625" style="506"/>
    <col min="2561" max="2561" width="52.7109375" style="506" customWidth="1"/>
    <col min="2562" max="2575" width="11.7109375" style="506" customWidth="1"/>
    <col min="2576" max="2576" width="14" style="506" customWidth="1"/>
    <col min="2577" max="2577" width="11.5703125" style="506" bestFit="1" customWidth="1"/>
    <col min="2578" max="2578" width="2.42578125" style="506" customWidth="1"/>
    <col min="2579" max="2816" width="9.140625" style="506"/>
    <col min="2817" max="2817" width="52.7109375" style="506" customWidth="1"/>
    <col min="2818" max="2831" width="11.7109375" style="506" customWidth="1"/>
    <col min="2832" max="2832" width="14" style="506" customWidth="1"/>
    <col min="2833" max="2833" width="11.5703125" style="506" bestFit="1" customWidth="1"/>
    <col min="2834" max="2834" width="2.42578125" style="506" customWidth="1"/>
    <col min="2835" max="3072" width="9.140625" style="506"/>
    <col min="3073" max="3073" width="52.7109375" style="506" customWidth="1"/>
    <col min="3074" max="3087" width="11.7109375" style="506" customWidth="1"/>
    <col min="3088" max="3088" width="14" style="506" customWidth="1"/>
    <col min="3089" max="3089" width="11.5703125" style="506" bestFit="1" customWidth="1"/>
    <col min="3090" max="3090" width="2.42578125" style="506" customWidth="1"/>
    <col min="3091" max="3328" width="9.140625" style="506"/>
    <col min="3329" max="3329" width="52.7109375" style="506" customWidth="1"/>
    <col min="3330" max="3343" width="11.7109375" style="506" customWidth="1"/>
    <col min="3344" max="3344" width="14" style="506" customWidth="1"/>
    <col min="3345" max="3345" width="11.5703125" style="506" bestFit="1" customWidth="1"/>
    <col min="3346" max="3346" width="2.42578125" style="506" customWidth="1"/>
    <col min="3347" max="3584" width="9.140625" style="506"/>
    <col min="3585" max="3585" width="52.7109375" style="506" customWidth="1"/>
    <col min="3586" max="3599" width="11.7109375" style="506" customWidth="1"/>
    <col min="3600" max="3600" width="14" style="506" customWidth="1"/>
    <col min="3601" max="3601" width="11.5703125" style="506" bestFit="1" customWidth="1"/>
    <col min="3602" max="3602" width="2.42578125" style="506" customWidth="1"/>
    <col min="3603" max="3840" width="9.140625" style="506"/>
    <col min="3841" max="3841" width="52.7109375" style="506" customWidth="1"/>
    <col min="3842" max="3855" width="11.7109375" style="506" customWidth="1"/>
    <col min="3856" max="3856" width="14" style="506" customWidth="1"/>
    <col min="3857" max="3857" width="11.5703125" style="506" bestFit="1" customWidth="1"/>
    <col min="3858" max="3858" width="2.42578125" style="506" customWidth="1"/>
    <col min="3859" max="4096" width="9.140625" style="506"/>
    <col min="4097" max="4097" width="52.7109375" style="506" customWidth="1"/>
    <col min="4098" max="4111" width="11.7109375" style="506" customWidth="1"/>
    <col min="4112" max="4112" width="14" style="506" customWidth="1"/>
    <col min="4113" max="4113" width="11.5703125" style="506" bestFit="1" customWidth="1"/>
    <col min="4114" max="4114" width="2.42578125" style="506" customWidth="1"/>
    <col min="4115" max="4352" width="9.140625" style="506"/>
    <col min="4353" max="4353" width="52.7109375" style="506" customWidth="1"/>
    <col min="4354" max="4367" width="11.7109375" style="506" customWidth="1"/>
    <col min="4368" max="4368" width="14" style="506" customWidth="1"/>
    <col min="4369" max="4369" width="11.5703125" style="506" bestFit="1" customWidth="1"/>
    <col min="4370" max="4370" width="2.42578125" style="506" customWidth="1"/>
    <col min="4371" max="4608" width="9.140625" style="506"/>
    <col min="4609" max="4609" width="52.7109375" style="506" customWidth="1"/>
    <col min="4610" max="4623" width="11.7109375" style="506" customWidth="1"/>
    <col min="4624" max="4624" width="14" style="506" customWidth="1"/>
    <col min="4625" max="4625" width="11.5703125" style="506" bestFit="1" customWidth="1"/>
    <col min="4626" max="4626" width="2.42578125" style="506" customWidth="1"/>
    <col min="4627" max="4864" width="9.140625" style="506"/>
    <col min="4865" max="4865" width="52.7109375" style="506" customWidth="1"/>
    <col min="4866" max="4879" width="11.7109375" style="506" customWidth="1"/>
    <col min="4880" max="4880" width="14" style="506" customWidth="1"/>
    <col min="4881" max="4881" width="11.5703125" style="506" bestFit="1" customWidth="1"/>
    <col min="4882" max="4882" width="2.42578125" style="506" customWidth="1"/>
    <col min="4883" max="5120" width="9.140625" style="506"/>
    <col min="5121" max="5121" width="52.7109375" style="506" customWidth="1"/>
    <col min="5122" max="5135" width="11.7109375" style="506" customWidth="1"/>
    <col min="5136" max="5136" width="14" style="506" customWidth="1"/>
    <col min="5137" max="5137" width="11.5703125" style="506" bestFit="1" customWidth="1"/>
    <col min="5138" max="5138" width="2.42578125" style="506" customWidth="1"/>
    <col min="5139" max="5376" width="9.140625" style="506"/>
    <col min="5377" max="5377" width="52.7109375" style="506" customWidth="1"/>
    <col min="5378" max="5391" width="11.7109375" style="506" customWidth="1"/>
    <col min="5392" max="5392" width="14" style="506" customWidth="1"/>
    <col min="5393" max="5393" width="11.5703125" style="506" bestFit="1" customWidth="1"/>
    <col min="5394" max="5394" width="2.42578125" style="506" customWidth="1"/>
    <col min="5395" max="5632" width="9.140625" style="506"/>
    <col min="5633" max="5633" width="52.7109375" style="506" customWidth="1"/>
    <col min="5634" max="5647" width="11.7109375" style="506" customWidth="1"/>
    <col min="5648" max="5648" width="14" style="506" customWidth="1"/>
    <col min="5649" max="5649" width="11.5703125" style="506" bestFit="1" customWidth="1"/>
    <col min="5650" max="5650" width="2.42578125" style="506" customWidth="1"/>
    <col min="5651" max="5888" width="9.140625" style="506"/>
    <col min="5889" max="5889" width="52.7109375" style="506" customWidth="1"/>
    <col min="5890" max="5903" width="11.7109375" style="506" customWidth="1"/>
    <col min="5904" max="5904" width="14" style="506" customWidth="1"/>
    <col min="5905" max="5905" width="11.5703125" style="506" bestFit="1" customWidth="1"/>
    <col min="5906" max="5906" width="2.42578125" style="506" customWidth="1"/>
    <col min="5907" max="6144" width="9.140625" style="506"/>
    <col min="6145" max="6145" width="52.7109375" style="506" customWidth="1"/>
    <col min="6146" max="6159" width="11.7109375" style="506" customWidth="1"/>
    <col min="6160" max="6160" width="14" style="506" customWidth="1"/>
    <col min="6161" max="6161" width="11.5703125" style="506" bestFit="1" customWidth="1"/>
    <col min="6162" max="6162" width="2.42578125" style="506" customWidth="1"/>
    <col min="6163" max="6400" width="9.140625" style="506"/>
    <col min="6401" max="6401" width="52.7109375" style="506" customWidth="1"/>
    <col min="6402" max="6415" width="11.7109375" style="506" customWidth="1"/>
    <col min="6416" max="6416" width="14" style="506" customWidth="1"/>
    <col min="6417" max="6417" width="11.5703125" style="506" bestFit="1" customWidth="1"/>
    <col min="6418" max="6418" width="2.42578125" style="506" customWidth="1"/>
    <col min="6419" max="6656" width="9.140625" style="506"/>
    <col min="6657" max="6657" width="52.7109375" style="506" customWidth="1"/>
    <col min="6658" max="6671" width="11.7109375" style="506" customWidth="1"/>
    <col min="6672" max="6672" width="14" style="506" customWidth="1"/>
    <col min="6673" max="6673" width="11.5703125" style="506" bestFit="1" customWidth="1"/>
    <col min="6674" max="6674" width="2.42578125" style="506" customWidth="1"/>
    <col min="6675" max="6912" width="9.140625" style="506"/>
    <col min="6913" max="6913" width="52.7109375" style="506" customWidth="1"/>
    <col min="6914" max="6927" width="11.7109375" style="506" customWidth="1"/>
    <col min="6928" max="6928" width="14" style="506" customWidth="1"/>
    <col min="6929" max="6929" width="11.5703125" style="506" bestFit="1" customWidth="1"/>
    <col min="6930" max="6930" width="2.42578125" style="506" customWidth="1"/>
    <col min="6931" max="7168" width="9.140625" style="506"/>
    <col min="7169" max="7169" width="52.7109375" style="506" customWidth="1"/>
    <col min="7170" max="7183" width="11.7109375" style="506" customWidth="1"/>
    <col min="7184" max="7184" width="14" style="506" customWidth="1"/>
    <col min="7185" max="7185" width="11.5703125" style="506" bestFit="1" customWidth="1"/>
    <col min="7186" max="7186" width="2.42578125" style="506" customWidth="1"/>
    <col min="7187" max="7424" width="9.140625" style="506"/>
    <col min="7425" max="7425" width="52.7109375" style="506" customWidth="1"/>
    <col min="7426" max="7439" width="11.7109375" style="506" customWidth="1"/>
    <col min="7440" max="7440" width="14" style="506" customWidth="1"/>
    <col min="7441" max="7441" width="11.5703125" style="506" bestFit="1" customWidth="1"/>
    <col min="7442" max="7442" width="2.42578125" style="506" customWidth="1"/>
    <col min="7443" max="7680" width="9.140625" style="506"/>
    <col min="7681" max="7681" width="52.7109375" style="506" customWidth="1"/>
    <col min="7682" max="7695" width="11.7109375" style="506" customWidth="1"/>
    <col min="7696" max="7696" width="14" style="506" customWidth="1"/>
    <col min="7697" max="7697" width="11.5703125" style="506" bestFit="1" customWidth="1"/>
    <col min="7698" max="7698" width="2.42578125" style="506" customWidth="1"/>
    <col min="7699" max="7936" width="9.140625" style="506"/>
    <col min="7937" max="7937" width="52.7109375" style="506" customWidth="1"/>
    <col min="7938" max="7951" width="11.7109375" style="506" customWidth="1"/>
    <col min="7952" max="7952" width="14" style="506" customWidth="1"/>
    <col min="7953" max="7953" width="11.5703125" style="506" bestFit="1" customWidth="1"/>
    <col min="7954" max="7954" width="2.42578125" style="506" customWidth="1"/>
    <col min="7955" max="8192" width="9.140625" style="506"/>
    <col min="8193" max="8193" width="52.7109375" style="506" customWidth="1"/>
    <col min="8194" max="8207" width="11.7109375" style="506" customWidth="1"/>
    <col min="8208" max="8208" width="14" style="506" customWidth="1"/>
    <col min="8209" max="8209" width="11.5703125" style="506" bestFit="1" customWidth="1"/>
    <col min="8210" max="8210" width="2.42578125" style="506" customWidth="1"/>
    <col min="8211" max="8448" width="9.140625" style="506"/>
    <col min="8449" max="8449" width="52.7109375" style="506" customWidth="1"/>
    <col min="8450" max="8463" width="11.7109375" style="506" customWidth="1"/>
    <col min="8464" max="8464" width="14" style="506" customWidth="1"/>
    <col min="8465" max="8465" width="11.5703125" style="506" bestFit="1" customWidth="1"/>
    <col min="8466" max="8466" width="2.42578125" style="506" customWidth="1"/>
    <col min="8467" max="8704" width="9.140625" style="506"/>
    <col min="8705" max="8705" width="52.7109375" style="506" customWidth="1"/>
    <col min="8706" max="8719" width="11.7109375" style="506" customWidth="1"/>
    <col min="8720" max="8720" width="14" style="506" customWidth="1"/>
    <col min="8721" max="8721" width="11.5703125" style="506" bestFit="1" customWidth="1"/>
    <col min="8722" max="8722" width="2.42578125" style="506" customWidth="1"/>
    <col min="8723" max="8960" width="9.140625" style="506"/>
    <col min="8961" max="8961" width="52.7109375" style="506" customWidth="1"/>
    <col min="8962" max="8975" width="11.7109375" style="506" customWidth="1"/>
    <col min="8976" max="8976" width="14" style="506" customWidth="1"/>
    <col min="8977" max="8977" width="11.5703125" style="506" bestFit="1" customWidth="1"/>
    <col min="8978" max="8978" width="2.42578125" style="506" customWidth="1"/>
    <col min="8979" max="9216" width="9.140625" style="506"/>
    <col min="9217" max="9217" width="52.7109375" style="506" customWidth="1"/>
    <col min="9218" max="9231" width="11.7109375" style="506" customWidth="1"/>
    <col min="9232" max="9232" width="14" style="506" customWidth="1"/>
    <col min="9233" max="9233" width="11.5703125" style="506" bestFit="1" customWidth="1"/>
    <col min="9234" max="9234" width="2.42578125" style="506" customWidth="1"/>
    <col min="9235" max="9472" width="9.140625" style="506"/>
    <col min="9473" max="9473" width="52.7109375" style="506" customWidth="1"/>
    <col min="9474" max="9487" width="11.7109375" style="506" customWidth="1"/>
    <col min="9488" max="9488" width="14" style="506" customWidth="1"/>
    <col min="9489" max="9489" width="11.5703125" style="506" bestFit="1" customWidth="1"/>
    <col min="9490" max="9490" width="2.42578125" style="506" customWidth="1"/>
    <col min="9491" max="9728" width="9.140625" style="506"/>
    <col min="9729" max="9729" width="52.7109375" style="506" customWidth="1"/>
    <col min="9730" max="9743" width="11.7109375" style="506" customWidth="1"/>
    <col min="9744" max="9744" width="14" style="506" customWidth="1"/>
    <col min="9745" max="9745" width="11.5703125" style="506" bestFit="1" customWidth="1"/>
    <col min="9746" max="9746" width="2.42578125" style="506" customWidth="1"/>
    <col min="9747" max="9984" width="9.140625" style="506"/>
    <col min="9985" max="9985" width="52.7109375" style="506" customWidth="1"/>
    <col min="9986" max="9999" width="11.7109375" style="506" customWidth="1"/>
    <col min="10000" max="10000" width="14" style="506" customWidth="1"/>
    <col min="10001" max="10001" width="11.5703125" style="506" bestFit="1" customWidth="1"/>
    <col min="10002" max="10002" width="2.42578125" style="506" customWidth="1"/>
    <col min="10003" max="10240" width="9.140625" style="506"/>
    <col min="10241" max="10241" width="52.7109375" style="506" customWidth="1"/>
    <col min="10242" max="10255" width="11.7109375" style="506" customWidth="1"/>
    <col min="10256" max="10256" width="14" style="506" customWidth="1"/>
    <col min="10257" max="10257" width="11.5703125" style="506" bestFit="1" customWidth="1"/>
    <col min="10258" max="10258" width="2.42578125" style="506" customWidth="1"/>
    <col min="10259" max="10496" width="9.140625" style="506"/>
    <col min="10497" max="10497" width="52.7109375" style="506" customWidth="1"/>
    <col min="10498" max="10511" width="11.7109375" style="506" customWidth="1"/>
    <col min="10512" max="10512" width="14" style="506" customWidth="1"/>
    <col min="10513" max="10513" width="11.5703125" style="506" bestFit="1" customWidth="1"/>
    <col min="10514" max="10514" width="2.42578125" style="506" customWidth="1"/>
    <col min="10515" max="10752" width="9.140625" style="506"/>
    <col min="10753" max="10753" width="52.7109375" style="506" customWidth="1"/>
    <col min="10754" max="10767" width="11.7109375" style="506" customWidth="1"/>
    <col min="10768" max="10768" width="14" style="506" customWidth="1"/>
    <col min="10769" max="10769" width="11.5703125" style="506" bestFit="1" customWidth="1"/>
    <col min="10770" max="10770" width="2.42578125" style="506" customWidth="1"/>
    <col min="10771" max="11008" width="9.140625" style="506"/>
    <col min="11009" max="11009" width="52.7109375" style="506" customWidth="1"/>
    <col min="11010" max="11023" width="11.7109375" style="506" customWidth="1"/>
    <col min="11024" max="11024" width="14" style="506" customWidth="1"/>
    <col min="11025" max="11025" width="11.5703125" style="506" bestFit="1" customWidth="1"/>
    <col min="11026" max="11026" width="2.42578125" style="506" customWidth="1"/>
    <col min="11027" max="11264" width="9.140625" style="506"/>
    <col min="11265" max="11265" width="52.7109375" style="506" customWidth="1"/>
    <col min="11266" max="11279" width="11.7109375" style="506" customWidth="1"/>
    <col min="11280" max="11280" width="14" style="506" customWidth="1"/>
    <col min="11281" max="11281" width="11.5703125" style="506" bestFit="1" customWidth="1"/>
    <col min="11282" max="11282" width="2.42578125" style="506" customWidth="1"/>
    <col min="11283" max="11520" width="9.140625" style="506"/>
    <col min="11521" max="11521" width="52.7109375" style="506" customWidth="1"/>
    <col min="11522" max="11535" width="11.7109375" style="506" customWidth="1"/>
    <col min="11536" max="11536" width="14" style="506" customWidth="1"/>
    <col min="11537" max="11537" width="11.5703125" style="506" bestFit="1" customWidth="1"/>
    <col min="11538" max="11538" width="2.42578125" style="506" customWidth="1"/>
    <col min="11539" max="11776" width="9.140625" style="506"/>
    <col min="11777" max="11777" width="52.7109375" style="506" customWidth="1"/>
    <col min="11778" max="11791" width="11.7109375" style="506" customWidth="1"/>
    <col min="11792" max="11792" width="14" style="506" customWidth="1"/>
    <col min="11793" max="11793" width="11.5703125" style="506" bestFit="1" customWidth="1"/>
    <col min="11794" max="11794" width="2.42578125" style="506" customWidth="1"/>
    <col min="11795" max="12032" width="9.140625" style="506"/>
    <col min="12033" max="12033" width="52.7109375" style="506" customWidth="1"/>
    <col min="12034" max="12047" width="11.7109375" style="506" customWidth="1"/>
    <col min="12048" max="12048" width="14" style="506" customWidth="1"/>
    <col min="12049" max="12049" width="11.5703125" style="506" bestFit="1" customWidth="1"/>
    <col min="12050" max="12050" width="2.42578125" style="506" customWidth="1"/>
    <col min="12051" max="12288" width="9.140625" style="506"/>
    <col min="12289" max="12289" width="52.7109375" style="506" customWidth="1"/>
    <col min="12290" max="12303" width="11.7109375" style="506" customWidth="1"/>
    <col min="12304" max="12304" width="14" style="506" customWidth="1"/>
    <col min="12305" max="12305" width="11.5703125" style="506" bestFit="1" customWidth="1"/>
    <col min="12306" max="12306" width="2.42578125" style="506" customWidth="1"/>
    <col min="12307" max="12544" width="9.140625" style="506"/>
    <col min="12545" max="12545" width="52.7109375" style="506" customWidth="1"/>
    <col min="12546" max="12559" width="11.7109375" style="506" customWidth="1"/>
    <col min="12560" max="12560" width="14" style="506" customWidth="1"/>
    <col min="12561" max="12561" width="11.5703125" style="506" bestFit="1" customWidth="1"/>
    <col min="12562" max="12562" width="2.42578125" style="506" customWidth="1"/>
    <col min="12563" max="12800" width="9.140625" style="506"/>
    <col min="12801" max="12801" width="52.7109375" style="506" customWidth="1"/>
    <col min="12802" max="12815" width="11.7109375" style="506" customWidth="1"/>
    <col min="12816" max="12816" width="14" style="506" customWidth="1"/>
    <col min="12817" max="12817" width="11.5703125" style="506" bestFit="1" customWidth="1"/>
    <col min="12818" max="12818" width="2.42578125" style="506" customWidth="1"/>
    <col min="12819" max="13056" width="9.140625" style="506"/>
    <col min="13057" max="13057" width="52.7109375" style="506" customWidth="1"/>
    <col min="13058" max="13071" width="11.7109375" style="506" customWidth="1"/>
    <col min="13072" max="13072" width="14" style="506" customWidth="1"/>
    <col min="13073" max="13073" width="11.5703125" style="506" bestFit="1" customWidth="1"/>
    <col min="13074" max="13074" width="2.42578125" style="506" customWidth="1"/>
    <col min="13075" max="13312" width="9.140625" style="506"/>
    <col min="13313" max="13313" width="52.7109375" style="506" customWidth="1"/>
    <col min="13314" max="13327" width="11.7109375" style="506" customWidth="1"/>
    <col min="13328" max="13328" width="14" style="506" customWidth="1"/>
    <col min="13329" max="13329" width="11.5703125" style="506" bestFit="1" customWidth="1"/>
    <col min="13330" max="13330" width="2.42578125" style="506" customWidth="1"/>
    <col min="13331" max="13568" width="9.140625" style="506"/>
    <col min="13569" max="13569" width="52.7109375" style="506" customWidth="1"/>
    <col min="13570" max="13583" width="11.7109375" style="506" customWidth="1"/>
    <col min="13584" max="13584" width="14" style="506" customWidth="1"/>
    <col min="13585" max="13585" width="11.5703125" style="506" bestFit="1" customWidth="1"/>
    <col min="13586" max="13586" width="2.42578125" style="506" customWidth="1"/>
    <col min="13587" max="13824" width="9.140625" style="506"/>
    <col min="13825" max="13825" width="52.7109375" style="506" customWidth="1"/>
    <col min="13826" max="13839" width="11.7109375" style="506" customWidth="1"/>
    <col min="13840" max="13840" width="14" style="506" customWidth="1"/>
    <col min="13841" max="13841" width="11.5703125" style="506" bestFit="1" customWidth="1"/>
    <col min="13842" max="13842" width="2.42578125" style="506" customWidth="1"/>
    <col min="13843" max="14080" width="9.140625" style="506"/>
    <col min="14081" max="14081" width="52.7109375" style="506" customWidth="1"/>
    <col min="14082" max="14095" width="11.7109375" style="506" customWidth="1"/>
    <col min="14096" max="14096" width="14" style="506" customWidth="1"/>
    <col min="14097" max="14097" width="11.5703125" style="506" bestFit="1" customWidth="1"/>
    <col min="14098" max="14098" width="2.42578125" style="506" customWidth="1"/>
    <col min="14099" max="14336" width="9.140625" style="506"/>
    <col min="14337" max="14337" width="52.7109375" style="506" customWidth="1"/>
    <col min="14338" max="14351" width="11.7109375" style="506" customWidth="1"/>
    <col min="14352" max="14352" width="14" style="506" customWidth="1"/>
    <col min="14353" max="14353" width="11.5703125" style="506" bestFit="1" customWidth="1"/>
    <col min="14354" max="14354" width="2.42578125" style="506" customWidth="1"/>
    <col min="14355" max="14592" width="9.140625" style="506"/>
    <col min="14593" max="14593" width="52.7109375" style="506" customWidth="1"/>
    <col min="14594" max="14607" width="11.7109375" style="506" customWidth="1"/>
    <col min="14608" max="14608" width="14" style="506" customWidth="1"/>
    <col min="14609" max="14609" width="11.5703125" style="506" bestFit="1" customWidth="1"/>
    <col min="14610" max="14610" width="2.42578125" style="506" customWidth="1"/>
    <col min="14611" max="14848" width="9.140625" style="506"/>
    <col min="14849" max="14849" width="52.7109375" style="506" customWidth="1"/>
    <col min="14850" max="14863" width="11.7109375" style="506" customWidth="1"/>
    <col min="14864" max="14864" width="14" style="506" customWidth="1"/>
    <col min="14865" max="14865" width="11.5703125" style="506" bestFit="1" customWidth="1"/>
    <col min="14866" max="14866" width="2.42578125" style="506" customWidth="1"/>
    <col min="14867" max="15104" width="9.140625" style="506"/>
    <col min="15105" max="15105" width="52.7109375" style="506" customWidth="1"/>
    <col min="15106" max="15119" width="11.7109375" style="506" customWidth="1"/>
    <col min="15120" max="15120" width="14" style="506" customWidth="1"/>
    <col min="15121" max="15121" width="11.5703125" style="506" bestFit="1" customWidth="1"/>
    <col min="15122" max="15122" width="2.42578125" style="506" customWidth="1"/>
    <col min="15123" max="15360" width="9.140625" style="506"/>
    <col min="15361" max="15361" width="52.7109375" style="506" customWidth="1"/>
    <col min="15362" max="15375" width="11.7109375" style="506" customWidth="1"/>
    <col min="15376" max="15376" width="14" style="506" customWidth="1"/>
    <col min="15377" max="15377" width="11.5703125" style="506" bestFit="1" customWidth="1"/>
    <col min="15378" max="15378" width="2.42578125" style="506" customWidth="1"/>
    <col min="15379" max="15616" width="9.140625" style="506"/>
    <col min="15617" max="15617" width="52.7109375" style="506" customWidth="1"/>
    <col min="15618" max="15631" width="11.7109375" style="506" customWidth="1"/>
    <col min="15632" max="15632" width="14" style="506" customWidth="1"/>
    <col min="15633" max="15633" width="11.5703125" style="506" bestFit="1" customWidth="1"/>
    <col min="15634" max="15634" width="2.42578125" style="506" customWidth="1"/>
    <col min="15635" max="15872" width="9.140625" style="506"/>
    <col min="15873" max="15873" width="52.7109375" style="506" customWidth="1"/>
    <col min="15874" max="15887" width="11.7109375" style="506" customWidth="1"/>
    <col min="15888" max="15888" width="14" style="506" customWidth="1"/>
    <col min="15889" max="15889" width="11.5703125" style="506" bestFit="1" customWidth="1"/>
    <col min="15890" max="15890" width="2.42578125" style="506" customWidth="1"/>
    <col min="15891" max="16128" width="9.140625" style="506"/>
    <col min="16129" max="16129" width="52.7109375" style="506" customWidth="1"/>
    <col min="16130" max="16143" width="11.7109375" style="506" customWidth="1"/>
    <col min="16144" max="16144" width="14" style="506" customWidth="1"/>
    <col min="16145" max="16145" width="11.5703125" style="506" bestFit="1" customWidth="1"/>
    <col min="16146" max="16146" width="2.42578125" style="506" customWidth="1"/>
    <col min="16147" max="16384" width="9.140625" style="506"/>
  </cols>
  <sheetData>
    <row r="1" spans="1:26" s="1" customFormat="1" ht="3.75" customHeight="1">
      <c r="A1" s="166"/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</row>
    <row r="2" spans="1:26" s="2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</row>
    <row r="3" spans="1:26" s="2" customFormat="1" ht="27" customHeight="1">
      <c r="A3" s="763" t="s">
        <v>217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</row>
    <row r="4" spans="1:26" s="2" customFormat="1" ht="27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</row>
    <row r="5" spans="1:26" s="3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1:26" ht="6" customHeight="1">
      <c r="A6" s="137"/>
    </row>
    <row r="7" spans="1:26" ht="6" customHeight="1">
      <c r="A7" s="283"/>
      <c r="B7" s="284"/>
      <c r="C7" s="285"/>
      <c r="D7" s="285"/>
      <c r="E7" s="285"/>
      <c r="F7" s="285"/>
      <c r="G7" s="285"/>
      <c r="H7" s="284"/>
      <c r="I7" s="284"/>
      <c r="J7" s="284"/>
      <c r="K7" s="284"/>
      <c r="L7" s="286"/>
      <c r="M7" s="286"/>
      <c r="N7" s="284"/>
      <c r="O7" s="284"/>
      <c r="P7" s="284"/>
      <c r="Q7" s="286"/>
      <c r="R7" s="188"/>
      <c r="S7" s="20"/>
      <c r="T7" s="20"/>
      <c r="U7" s="20"/>
      <c r="V7" s="20"/>
      <c r="W7" s="20"/>
    </row>
    <row r="8" spans="1:26" ht="43.5" customHeight="1">
      <c r="A8" s="287"/>
      <c r="B8" s="288" t="s">
        <v>47</v>
      </c>
      <c r="C8" s="288" t="s">
        <v>53</v>
      </c>
      <c r="D8" s="288" t="s">
        <v>182</v>
      </c>
      <c r="E8" s="288" t="s">
        <v>183</v>
      </c>
      <c r="F8" s="288" t="s">
        <v>184</v>
      </c>
      <c r="G8" s="288" t="s">
        <v>56</v>
      </c>
      <c r="H8" s="288" t="s">
        <v>54</v>
      </c>
      <c r="I8" s="288" t="s">
        <v>55</v>
      </c>
      <c r="J8" s="288" t="s">
        <v>50</v>
      </c>
      <c r="K8" s="288" t="s">
        <v>51</v>
      </c>
      <c r="L8" s="288" t="s">
        <v>58</v>
      </c>
      <c r="M8" s="288" t="s">
        <v>59</v>
      </c>
      <c r="N8" s="288" t="s">
        <v>877</v>
      </c>
      <c r="O8" s="288" t="s">
        <v>619</v>
      </c>
      <c r="P8" s="289" t="s">
        <v>142</v>
      </c>
      <c r="Q8" s="290" t="s">
        <v>11</v>
      </c>
      <c r="R8" s="188"/>
      <c r="Y8" s="506">
        <v>1</v>
      </c>
      <c r="Z8" s="506">
        <v>1</v>
      </c>
    </row>
    <row r="9" spans="1:26" ht="33" customHeight="1">
      <c r="A9" s="291" t="s">
        <v>13</v>
      </c>
      <c r="B9" s="145">
        <v>2838193.4602299999</v>
      </c>
      <c r="C9" s="146">
        <v>1138722.6095199999</v>
      </c>
      <c r="D9" s="146">
        <v>2842057.67233</v>
      </c>
      <c r="E9" s="146">
        <v>4597383.2510099998</v>
      </c>
      <c r="F9" s="146">
        <v>2147672.9990500002</v>
      </c>
      <c r="G9" s="146">
        <v>251463.94708000001</v>
      </c>
      <c r="H9" s="145">
        <v>123547.34323</v>
      </c>
      <c r="I9" s="145">
        <v>0</v>
      </c>
      <c r="J9" s="145">
        <v>118556.79854999999</v>
      </c>
      <c r="K9" s="145">
        <v>212566.82846000002</v>
      </c>
      <c r="L9" s="145">
        <v>0</v>
      </c>
      <c r="M9" s="145">
        <v>88405.442209999994</v>
      </c>
      <c r="N9" s="145">
        <v>227085.84787999999</v>
      </c>
      <c r="O9" s="145">
        <v>0</v>
      </c>
      <c r="P9" s="145">
        <f t="shared" ref="P9:P33" si="0">SUM(B9:O9)</f>
        <v>14585656.199550001</v>
      </c>
      <c r="Q9" s="172">
        <f t="shared" ref="Q9:Q33" si="1">+P9/$P$38</f>
        <v>0.78949432904271732</v>
      </c>
      <c r="R9" s="188"/>
      <c r="S9" s="20"/>
      <c r="T9" s="20"/>
      <c r="U9" s="20"/>
      <c r="V9" s="20"/>
      <c r="W9" s="20"/>
    </row>
    <row r="10" spans="1:26" ht="33" customHeight="1">
      <c r="A10" s="291" t="s">
        <v>14</v>
      </c>
      <c r="B10" s="145">
        <v>43995.351450000002</v>
      </c>
      <c r="C10" s="146">
        <v>0</v>
      </c>
      <c r="D10" s="146">
        <v>26350.375739999999</v>
      </c>
      <c r="E10" s="146">
        <v>35776.601549999999</v>
      </c>
      <c r="F10" s="146">
        <v>50249.947700000004</v>
      </c>
      <c r="G10" s="146">
        <v>7723.7727999999997</v>
      </c>
      <c r="H10" s="145">
        <v>1973.3948700000001</v>
      </c>
      <c r="I10" s="145">
        <v>54.527999999999999</v>
      </c>
      <c r="J10" s="145">
        <v>0</v>
      </c>
      <c r="K10" s="145">
        <v>0</v>
      </c>
      <c r="L10" s="145">
        <v>9500</v>
      </c>
      <c r="M10" s="145">
        <v>0</v>
      </c>
      <c r="N10" s="145">
        <v>0</v>
      </c>
      <c r="O10" s="145">
        <v>68.599999999999994</v>
      </c>
      <c r="P10" s="145">
        <f t="shared" si="0"/>
        <v>175692.57210999998</v>
      </c>
      <c r="Q10" s="172">
        <f t="shared" si="1"/>
        <v>9.5099107944182255E-3</v>
      </c>
      <c r="R10" s="188"/>
      <c r="S10" s="20"/>
      <c r="T10" s="20"/>
      <c r="U10" s="20"/>
      <c r="V10" s="20"/>
      <c r="W10" s="20"/>
    </row>
    <row r="11" spans="1:26" ht="33" customHeight="1">
      <c r="A11" s="291" t="s">
        <v>15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f t="shared" si="0"/>
        <v>0</v>
      </c>
      <c r="Q11" s="172">
        <f t="shared" si="1"/>
        <v>0</v>
      </c>
      <c r="R11" s="188"/>
      <c r="S11" s="20"/>
      <c r="T11" s="20"/>
      <c r="U11" s="20"/>
      <c r="V11" s="20"/>
      <c r="W11" s="20"/>
    </row>
    <row r="12" spans="1:26" ht="33" customHeight="1">
      <c r="A12" s="291" t="s">
        <v>16</v>
      </c>
      <c r="B12" s="145">
        <v>2739.66</v>
      </c>
      <c r="C12" s="146">
        <v>0</v>
      </c>
      <c r="D12" s="146">
        <v>0</v>
      </c>
      <c r="E12" s="146">
        <v>0</v>
      </c>
      <c r="F12" s="146">
        <v>118.57125000000001</v>
      </c>
      <c r="G12" s="146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145">
        <v>0</v>
      </c>
      <c r="P12" s="145">
        <f t="shared" si="0"/>
        <v>2858.2312499999998</v>
      </c>
      <c r="Q12" s="172">
        <f t="shared" si="1"/>
        <v>1.5471071935983907E-4</v>
      </c>
      <c r="R12" s="188"/>
      <c r="S12" s="20"/>
      <c r="T12" s="20"/>
      <c r="U12" s="20"/>
      <c r="V12" s="20"/>
      <c r="W12" s="20"/>
    </row>
    <row r="13" spans="1:26" ht="33" customHeight="1">
      <c r="A13" s="291" t="s">
        <v>34</v>
      </c>
      <c r="B13" s="145">
        <v>537372.24577000004</v>
      </c>
      <c r="C13" s="146">
        <v>177611.54293999998</v>
      </c>
      <c r="D13" s="146">
        <v>112417.2006</v>
      </c>
      <c r="E13" s="146">
        <v>567544.18273</v>
      </c>
      <c r="F13" s="146">
        <v>78067.80137999999</v>
      </c>
      <c r="G13" s="146">
        <v>148608.39984</v>
      </c>
      <c r="H13" s="145">
        <v>46793.486119999994</v>
      </c>
      <c r="I13" s="145">
        <v>0</v>
      </c>
      <c r="J13" s="145">
        <v>3331.4218599999999</v>
      </c>
      <c r="K13" s="145">
        <v>2848.1481400000002</v>
      </c>
      <c r="L13" s="145">
        <v>0</v>
      </c>
      <c r="M13" s="145">
        <v>115586.49656999999</v>
      </c>
      <c r="N13" s="145">
        <v>22120.725629999997</v>
      </c>
      <c r="O13" s="145">
        <v>0</v>
      </c>
      <c r="P13" s="145">
        <f t="shared" si="0"/>
        <v>1812301.6515800001</v>
      </c>
      <c r="Q13" s="172">
        <f t="shared" si="1"/>
        <v>9.8096503637683699E-2</v>
      </c>
      <c r="R13" s="188"/>
      <c r="S13" s="20"/>
      <c r="T13" s="20"/>
      <c r="U13" s="20"/>
      <c r="V13" s="20"/>
      <c r="W13" s="20"/>
    </row>
    <row r="14" spans="1:26" ht="33" customHeight="1">
      <c r="A14" s="291" t="s">
        <v>35</v>
      </c>
      <c r="B14" s="145">
        <v>163831.68802</v>
      </c>
      <c r="C14" s="146">
        <v>0</v>
      </c>
      <c r="D14" s="146">
        <v>52905.491770000001</v>
      </c>
      <c r="E14" s="146">
        <v>130111.94289000001</v>
      </c>
      <c r="F14" s="146">
        <v>28988.086520000001</v>
      </c>
      <c r="G14" s="146">
        <v>24151.866739999998</v>
      </c>
      <c r="H14" s="145">
        <v>9995.0444800000005</v>
      </c>
      <c r="I14" s="145">
        <v>666.25199999999995</v>
      </c>
      <c r="J14" s="145">
        <v>0</v>
      </c>
      <c r="K14" s="145">
        <v>0</v>
      </c>
      <c r="L14" s="145">
        <v>18063.56007</v>
      </c>
      <c r="M14" s="145">
        <v>12369.3544</v>
      </c>
      <c r="N14" s="145">
        <v>3425.15861</v>
      </c>
      <c r="O14" s="145">
        <v>11101.362090000001</v>
      </c>
      <c r="P14" s="145">
        <f t="shared" si="0"/>
        <v>455609.80758999998</v>
      </c>
      <c r="Q14" s="172">
        <f t="shared" si="1"/>
        <v>2.4661307960875022E-2</v>
      </c>
      <c r="R14" s="188"/>
      <c r="S14" s="20"/>
      <c r="T14" s="20"/>
      <c r="U14" s="20"/>
      <c r="V14" s="20"/>
      <c r="W14" s="20"/>
    </row>
    <row r="15" spans="1:26" ht="33" customHeight="1">
      <c r="A15" s="291" t="s">
        <v>36</v>
      </c>
      <c r="B15" s="145">
        <v>0</v>
      </c>
      <c r="C15" s="146">
        <v>0</v>
      </c>
      <c r="D15" s="146">
        <v>0</v>
      </c>
      <c r="E15" s="146">
        <v>0</v>
      </c>
      <c r="F15" s="146">
        <v>7.5313999999999997</v>
      </c>
      <c r="G15" s="146">
        <v>0</v>
      </c>
      <c r="H15" s="145">
        <v>0</v>
      </c>
      <c r="I15" s="145">
        <v>0</v>
      </c>
      <c r="J15" s="145">
        <v>0</v>
      </c>
      <c r="K15" s="145">
        <v>0</v>
      </c>
      <c r="L15" s="145">
        <v>0</v>
      </c>
      <c r="M15" s="145">
        <v>0</v>
      </c>
      <c r="N15" s="145">
        <v>0</v>
      </c>
      <c r="O15" s="145">
        <v>0</v>
      </c>
      <c r="P15" s="145">
        <f t="shared" si="0"/>
        <v>7.5313999999999997</v>
      </c>
      <c r="Q15" s="172">
        <f t="shared" si="1"/>
        <v>4.0766061590946917E-7</v>
      </c>
      <c r="R15" s="188"/>
      <c r="S15" s="20"/>
      <c r="T15" s="20"/>
      <c r="U15" s="20"/>
      <c r="V15" s="20"/>
      <c r="W15" s="20"/>
    </row>
    <row r="16" spans="1:26" ht="33" customHeight="1">
      <c r="A16" s="291" t="s">
        <v>213</v>
      </c>
      <c r="B16" s="145">
        <v>2214.4459400000001</v>
      </c>
      <c r="C16" s="146">
        <v>0</v>
      </c>
      <c r="D16" s="146">
        <v>0</v>
      </c>
      <c r="E16" s="146">
        <v>525.41099999999994</v>
      </c>
      <c r="F16" s="146">
        <v>0</v>
      </c>
      <c r="G16" s="146">
        <v>0</v>
      </c>
      <c r="H16" s="145">
        <v>0</v>
      </c>
      <c r="I16" s="145">
        <v>0</v>
      </c>
      <c r="J16" s="145">
        <v>0</v>
      </c>
      <c r="K16" s="145">
        <v>0</v>
      </c>
      <c r="L16" s="145">
        <v>0</v>
      </c>
      <c r="M16" s="145">
        <v>0</v>
      </c>
      <c r="N16" s="145">
        <v>0</v>
      </c>
      <c r="O16" s="145">
        <v>0</v>
      </c>
      <c r="P16" s="145">
        <f t="shared" si="0"/>
        <v>2739.8569400000001</v>
      </c>
      <c r="Q16" s="172">
        <f t="shared" si="1"/>
        <v>1.4830333904244014E-4</v>
      </c>
      <c r="R16" s="188"/>
      <c r="S16" s="20"/>
      <c r="T16" s="20"/>
      <c r="U16" s="20"/>
      <c r="V16" s="20"/>
      <c r="W16" s="20"/>
    </row>
    <row r="17" spans="1:23" ht="33" customHeight="1">
      <c r="A17" s="291" t="s">
        <v>37</v>
      </c>
      <c r="B17" s="145">
        <v>0</v>
      </c>
      <c r="C17" s="146">
        <v>0</v>
      </c>
      <c r="D17" s="146">
        <v>0</v>
      </c>
      <c r="E17" s="146">
        <v>0</v>
      </c>
      <c r="F17" s="146">
        <v>0</v>
      </c>
      <c r="G17" s="146">
        <v>0</v>
      </c>
      <c r="H17" s="145">
        <v>0</v>
      </c>
      <c r="I17" s="145">
        <v>0</v>
      </c>
      <c r="J17" s="145">
        <v>0</v>
      </c>
      <c r="K17" s="145">
        <v>0</v>
      </c>
      <c r="L17" s="145">
        <v>0</v>
      </c>
      <c r="M17" s="145">
        <v>0</v>
      </c>
      <c r="N17" s="145">
        <v>0</v>
      </c>
      <c r="O17" s="145">
        <v>0</v>
      </c>
      <c r="P17" s="145">
        <f t="shared" si="0"/>
        <v>0</v>
      </c>
      <c r="Q17" s="172">
        <f t="shared" si="1"/>
        <v>0</v>
      </c>
      <c r="R17" s="188"/>
      <c r="S17" s="20"/>
      <c r="T17" s="20"/>
      <c r="U17" s="20"/>
      <c r="V17" s="20"/>
      <c r="W17" s="20"/>
    </row>
    <row r="18" spans="1:23" ht="33" customHeight="1">
      <c r="A18" s="291" t="s">
        <v>38</v>
      </c>
      <c r="B18" s="145">
        <v>680.64599999999996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f t="shared" si="0"/>
        <v>680.64599999999996</v>
      </c>
      <c r="Q18" s="172">
        <f t="shared" si="1"/>
        <v>3.6842096765052518E-5</v>
      </c>
      <c r="R18" s="188"/>
      <c r="S18" s="20"/>
      <c r="T18" s="20"/>
      <c r="U18" s="20"/>
      <c r="V18" s="20"/>
      <c r="W18" s="20"/>
    </row>
    <row r="19" spans="1:23" ht="33" customHeight="1">
      <c r="A19" s="291" t="s">
        <v>39</v>
      </c>
      <c r="B19" s="145">
        <v>2147.4284199999997</v>
      </c>
      <c r="C19" s="146">
        <v>0</v>
      </c>
      <c r="D19" s="146">
        <v>0</v>
      </c>
      <c r="E19" s="146">
        <v>0</v>
      </c>
      <c r="F19" s="146">
        <v>0</v>
      </c>
      <c r="G19" s="146">
        <v>0</v>
      </c>
      <c r="H19" s="145">
        <v>0</v>
      </c>
      <c r="I19" s="145">
        <v>0</v>
      </c>
      <c r="J19" s="145">
        <v>0</v>
      </c>
      <c r="K19" s="145">
        <v>0</v>
      </c>
      <c r="L19" s="145">
        <v>0</v>
      </c>
      <c r="M19" s="145">
        <v>0</v>
      </c>
      <c r="N19" s="145">
        <v>0</v>
      </c>
      <c r="O19" s="145">
        <v>0</v>
      </c>
      <c r="P19" s="145">
        <f t="shared" si="0"/>
        <v>2147.4284199999997</v>
      </c>
      <c r="Q19" s="172">
        <f t="shared" si="1"/>
        <v>1.1623628970957567E-4</v>
      </c>
      <c r="R19" s="188"/>
      <c r="S19" s="20"/>
      <c r="T19" s="20"/>
      <c r="U19" s="20"/>
      <c r="V19" s="20"/>
      <c r="W19" s="20"/>
    </row>
    <row r="20" spans="1:23" ht="33" customHeight="1">
      <c r="A20" s="291" t="s">
        <v>21</v>
      </c>
      <c r="B20" s="145">
        <v>9037.3469000000005</v>
      </c>
      <c r="C20" s="146">
        <v>35314.60123</v>
      </c>
      <c r="D20" s="146">
        <v>19750.206549999999</v>
      </c>
      <c r="E20" s="146">
        <v>5755.7066500000001</v>
      </c>
      <c r="F20" s="146">
        <v>24196.09331</v>
      </c>
      <c r="G20" s="146">
        <v>29546.01225</v>
      </c>
      <c r="H20" s="145">
        <v>8052.1832100000001</v>
      </c>
      <c r="I20" s="145">
        <v>0</v>
      </c>
      <c r="J20" s="145">
        <v>0</v>
      </c>
      <c r="K20" s="145">
        <v>0</v>
      </c>
      <c r="L20" s="145">
        <v>16.86</v>
      </c>
      <c r="M20" s="145">
        <v>3527.1936700000001</v>
      </c>
      <c r="N20" s="145">
        <v>4539.8148700000002</v>
      </c>
      <c r="O20" s="145">
        <v>76891.383530000006</v>
      </c>
      <c r="P20" s="145">
        <f t="shared" si="0"/>
        <v>216627.40217000002</v>
      </c>
      <c r="Q20" s="172">
        <f t="shared" si="1"/>
        <v>1.1725636693243021E-2</v>
      </c>
      <c r="R20" s="188"/>
      <c r="S20" s="20"/>
      <c r="T20" s="20"/>
      <c r="U20" s="20"/>
      <c r="V20" s="20"/>
      <c r="W20" s="20"/>
    </row>
    <row r="21" spans="1:23" ht="33" customHeight="1">
      <c r="A21" s="291" t="s">
        <v>22</v>
      </c>
      <c r="B21" s="145">
        <v>0</v>
      </c>
      <c r="C21" s="146">
        <v>0</v>
      </c>
      <c r="D21" s="146">
        <v>0</v>
      </c>
      <c r="E21" s="146">
        <v>1197.79546</v>
      </c>
      <c r="F21" s="146">
        <v>0</v>
      </c>
      <c r="G21" s="146">
        <v>0</v>
      </c>
      <c r="H21" s="145">
        <v>0</v>
      </c>
      <c r="I21" s="145">
        <v>434.98196000000002</v>
      </c>
      <c r="J21" s="145">
        <v>1816.43777</v>
      </c>
      <c r="K21" s="145">
        <v>0</v>
      </c>
      <c r="L21" s="145">
        <v>18108.93577</v>
      </c>
      <c r="M21" s="145">
        <v>10798.671910000001</v>
      </c>
      <c r="N21" s="145">
        <v>0</v>
      </c>
      <c r="O21" s="145">
        <v>24076.35297</v>
      </c>
      <c r="P21" s="145">
        <f t="shared" si="0"/>
        <v>56433.175839999996</v>
      </c>
      <c r="Q21" s="172">
        <f t="shared" si="1"/>
        <v>3.0546224102639317E-3</v>
      </c>
      <c r="R21" s="188"/>
      <c r="S21" s="20"/>
      <c r="T21" s="20"/>
      <c r="U21" s="20"/>
      <c r="V21" s="20"/>
      <c r="W21" s="20"/>
    </row>
    <row r="22" spans="1:23" ht="33" customHeight="1">
      <c r="A22" s="291" t="s">
        <v>23</v>
      </c>
      <c r="B22" s="145">
        <v>77789.64923000001</v>
      </c>
      <c r="C22" s="146">
        <v>0</v>
      </c>
      <c r="D22" s="146">
        <v>0</v>
      </c>
      <c r="E22" s="146">
        <v>110823.85670999999</v>
      </c>
      <c r="F22" s="146">
        <v>55774.24725</v>
      </c>
      <c r="G22" s="146">
        <v>0</v>
      </c>
      <c r="H22" s="145">
        <v>2403.5179600000001</v>
      </c>
      <c r="I22" s="145">
        <v>69.819999999999993</v>
      </c>
      <c r="J22" s="145">
        <v>0</v>
      </c>
      <c r="K22" s="145">
        <v>0</v>
      </c>
      <c r="L22" s="145">
        <v>0</v>
      </c>
      <c r="M22" s="145">
        <v>6581.2552000000005</v>
      </c>
      <c r="N22" s="145">
        <v>3821.94931</v>
      </c>
      <c r="O22" s="145">
        <v>3116.5605399999999</v>
      </c>
      <c r="P22" s="145">
        <f t="shared" si="0"/>
        <v>260380.85620000004</v>
      </c>
      <c r="Q22" s="172">
        <f t="shared" si="1"/>
        <v>1.4093929443334166E-2</v>
      </c>
      <c r="R22" s="188"/>
      <c r="S22" s="20"/>
      <c r="T22" s="20"/>
      <c r="U22" s="20"/>
      <c r="V22" s="20"/>
      <c r="W22" s="20"/>
    </row>
    <row r="23" spans="1:23" ht="33" customHeight="1">
      <c r="A23" s="291" t="s">
        <v>24</v>
      </c>
      <c r="B23" s="145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5">
        <v>0</v>
      </c>
      <c r="I23" s="145">
        <v>0</v>
      </c>
      <c r="J23" s="145">
        <v>0</v>
      </c>
      <c r="K23" s="145">
        <v>0</v>
      </c>
      <c r="L23" s="145">
        <v>0</v>
      </c>
      <c r="M23" s="145">
        <v>0</v>
      </c>
      <c r="N23" s="145">
        <v>0</v>
      </c>
      <c r="O23" s="145">
        <v>0</v>
      </c>
      <c r="P23" s="145">
        <f t="shared" si="0"/>
        <v>0</v>
      </c>
      <c r="Q23" s="172">
        <f t="shared" si="1"/>
        <v>0</v>
      </c>
      <c r="R23" s="188"/>
      <c r="S23" s="20"/>
      <c r="T23" s="20"/>
      <c r="U23" s="20"/>
      <c r="V23" s="20"/>
      <c r="W23" s="20"/>
    </row>
    <row r="24" spans="1:23" ht="33" customHeight="1">
      <c r="A24" s="291" t="s">
        <v>25</v>
      </c>
      <c r="B24" s="145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145">
        <v>0</v>
      </c>
      <c r="P24" s="145">
        <f t="shared" si="0"/>
        <v>0</v>
      </c>
      <c r="Q24" s="172">
        <f t="shared" si="1"/>
        <v>0</v>
      </c>
      <c r="R24" s="188"/>
      <c r="S24" s="20"/>
      <c r="T24" s="20"/>
      <c r="U24" s="20"/>
      <c r="V24" s="20"/>
      <c r="W24" s="20"/>
    </row>
    <row r="25" spans="1:23" ht="33" customHeight="1">
      <c r="A25" s="291" t="s">
        <v>26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f t="shared" si="0"/>
        <v>0</v>
      </c>
      <c r="Q25" s="172">
        <f t="shared" si="1"/>
        <v>0</v>
      </c>
      <c r="R25" s="188"/>
      <c r="S25" s="20"/>
      <c r="T25" s="20"/>
      <c r="U25" s="20"/>
      <c r="V25" s="20"/>
      <c r="W25" s="20"/>
    </row>
    <row r="26" spans="1:23" ht="33" customHeight="1">
      <c r="A26" s="291" t="s">
        <v>27</v>
      </c>
      <c r="B26" s="145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f t="shared" si="0"/>
        <v>0</v>
      </c>
      <c r="Q26" s="172">
        <f t="shared" si="1"/>
        <v>0</v>
      </c>
      <c r="R26" s="188"/>
      <c r="S26" s="20"/>
      <c r="T26" s="20"/>
      <c r="U26" s="20"/>
      <c r="V26" s="20"/>
      <c r="W26" s="20"/>
    </row>
    <row r="27" spans="1:23" ht="33" customHeight="1">
      <c r="A27" s="291" t="s">
        <v>28</v>
      </c>
      <c r="B27" s="145">
        <v>0</v>
      </c>
      <c r="C27" s="146">
        <v>0</v>
      </c>
      <c r="D27" s="146">
        <v>0</v>
      </c>
      <c r="E27" s="146">
        <v>0</v>
      </c>
      <c r="F27" s="146">
        <v>0</v>
      </c>
      <c r="G27" s="146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145">
        <v>947.15003999999999</v>
      </c>
      <c r="P27" s="145">
        <f t="shared" si="0"/>
        <v>947.15003999999999</v>
      </c>
      <c r="Q27" s="172">
        <f t="shared" si="1"/>
        <v>5.1267462711458473E-5</v>
      </c>
      <c r="R27" s="188"/>
      <c r="S27" s="20"/>
      <c r="T27" s="20"/>
      <c r="U27" s="20"/>
      <c r="V27" s="20"/>
      <c r="W27" s="20"/>
    </row>
    <row r="28" spans="1:23" ht="33" customHeight="1">
      <c r="A28" s="291" t="s">
        <v>214</v>
      </c>
      <c r="B28" s="145">
        <v>550.06285000000003</v>
      </c>
      <c r="C28" s="146">
        <v>0</v>
      </c>
      <c r="D28" s="146">
        <v>0</v>
      </c>
      <c r="E28" s="146">
        <v>11.2</v>
      </c>
      <c r="F28" s="146">
        <v>179.55174</v>
      </c>
      <c r="G28" s="146">
        <v>0</v>
      </c>
      <c r="H28" s="145">
        <v>0</v>
      </c>
      <c r="I28" s="145">
        <v>0</v>
      </c>
      <c r="J28" s="145">
        <v>0</v>
      </c>
      <c r="K28" s="145">
        <v>0</v>
      </c>
      <c r="L28" s="145">
        <v>0</v>
      </c>
      <c r="M28" s="145">
        <v>0</v>
      </c>
      <c r="N28" s="145">
        <v>0</v>
      </c>
      <c r="O28" s="145">
        <v>0</v>
      </c>
      <c r="P28" s="145">
        <f t="shared" si="0"/>
        <v>740.81459000000007</v>
      </c>
      <c r="Q28" s="172">
        <f t="shared" si="1"/>
        <v>4.0098910167315628E-5</v>
      </c>
      <c r="R28" s="188"/>
      <c r="S28" s="20"/>
      <c r="T28" s="20"/>
      <c r="U28" s="20"/>
      <c r="V28" s="20"/>
      <c r="W28" s="20"/>
    </row>
    <row r="29" spans="1:23" ht="33" customHeight="1">
      <c r="A29" s="291" t="s">
        <v>30</v>
      </c>
      <c r="B29" s="145">
        <v>0</v>
      </c>
      <c r="C29" s="146">
        <v>0</v>
      </c>
      <c r="D29" s="146">
        <v>0</v>
      </c>
      <c r="E29" s="146">
        <v>0</v>
      </c>
      <c r="F29" s="146">
        <v>0</v>
      </c>
      <c r="G29" s="146">
        <v>0</v>
      </c>
      <c r="H29" s="145">
        <v>0</v>
      </c>
      <c r="I29" s="145">
        <v>0</v>
      </c>
      <c r="J29" s="145">
        <v>0</v>
      </c>
      <c r="K29" s="145">
        <v>0</v>
      </c>
      <c r="L29" s="145">
        <v>0</v>
      </c>
      <c r="M29" s="145">
        <v>0</v>
      </c>
      <c r="N29" s="145">
        <v>0</v>
      </c>
      <c r="O29" s="145">
        <v>0</v>
      </c>
      <c r="P29" s="145">
        <f t="shared" si="0"/>
        <v>0</v>
      </c>
      <c r="Q29" s="172">
        <f t="shared" si="1"/>
        <v>0</v>
      </c>
      <c r="R29" s="188"/>
      <c r="S29" s="20"/>
      <c r="T29" s="20"/>
      <c r="U29" s="20"/>
      <c r="V29" s="20"/>
      <c r="W29" s="20"/>
    </row>
    <row r="30" spans="1:23" ht="33" customHeight="1">
      <c r="A30" s="291" t="s">
        <v>17</v>
      </c>
      <c r="B30" s="145">
        <v>0</v>
      </c>
      <c r="C30" s="146">
        <v>0</v>
      </c>
      <c r="D30" s="146">
        <v>0</v>
      </c>
      <c r="E30" s="146">
        <v>0</v>
      </c>
      <c r="F30" s="146">
        <v>0</v>
      </c>
      <c r="G30" s="146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f t="shared" si="0"/>
        <v>0</v>
      </c>
      <c r="Q30" s="172">
        <f t="shared" si="1"/>
        <v>0</v>
      </c>
      <c r="R30" s="188"/>
      <c r="S30" s="20"/>
      <c r="T30" s="20"/>
      <c r="U30" s="20"/>
      <c r="V30" s="20"/>
      <c r="W30" s="20"/>
    </row>
    <row r="31" spans="1:23" ht="33" customHeight="1">
      <c r="A31" s="291" t="s">
        <v>18</v>
      </c>
      <c r="B31" s="145">
        <v>0</v>
      </c>
      <c r="C31" s="146">
        <v>0</v>
      </c>
      <c r="D31" s="146">
        <v>0</v>
      </c>
      <c r="E31" s="146">
        <v>0</v>
      </c>
      <c r="F31" s="146">
        <v>0</v>
      </c>
      <c r="G31" s="146">
        <v>0</v>
      </c>
      <c r="H31" s="145">
        <v>0</v>
      </c>
      <c r="I31" s="145">
        <v>0</v>
      </c>
      <c r="J31" s="145">
        <v>0</v>
      </c>
      <c r="K31" s="145">
        <v>0</v>
      </c>
      <c r="L31" s="145">
        <v>0</v>
      </c>
      <c r="M31" s="145">
        <v>0</v>
      </c>
      <c r="N31" s="145">
        <v>0</v>
      </c>
      <c r="O31" s="145">
        <v>0</v>
      </c>
      <c r="P31" s="145">
        <f t="shared" si="0"/>
        <v>0</v>
      </c>
      <c r="Q31" s="172">
        <f t="shared" si="1"/>
        <v>0</v>
      </c>
      <c r="R31" s="188"/>
      <c r="S31" s="20"/>
      <c r="T31" s="20"/>
      <c r="U31" s="20"/>
      <c r="V31" s="20"/>
      <c r="W31" s="20"/>
    </row>
    <row r="32" spans="1:23" ht="55.5" customHeight="1">
      <c r="A32" s="292" t="s">
        <v>215</v>
      </c>
      <c r="B32" s="145">
        <v>0</v>
      </c>
      <c r="C32" s="146">
        <v>0</v>
      </c>
      <c r="D32" s="146">
        <v>0</v>
      </c>
      <c r="E32" s="146">
        <v>0</v>
      </c>
      <c r="F32" s="146">
        <v>0</v>
      </c>
      <c r="G32" s="146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f t="shared" si="0"/>
        <v>0</v>
      </c>
      <c r="Q32" s="172">
        <f t="shared" si="1"/>
        <v>0</v>
      </c>
      <c r="R32" s="188"/>
      <c r="S32" s="20"/>
      <c r="T32" s="20"/>
      <c r="U32" s="20"/>
      <c r="V32" s="20"/>
      <c r="W32" s="20"/>
    </row>
    <row r="33" spans="1:23" ht="33" customHeight="1">
      <c r="A33" s="291" t="s">
        <v>216</v>
      </c>
      <c r="B33" s="145">
        <v>0</v>
      </c>
      <c r="C33" s="146">
        <v>0</v>
      </c>
      <c r="D33" s="146">
        <v>0</v>
      </c>
      <c r="E33" s="146">
        <v>0</v>
      </c>
      <c r="F33" s="146">
        <v>0</v>
      </c>
      <c r="G33" s="146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f t="shared" si="0"/>
        <v>0</v>
      </c>
      <c r="Q33" s="172">
        <f t="shared" si="1"/>
        <v>0</v>
      </c>
      <c r="R33" s="188"/>
      <c r="S33" s="20"/>
      <c r="T33" s="20"/>
      <c r="U33" s="20"/>
      <c r="V33" s="20"/>
      <c r="W33" s="20"/>
    </row>
    <row r="34" spans="1:23" ht="60" customHeight="1">
      <c r="A34" s="292" t="s">
        <v>20</v>
      </c>
      <c r="B34" s="145">
        <v>0</v>
      </c>
      <c r="C34" s="146">
        <v>0</v>
      </c>
      <c r="D34" s="146">
        <v>0</v>
      </c>
      <c r="E34" s="146">
        <v>0</v>
      </c>
      <c r="F34" s="146">
        <v>0</v>
      </c>
      <c r="G34" s="146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f>SUM(B34:O34)</f>
        <v>0</v>
      </c>
      <c r="Q34" s="172">
        <f>+P34/$P$38</f>
        <v>0</v>
      </c>
      <c r="R34" s="188"/>
      <c r="S34" s="20"/>
      <c r="T34" s="20"/>
      <c r="U34" s="20"/>
      <c r="V34" s="20"/>
      <c r="W34" s="20"/>
    </row>
    <row r="35" spans="1:23" ht="33" customHeight="1">
      <c r="A35" s="291" t="s">
        <v>31</v>
      </c>
      <c r="B35" s="145">
        <v>147550.97972</v>
      </c>
      <c r="C35" s="146">
        <v>40356.503929999999</v>
      </c>
      <c r="D35" s="146">
        <v>173257.89173</v>
      </c>
      <c r="E35" s="146">
        <v>179592.00482</v>
      </c>
      <c r="F35" s="146">
        <v>132001.14626000001</v>
      </c>
      <c r="G35" s="146">
        <v>103186.96921</v>
      </c>
      <c r="H35" s="145">
        <v>74011.332849999992</v>
      </c>
      <c r="I35" s="145">
        <v>0</v>
      </c>
      <c r="J35" s="145">
        <v>0</v>
      </c>
      <c r="K35" s="145">
        <v>0</v>
      </c>
      <c r="L35" s="145">
        <v>0</v>
      </c>
      <c r="M35" s="145">
        <v>1777.56979</v>
      </c>
      <c r="N35" s="145">
        <v>14815.377990000001</v>
      </c>
      <c r="O35" s="145">
        <v>8897.1122200000009</v>
      </c>
      <c r="P35" s="145">
        <f>SUM(B35:O35)</f>
        <v>875446.88852000004</v>
      </c>
      <c r="Q35" s="172">
        <f>+P35/$P$38</f>
        <v>4.7386305038915957E-2</v>
      </c>
      <c r="R35" s="188"/>
      <c r="S35" s="20"/>
      <c r="T35" s="20"/>
      <c r="U35" s="20"/>
      <c r="V35" s="20"/>
      <c r="W35" s="20"/>
    </row>
    <row r="36" spans="1:23" ht="33" customHeight="1">
      <c r="A36" s="291" t="s">
        <v>32</v>
      </c>
      <c r="B36" s="145">
        <v>0</v>
      </c>
      <c r="C36" s="146">
        <v>2711.7415599999999</v>
      </c>
      <c r="D36" s="146">
        <v>361.83860999999996</v>
      </c>
      <c r="E36" s="146">
        <v>0</v>
      </c>
      <c r="F36" s="146">
        <v>0</v>
      </c>
      <c r="G36" s="146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8.1999999999999993</v>
      </c>
      <c r="M36" s="145">
        <v>111.97367999999999</v>
      </c>
      <c r="N36" s="145">
        <v>0</v>
      </c>
      <c r="O36" s="145">
        <v>0</v>
      </c>
      <c r="P36" s="145">
        <f>SUM(B36:O36)</f>
        <v>3193.7538499999996</v>
      </c>
      <c r="Q36" s="172">
        <f>+P36/$P$38</f>
        <v>1.7287193105587783E-4</v>
      </c>
      <c r="R36" s="188"/>
      <c r="S36" s="20"/>
      <c r="T36" s="20"/>
      <c r="U36" s="20"/>
      <c r="V36" s="20"/>
      <c r="W36" s="20"/>
    </row>
    <row r="37" spans="1:23" s="174" customFormat="1" ht="82.5" customHeight="1">
      <c r="A37" s="293" t="s">
        <v>33</v>
      </c>
      <c r="B37" s="151">
        <v>2228.74089</v>
      </c>
      <c r="C37" s="173">
        <v>0</v>
      </c>
      <c r="D37" s="173">
        <v>6645.1092199999994</v>
      </c>
      <c r="E37" s="173">
        <v>1964.7198100000001</v>
      </c>
      <c r="F37" s="173">
        <v>828.44862000000001</v>
      </c>
      <c r="G37" s="173">
        <v>5793.5228399999996</v>
      </c>
      <c r="H37" s="151">
        <v>5549.7871399999995</v>
      </c>
      <c r="I37" s="151">
        <v>0</v>
      </c>
      <c r="J37" s="151">
        <v>0</v>
      </c>
      <c r="K37" s="151">
        <v>0</v>
      </c>
      <c r="L37" s="151">
        <v>0</v>
      </c>
      <c r="M37" s="151">
        <v>85.782679999999999</v>
      </c>
      <c r="N37" s="151">
        <v>45</v>
      </c>
      <c r="O37" s="151">
        <v>76.327029999999993</v>
      </c>
      <c r="P37" s="151">
        <f>SUM(B37:O37)</f>
        <v>23217.43823</v>
      </c>
      <c r="Q37" s="152">
        <f>+P37/$P$38</f>
        <v>1.2567165691215253E-3</v>
      </c>
      <c r="R37" s="294"/>
      <c r="S37" s="295"/>
      <c r="T37" s="295"/>
      <c r="U37" s="295"/>
      <c r="V37" s="295"/>
      <c r="W37" s="295"/>
    </row>
    <row r="38" spans="1:23" s="174" customFormat="1" ht="35.25" customHeight="1">
      <c r="A38" s="302" t="s">
        <v>40</v>
      </c>
      <c r="B38" s="297">
        <f>SUM(B9:B37)</f>
        <v>3828331.7054199995</v>
      </c>
      <c r="C38" s="297">
        <f t="shared" ref="C38:O38" si="2">SUM(C9:C37)</f>
        <v>1394716.9991799998</v>
      </c>
      <c r="D38" s="297">
        <f t="shared" si="2"/>
        <v>3233745.7865499998</v>
      </c>
      <c r="E38" s="297">
        <f t="shared" si="2"/>
        <v>5630686.672629999</v>
      </c>
      <c r="F38" s="297">
        <f t="shared" si="2"/>
        <v>2518084.42448</v>
      </c>
      <c r="G38" s="297">
        <f t="shared" si="2"/>
        <v>570474.49076000007</v>
      </c>
      <c r="H38" s="297">
        <f t="shared" si="2"/>
        <v>272326.08985999995</v>
      </c>
      <c r="I38" s="297">
        <f t="shared" si="2"/>
        <v>1225.58196</v>
      </c>
      <c r="J38" s="297">
        <f t="shared" si="2"/>
        <v>123704.65818</v>
      </c>
      <c r="K38" s="297">
        <f t="shared" si="2"/>
        <v>215414.97660000002</v>
      </c>
      <c r="L38" s="297">
        <f t="shared" si="2"/>
        <v>45697.555840000001</v>
      </c>
      <c r="M38" s="297">
        <f>SUM(M9:M37)</f>
        <v>239243.74011000001</v>
      </c>
      <c r="N38" s="297">
        <f t="shared" si="2"/>
        <v>275853.87429000001</v>
      </c>
      <c r="O38" s="297">
        <f t="shared" si="2"/>
        <v>125174.84842000001</v>
      </c>
      <c r="P38" s="297">
        <f>SUM(B38:O38)</f>
        <v>18474681.404279996</v>
      </c>
      <c r="Q38" s="298">
        <f>+P38/$P$38</f>
        <v>1</v>
      </c>
      <c r="R38" s="294"/>
      <c r="S38" s="295"/>
      <c r="T38" s="295"/>
      <c r="U38" s="295"/>
      <c r="V38" s="295"/>
      <c r="W38" s="295"/>
    </row>
    <row r="39" spans="1:23" ht="76.5" customHeight="1">
      <c r="A39" s="299" t="s">
        <v>41</v>
      </c>
      <c r="B39" s="147">
        <f t="shared" ref="B39:P39" si="3">+B38/$P$38</f>
        <v>0.20722044519442143</v>
      </c>
      <c r="C39" s="147">
        <f t="shared" si="3"/>
        <v>7.549342630920218E-2</v>
      </c>
      <c r="D39" s="147">
        <f t="shared" si="3"/>
        <v>0.17503661989001032</v>
      </c>
      <c r="E39" s="147">
        <f t="shared" si="3"/>
        <v>0.30477855338417625</v>
      </c>
      <c r="F39" s="147">
        <f t="shared" si="3"/>
        <v>0.13629920697288128</v>
      </c>
      <c r="G39" s="147">
        <f t="shared" si="3"/>
        <v>3.0878718732753861E-2</v>
      </c>
      <c r="H39" s="147">
        <f t="shared" si="3"/>
        <v>1.4740502631721197E-2</v>
      </c>
      <c r="I39" s="147">
        <f t="shared" si="3"/>
        <v>6.6338462525046394E-5</v>
      </c>
      <c r="J39" s="147">
        <f t="shared" si="3"/>
        <v>6.6959021091070924E-3</v>
      </c>
      <c r="K39" s="147">
        <f t="shared" si="3"/>
        <v>1.1660010361537019E-2</v>
      </c>
      <c r="L39" s="147">
        <f t="shared" si="3"/>
        <v>2.4735233501462887E-3</v>
      </c>
      <c r="M39" s="147">
        <f>+M38/$P$38</f>
        <v>1.2949816826317495E-2</v>
      </c>
      <c r="N39" s="147">
        <f t="shared" si="3"/>
        <v>1.4931455014217103E-2</v>
      </c>
      <c r="O39" s="147">
        <f t="shared" si="3"/>
        <v>6.7754807609835682E-3</v>
      </c>
      <c r="P39" s="147">
        <f t="shared" si="3"/>
        <v>1</v>
      </c>
      <c r="Q39" s="172"/>
      <c r="S39" s="20"/>
      <c r="T39" s="20"/>
      <c r="U39" s="20"/>
      <c r="V39" s="20"/>
      <c r="W39" s="20"/>
    </row>
    <row r="40" spans="1:23" ht="9" customHeight="1" thickBot="1">
      <c r="A40" s="179"/>
      <c r="B40" s="180"/>
      <c r="C40" s="181"/>
      <c r="D40" s="181"/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182"/>
      <c r="P40" s="182"/>
      <c r="Q40" s="183"/>
      <c r="R40" s="20"/>
      <c r="S40" s="20"/>
      <c r="T40" s="20"/>
      <c r="U40" s="20"/>
      <c r="V40" s="20"/>
      <c r="W40" s="20"/>
    </row>
    <row r="41" spans="1:23" ht="26.25" customHeight="1" thickTop="1">
      <c r="A41" s="37" t="s">
        <v>728</v>
      </c>
      <c r="B41" s="156"/>
      <c r="C41" s="185"/>
      <c r="D41" s="185"/>
      <c r="E41" s="185"/>
      <c r="F41" s="185"/>
      <c r="G41" s="185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20"/>
      <c r="S41" s="20"/>
      <c r="T41" s="20"/>
      <c r="U41" s="20"/>
      <c r="V41" s="20"/>
      <c r="W41" s="20"/>
    </row>
    <row r="42" spans="1:23" ht="13.5" customHeight="1">
      <c r="A42" s="37" t="s">
        <v>729</v>
      </c>
      <c r="B42" s="43"/>
      <c r="C42" s="21"/>
      <c r="D42" s="21"/>
      <c r="E42" s="21"/>
      <c r="F42" s="21"/>
      <c r="G42" s="21"/>
      <c r="H42" s="134"/>
      <c r="I42" s="134"/>
      <c r="J42" s="134"/>
      <c r="K42" s="134"/>
      <c r="L42" s="134"/>
      <c r="M42" s="134"/>
      <c r="N42" s="134"/>
      <c r="O42" s="134"/>
      <c r="P42" s="134"/>
      <c r="Q42" s="186"/>
      <c r="R42" s="20"/>
      <c r="S42" s="20"/>
      <c r="T42" s="20"/>
      <c r="U42" s="20"/>
      <c r="V42" s="20"/>
      <c r="W42" s="20"/>
    </row>
    <row r="43" spans="1:23" ht="13.5" customHeight="1">
      <c r="A43" s="37" t="s">
        <v>878</v>
      </c>
      <c r="B43" s="43"/>
      <c r="C43" s="21"/>
      <c r="D43" s="21"/>
      <c r="E43" s="21"/>
      <c r="F43" s="21"/>
      <c r="G43" s="21"/>
      <c r="H43" s="134"/>
      <c r="I43" s="134"/>
      <c r="J43" s="134"/>
      <c r="K43" s="134"/>
      <c r="L43" s="134"/>
      <c r="M43" s="134"/>
      <c r="N43" s="134"/>
      <c r="O43" s="134"/>
      <c r="P43" s="134"/>
      <c r="Q43" s="186"/>
      <c r="R43" s="20"/>
      <c r="S43" s="20"/>
      <c r="T43" s="20"/>
      <c r="U43" s="20"/>
      <c r="V43" s="20"/>
      <c r="W43" s="20"/>
    </row>
    <row r="44" spans="1:23" ht="9" customHeight="1">
      <c r="A44" s="300"/>
      <c r="B44" s="43"/>
      <c r="C44" s="21"/>
      <c r="D44" s="21"/>
      <c r="E44" s="21"/>
      <c r="F44" s="21"/>
      <c r="G44" s="21"/>
      <c r="H44" s="134"/>
      <c r="I44" s="134"/>
      <c r="J44" s="134"/>
      <c r="K44" s="134"/>
      <c r="L44" s="134"/>
      <c r="M44" s="134"/>
      <c r="N44" s="134"/>
      <c r="O44" s="134"/>
      <c r="P44" s="134"/>
      <c r="Q44" s="186"/>
      <c r="R44" s="20"/>
      <c r="S44" s="20"/>
      <c r="T44" s="20"/>
      <c r="U44" s="20"/>
      <c r="V44" s="20"/>
      <c r="W44" s="20"/>
    </row>
    <row r="45" spans="1:23" ht="9" customHeight="1">
      <c r="A45" s="134"/>
      <c r="B45" s="43"/>
      <c r="C45" s="21"/>
      <c r="D45" s="21"/>
      <c r="E45" s="21"/>
      <c r="F45" s="21"/>
      <c r="G45" s="21"/>
      <c r="H45" s="134"/>
      <c r="I45" s="134"/>
      <c r="J45" s="134"/>
      <c r="K45" s="134"/>
      <c r="L45" s="134"/>
      <c r="M45" s="134"/>
      <c r="N45" s="134"/>
      <c r="O45" s="134"/>
      <c r="P45" s="134"/>
      <c r="Q45" s="186"/>
      <c r="R45" s="20"/>
      <c r="S45" s="20"/>
      <c r="T45" s="20"/>
      <c r="U45" s="20"/>
      <c r="V45" s="20"/>
      <c r="W45" s="20"/>
    </row>
    <row r="46" spans="1:23" ht="9" customHeight="1">
      <c r="A46" s="134"/>
      <c r="B46" s="43"/>
      <c r="C46" s="21"/>
      <c r="D46" s="21"/>
      <c r="E46" s="21"/>
      <c r="F46" s="21"/>
      <c r="G46" s="21"/>
      <c r="H46" s="134"/>
      <c r="I46" s="134"/>
      <c r="J46" s="134"/>
      <c r="K46" s="134"/>
      <c r="L46" s="134"/>
      <c r="M46" s="134"/>
      <c r="N46" s="134"/>
      <c r="O46" s="134"/>
      <c r="P46" s="134"/>
      <c r="Q46" s="186"/>
      <c r="R46" s="20"/>
      <c r="S46" s="20"/>
      <c r="T46" s="20"/>
      <c r="U46" s="20"/>
      <c r="V46" s="20"/>
      <c r="W46" s="20"/>
    </row>
    <row r="47" spans="1:23" ht="9" customHeight="1">
      <c r="A47" s="134"/>
      <c r="B47" s="43"/>
      <c r="C47" s="21"/>
      <c r="D47" s="21"/>
      <c r="E47" s="21"/>
      <c r="F47" s="21"/>
      <c r="G47" s="21"/>
      <c r="H47" s="134"/>
      <c r="I47" s="134"/>
      <c r="J47" s="134"/>
      <c r="K47" s="134"/>
      <c r="L47" s="134"/>
      <c r="M47" s="134"/>
      <c r="N47" s="134"/>
      <c r="O47" s="134"/>
      <c r="P47" s="134"/>
      <c r="Q47" s="186"/>
      <c r="R47" s="20"/>
      <c r="S47" s="20"/>
      <c r="T47" s="20"/>
      <c r="U47" s="20"/>
      <c r="V47" s="20"/>
      <c r="W47" s="20"/>
    </row>
    <row r="48" spans="1:23" ht="9" customHeight="1">
      <c r="A48" s="134"/>
      <c r="B48" s="43"/>
      <c r="C48" s="21"/>
      <c r="D48" s="21"/>
      <c r="E48" s="21"/>
      <c r="F48" s="21"/>
      <c r="G48" s="21"/>
      <c r="H48" s="134"/>
      <c r="I48" s="134"/>
      <c r="J48" s="134"/>
      <c r="K48" s="134"/>
      <c r="L48" s="134"/>
      <c r="M48" s="134"/>
      <c r="N48" s="134"/>
      <c r="O48" s="134"/>
      <c r="P48" s="134"/>
      <c r="Q48" s="186"/>
      <c r="R48" s="20"/>
      <c r="S48" s="20"/>
      <c r="T48" s="20"/>
      <c r="U48" s="20"/>
      <c r="V48" s="20"/>
      <c r="W48" s="20"/>
    </row>
    <row r="49" spans="1:23" ht="9" customHeight="1">
      <c r="A49" s="134"/>
      <c r="B49" s="43"/>
      <c r="C49" s="21"/>
      <c r="D49" s="21"/>
      <c r="E49" s="21"/>
      <c r="F49" s="21"/>
      <c r="G49" s="21"/>
      <c r="H49" s="134"/>
      <c r="I49" s="134"/>
      <c r="J49" s="134"/>
      <c r="K49" s="134"/>
      <c r="L49" s="134"/>
      <c r="M49" s="134"/>
      <c r="N49" s="134"/>
      <c r="O49" s="134"/>
      <c r="P49" s="134"/>
      <c r="Q49" s="186"/>
      <c r="R49" s="20"/>
      <c r="S49" s="20"/>
      <c r="T49" s="20"/>
      <c r="U49" s="20"/>
      <c r="V49" s="20"/>
      <c r="W49" s="20"/>
    </row>
    <row r="50" spans="1:23" ht="9" customHeight="1">
      <c r="A50" s="301"/>
      <c r="B50" s="43"/>
      <c r="C50" s="21"/>
      <c r="D50" s="21"/>
      <c r="E50" s="21"/>
      <c r="F50" s="21"/>
      <c r="G50" s="21"/>
      <c r="H50" s="134"/>
      <c r="I50" s="134"/>
      <c r="J50" s="134"/>
      <c r="K50" s="134"/>
      <c r="L50" s="134"/>
      <c r="M50" s="134"/>
      <c r="N50" s="134"/>
      <c r="O50" s="134"/>
      <c r="P50" s="134"/>
      <c r="Q50" s="186"/>
      <c r="R50" s="20"/>
      <c r="S50" s="20"/>
      <c r="T50" s="20"/>
      <c r="U50" s="20"/>
      <c r="V50" s="20"/>
      <c r="W50" s="20"/>
    </row>
    <row r="51" spans="1:23" ht="9" customHeight="1">
      <c r="A51" s="19"/>
      <c r="B51" s="43"/>
      <c r="C51" s="21"/>
      <c r="D51" s="21"/>
      <c r="E51" s="21"/>
      <c r="F51" s="21"/>
      <c r="G51" s="21"/>
      <c r="H51" s="134"/>
      <c r="I51" s="134"/>
      <c r="J51" s="134"/>
      <c r="K51" s="134"/>
      <c r="L51" s="134"/>
      <c r="M51" s="134"/>
      <c r="N51" s="134"/>
      <c r="O51" s="134"/>
      <c r="P51" s="134"/>
      <c r="Q51" s="186"/>
      <c r="R51" s="20"/>
      <c r="S51" s="20"/>
      <c r="T51" s="20"/>
      <c r="U51" s="20"/>
      <c r="V51" s="20"/>
      <c r="W51" s="20"/>
    </row>
    <row r="52" spans="1:23" ht="9" customHeight="1">
      <c r="B52" s="43"/>
      <c r="C52" s="21"/>
      <c r="D52" s="21"/>
      <c r="E52" s="21"/>
      <c r="F52" s="21"/>
      <c r="G52" s="21"/>
      <c r="H52" s="134"/>
      <c r="I52" s="134"/>
      <c r="J52" s="134"/>
      <c r="K52" s="134"/>
      <c r="L52" s="134"/>
      <c r="M52" s="134"/>
      <c r="N52" s="134"/>
      <c r="O52" s="134"/>
      <c r="P52" s="134"/>
      <c r="Q52" s="186"/>
      <c r="R52" s="186"/>
      <c r="S52" s="186"/>
      <c r="T52" s="20"/>
      <c r="U52" s="20"/>
      <c r="V52" s="20"/>
      <c r="W52" s="20"/>
    </row>
    <row r="53" spans="1:23" ht="9" customHeight="1">
      <c r="B53" s="43"/>
      <c r="C53" s="21"/>
      <c r="D53" s="21"/>
      <c r="E53" s="21"/>
      <c r="F53" s="21"/>
      <c r="G53" s="21"/>
      <c r="H53" s="134"/>
      <c r="I53" s="134"/>
      <c r="J53" s="134"/>
      <c r="K53" s="134"/>
      <c r="L53" s="134"/>
      <c r="M53" s="134"/>
      <c r="N53" s="134"/>
      <c r="O53" s="134"/>
      <c r="P53" s="134"/>
      <c r="Q53" s="186"/>
      <c r="R53" s="20"/>
      <c r="S53" s="20"/>
      <c r="T53" s="20"/>
      <c r="U53" s="20"/>
      <c r="V53" s="20"/>
      <c r="W53" s="20"/>
    </row>
    <row r="54" spans="1:23" ht="9" customHeight="1">
      <c r="A54" s="19"/>
      <c r="B54" s="43"/>
      <c r="C54" s="21"/>
      <c r="D54" s="21"/>
      <c r="E54" s="21"/>
      <c r="F54" s="21"/>
      <c r="G54" s="21"/>
      <c r="H54" s="134"/>
      <c r="I54" s="134"/>
      <c r="J54" s="134"/>
      <c r="K54" s="134"/>
      <c r="L54" s="134"/>
      <c r="M54" s="134"/>
      <c r="N54" s="134"/>
      <c r="O54" s="134"/>
      <c r="P54" s="134"/>
      <c r="Q54" s="186"/>
      <c r="R54" s="20"/>
      <c r="S54" s="20"/>
      <c r="T54" s="20"/>
      <c r="U54" s="20"/>
      <c r="V54" s="20"/>
      <c r="W54" s="20"/>
    </row>
    <row r="55" spans="1:23" ht="9" customHeight="1">
      <c r="A55" s="162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  <c r="R57" s="20"/>
      <c r="S57" s="20"/>
      <c r="T57" s="20"/>
      <c r="U57" s="20"/>
      <c r="V57" s="20"/>
      <c r="W57" s="20"/>
    </row>
    <row r="58" spans="1:23" ht="9" customHeight="1">
      <c r="A58" s="19"/>
      <c r="B58" s="18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  <c r="R58" s="20"/>
      <c r="S58" s="20"/>
      <c r="T58" s="20"/>
      <c r="U58" s="20"/>
      <c r="V58" s="20"/>
      <c r="W58" s="20"/>
    </row>
    <row r="59" spans="1:23" ht="9" customHeight="1">
      <c r="A59" s="19"/>
      <c r="B59" s="18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  <c r="R59" s="20"/>
      <c r="S59" s="20"/>
      <c r="T59" s="20"/>
      <c r="U59" s="20"/>
      <c r="V59" s="20"/>
      <c r="W59" s="20"/>
    </row>
    <row r="60" spans="1:23" ht="9" customHeight="1">
      <c r="A60" s="19"/>
      <c r="B60" s="18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  <c r="R60" s="20"/>
      <c r="S60" s="20"/>
      <c r="T60" s="20"/>
      <c r="U60" s="20"/>
      <c r="V60" s="20"/>
      <c r="W60" s="20"/>
    </row>
    <row r="61" spans="1:23" ht="9" customHeight="1">
      <c r="A61" s="159"/>
      <c r="B61" s="18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  <c r="R61" s="20"/>
      <c r="S61" s="20"/>
      <c r="T61" s="20"/>
      <c r="U61" s="20"/>
      <c r="V61" s="20"/>
      <c r="W61" s="20"/>
    </row>
    <row r="62" spans="1:23" ht="9" customHeight="1">
      <c r="A62" s="19"/>
      <c r="B62" s="18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  <c r="R62" s="20"/>
      <c r="S62" s="20"/>
      <c r="T62" s="20"/>
      <c r="U62" s="20"/>
      <c r="V62" s="20"/>
      <c r="W62" s="20"/>
    </row>
    <row r="63" spans="1:23" ht="9" customHeight="1">
      <c r="A63" s="19"/>
      <c r="B63" s="18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  <c r="R63" s="20"/>
      <c r="S63" s="20"/>
      <c r="T63" s="20"/>
      <c r="U63" s="20"/>
      <c r="V63" s="20"/>
      <c r="W63" s="20"/>
    </row>
    <row r="64" spans="1:23" ht="9" customHeight="1">
      <c r="A64" s="19"/>
      <c r="B64" s="18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  <c r="R66" s="20"/>
      <c r="S66" s="20"/>
      <c r="T66" s="20"/>
      <c r="U66" s="20"/>
      <c r="V66" s="20"/>
      <c r="W66" s="20"/>
    </row>
    <row r="67" spans="1:23" ht="9" customHeight="1">
      <c r="A67" s="15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  <c r="R72" s="20"/>
      <c r="S72" s="20"/>
      <c r="T72" s="20"/>
      <c r="U72" s="20"/>
      <c r="V72" s="20"/>
      <c r="W72" s="20"/>
    </row>
    <row r="73" spans="1:23" ht="9" customHeight="1">
      <c r="A73" s="15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  <c r="R77" s="20"/>
      <c r="S77" s="20"/>
      <c r="T77" s="20"/>
      <c r="U77" s="20"/>
      <c r="V77" s="20"/>
      <c r="W77" s="20"/>
    </row>
    <row r="78" spans="1:23" ht="9" customHeight="1">
      <c r="A78" s="15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86"/>
      <c r="R78" s="20"/>
      <c r="S78" s="20"/>
      <c r="T78" s="20"/>
      <c r="U78" s="20"/>
      <c r="V78" s="20"/>
      <c r="W78" s="20"/>
    </row>
    <row r="79" spans="1:23" ht="9" customHeight="1">
      <c r="A79" s="160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86"/>
      <c r="R79" s="20"/>
      <c r="S79" s="20"/>
      <c r="T79" s="20"/>
      <c r="U79" s="20"/>
      <c r="V79" s="20"/>
      <c r="W79" s="20"/>
    </row>
    <row r="80" spans="1:23" ht="9" customHeight="1">
      <c r="A80" s="160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86"/>
      <c r="R80" s="20"/>
      <c r="S80" s="20"/>
      <c r="T80" s="20"/>
      <c r="U80" s="20"/>
      <c r="V80" s="20"/>
      <c r="W80" s="20"/>
    </row>
    <row r="81" spans="1:23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86"/>
      <c r="R81" s="20"/>
      <c r="S81" s="20"/>
      <c r="T81" s="20"/>
      <c r="U81" s="20"/>
      <c r="V81" s="20"/>
      <c r="W81" s="20"/>
    </row>
    <row r="82" spans="1:23" ht="9" customHeight="1">
      <c r="A82" s="160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86"/>
      <c r="R82" s="20"/>
      <c r="S82" s="20"/>
      <c r="T82" s="20"/>
      <c r="U82" s="20"/>
      <c r="V82" s="20"/>
      <c r="W82" s="20"/>
    </row>
    <row r="83" spans="1:23" ht="9" customHeight="1">
      <c r="A83" s="161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86"/>
      <c r="R83" s="20"/>
      <c r="S83" s="20"/>
      <c r="T83" s="20"/>
      <c r="U83" s="20"/>
      <c r="V83" s="20"/>
      <c r="W83" s="20"/>
    </row>
    <row r="84" spans="1:23" ht="9" customHeight="1">
      <c r="A84" s="161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86"/>
      <c r="R84" s="20"/>
      <c r="S84" s="20"/>
      <c r="T84" s="20"/>
      <c r="U84" s="20"/>
      <c r="V84" s="20"/>
      <c r="W84" s="20"/>
    </row>
    <row r="85" spans="1:23" ht="9" customHeight="1">
      <c r="A85" s="162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86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86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86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86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86"/>
      <c r="R89" s="20"/>
      <c r="S89" s="20"/>
      <c r="T89" s="20"/>
      <c r="U89" s="20"/>
      <c r="V89" s="20"/>
      <c r="W89" s="20"/>
    </row>
    <row r="90" spans="1:23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86"/>
      <c r="R90" s="20"/>
      <c r="S90" s="20"/>
      <c r="T90" s="20"/>
      <c r="U90" s="20"/>
      <c r="V90" s="20"/>
      <c r="W90" s="20"/>
    </row>
    <row r="91" spans="1:23" ht="9" customHeight="1">
      <c r="A91" s="162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86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86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86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86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86"/>
      <c r="R95" s="20"/>
      <c r="S95" s="20"/>
      <c r="T95" s="20"/>
      <c r="U95" s="20"/>
      <c r="V95" s="20"/>
      <c r="W95" s="20"/>
    </row>
    <row r="96" spans="1:23" ht="9" customHeight="1">
      <c r="A96" s="160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86"/>
      <c r="R96" s="20"/>
      <c r="S96" s="20"/>
      <c r="T96" s="20"/>
      <c r="U96" s="20"/>
      <c r="V96" s="20"/>
      <c r="W96" s="20"/>
    </row>
    <row r="97" spans="1:23" ht="9" customHeight="1">
      <c r="A97" s="162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86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86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86"/>
      <c r="R99" s="20"/>
      <c r="S99" s="20"/>
      <c r="T99" s="20"/>
      <c r="U99" s="20"/>
      <c r="V99" s="20"/>
      <c r="W99" s="20"/>
    </row>
    <row r="100" spans="1:23" ht="9" customHeight="1">
      <c r="A100" s="19"/>
      <c r="C100" s="43"/>
      <c r="D100" s="43"/>
      <c r="E100" s="43"/>
      <c r="F100" s="43"/>
      <c r="G100" s="43"/>
      <c r="Q100" s="156"/>
    </row>
    <row r="101" spans="1:23" ht="9" customHeight="1">
      <c r="A101" s="19"/>
      <c r="C101" s="43"/>
      <c r="D101" s="43"/>
      <c r="E101" s="43"/>
      <c r="F101" s="43"/>
      <c r="G101" s="43"/>
      <c r="Q101" s="156"/>
    </row>
    <row r="102" spans="1:23" ht="9" customHeight="1">
      <c r="A102" s="19"/>
      <c r="C102" s="43"/>
      <c r="D102" s="43"/>
      <c r="E102" s="43"/>
      <c r="F102" s="43"/>
      <c r="G102" s="43"/>
      <c r="Q102" s="156"/>
    </row>
    <row r="103" spans="1:23" ht="9" customHeight="1">
      <c r="A103" s="19"/>
      <c r="C103" s="43"/>
      <c r="D103" s="43"/>
      <c r="E103" s="43"/>
      <c r="F103" s="43"/>
      <c r="G103" s="43"/>
      <c r="Q103" s="156"/>
    </row>
    <row r="104" spans="1:23" ht="9" customHeight="1">
      <c r="A104" s="19"/>
      <c r="C104" s="43"/>
      <c r="D104" s="43"/>
      <c r="E104" s="43"/>
      <c r="F104" s="43"/>
      <c r="G104" s="43"/>
      <c r="Q104" s="156"/>
    </row>
    <row r="105" spans="1:23" ht="9" customHeight="1">
      <c r="A105" s="19"/>
      <c r="C105" s="43"/>
      <c r="D105" s="43"/>
      <c r="E105" s="43"/>
      <c r="F105" s="43"/>
      <c r="G105" s="43"/>
      <c r="Q105" s="156"/>
    </row>
    <row r="106" spans="1:23" ht="9" customHeight="1">
      <c r="A106" s="160"/>
      <c r="C106" s="43"/>
      <c r="D106" s="43"/>
      <c r="E106" s="43"/>
      <c r="F106" s="43"/>
      <c r="G106" s="43"/>
      <c r="Q106" s="156"/>
    </row>
    <row r="107" spans="1:23" ht="9" customHeight="1">
      <c r="A107" s="162"/>
      <c r="C107" s="43"/>
      <c r="D107" s="43"/>
      <c r="E107" s="43"/>
      <c r="F107" s="43"/>
      <c r="G107" s="43"/>
      <c r="Q107" s="156"/>
    </row>
    <row r="108" spans="1:23" ht="9" customHeight="1">
      <c r="A108" s="19"/>
      <c r="C108" s="43"/>
      <c r="D108" s="43"/>
      <c r="E108" s="43"/>
      <c r="F108" s="43"/>
      <c r="G108" s="43"/>
      <c r="Q108" s="156"/>
    </row>
    <row r="109" spans="1:23" ht="9" customHeight="1">
      <c r="A109" s="19"/>
      <c r="C109" s="43"/>
      <c r="D109" s="43"/>
      <c r="E109" s="43"/>
      <c r="F109" s="43"/>
      <c r="G109" s="43"/>
      <c r="Q109" s="156"/>
    </row>
    <row r="110" spans="1:23" ht="9" customHeight="1">
      <c r="A110" s="19"/>
      <c r="C110" s="43"/>
      <c r="D110" s="43"/>
      <c r="E110" s="43"/>
      <c r="F110" s="43"/>
      <c r="G110" s="43"/>
      <c r="Q110" s="156"/>
    </row>
    <row r="111" spans="1:23" ht="9" customHeight="1">
      <c r="A111" s="19"/>
      <c r="C111" s="43"/>
      <c r="D111" s="43"/>
      <c r="E111" s="43"/>
      <c r="F111" s="43"/>
      <c r="G111" s="43"/>
      <c r="Q111" s="156"/>
    </row>
    <row r="112" spans="1:23" ht="9" customHeight="1">
      <c r="A112" s="19"/>
      <c r="C112" s="43"/>
      <c r="D112" s="43"/>
      <c r="E112" s="43"/>
      <c r="F112" s="43"/>
      <c r="G112" s="43"/>
      <c r="Q112" s="156"/>
    </row>
    <row r="113" spans="1:17" ht="9" customHeight="1">
      <c r="A113" s="19"/>
      <c r="C113" s="43"/>
      <c r="D113" s="43"/>
      <c r="E113" s="43"/>
      <c r="F113" s="43"/>
      <c r="G113" s="43"/>
      <c r="Q113" s="156"/>
    </row>
    <row r="114" spans="1:17" ht="9" customHeight="1">
      <c r="A114" s="19"/>
      <c r="C114" s="43"/>
      <c r="D114" s="43"/>
      <c r="E114" s="43"/>
      <c r="F114" s="43"/>
      <c r="G114" s="43"/>
      <c r="Q114" s="156"/>
    </row>
    <row r="115" spans="1:17" ht="9" customHeight="1">
      <c r="A115" s="19"/>
      <c r="C115" s="43"/>
      <c r="D115" s="43"/>
      <c r="E115" s="43"/>
      <c r="F115" s="43"/>
      <c r="G115" s="43"/>
      <c r="Q115" s="156"/>
    </row>
    <row r="116" spans="1:17" ht="9" customHeight="1">
      <c r="A116" s="19"/>
      <c r="C116" s="43"/>
      <c r="D116" s="43"/>
      <c r="E116" s="43"/>
      <c r="F116" s="43"/>
      <c r="G116" s="43"/>
      <c r="Q116" s="156"/>
    </row>
    <row r="117" spans="1:17" ht="9" customHeight="1">
      <c r="A117" s="162"/>
      <c r="C117" s="43"/>
      <c r="D117" s="43"/>
      <c r="E117" s="43"/>
      <c r="F117" s="43"/>
      <c r="G117" s="43"/>
      <c r="Q117" s="156"/>
    </row>
    <row r="118" spans="1:17" ht="9" customHeight="1">
      <c r="A118" s="19"/>
      <c r="C118" s="43"/>
      <c r="D118" s="43"/>
      <c r="E118" s="43"/>
      <c r="F118" s="43"/>
      <c r="G118" s="43"/>
      <c r="Q118" s="156"/>
    </row>
    <row r="119" spans="1:17" ht="9" customHeight="1">
      <c r="A119" s="19"/>
      <c r="C119" s="43"/>
      <c r="D119" s="43"/>
      <c r="E119" s="43"/>
      <c r="F119" s="43"/>
      <c r="G119" s="43"/>
      <c r="Q119" s="156"/>
    </row>
    <row r="120" spans="1:17" ht="9" customHeight="1">
      <c r="A120" s="19"/>
      <c r="C120" s="43"/>
      <c r="D120" s="43"/>
      <c r="E120" s="43"/>
      <c r="F120" s="43"/>
      <c r="G120" s="43"/>
      <c r="Q120" s="156"/>
    </row>
    <row r="121" spans="1:17">
      <c r="A121" s="163"/>
      <c r="C121" s="43"/>
      <c r="D121" s="43"/>
      <c r="E121" s="43"/>
      <c r="F121" s="43"/>
      <c r="G121" s="43"/>
      <c r="Q121" s="156"/>
    </row>
    <row r="122" spans="1:17">
      <c r="A122" s="163"/>
      <c r="C122" s="43"/>
      <c r="D122" s="43"/>
      <c r="E122" s="43"/>
      <c r="F122" s="43"/>
      <c r="G122" s="43"/>
      <c r="Q122" s="156"/>
    </row>
    <row r="123" spans="1:17">
      <c r="A123" s="163"/>
      <c r="C123" s="43"/>
      <c r="D123" s="43"/>
      <c r="E123" s="43"/>
      <c r="F123" s="43"/>
      <c r="G123" s="43"/>
      <c r="Q123" s="156"/>
    </row>
    <row r="124" spans="1:17">
      <c r="A124" s="163"/>
      <c r="C124" s="43"/>
      <c r="D124" s="43"/>
      <c r="E124" s="43"/>
      <c r="F124" s="43"/>
      <c r="G124" s="43"/>
      <c r="Q124" s="156"/>
    </row>
    <row r="125" spans="1:17">
      <c r="A125" s="163"/>
      <c r="C125" s="43"/>
      <c r="D125" s="43"/>
      <c r="E125" s="43"/>
      <c r="F125" s="43"/>
      <c r="G125" s="43"/>
      <c r="Q125" s="156"/>
    </row>
    <row r="126" spans="1:17">
      <c r="A126" s="163"/>
      <c r="C126" s="43"/>
      <c r="D126" s="43"/>
      <c r="E126" s="43"/>
      <c r="F126" s="43"/>
      <c r="G126" s="43"/>
      <c r="Q126" s="156"/>
    </row>
    <row r="127" spans="1:17">
      <c r="A127" s="163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164"/>
      <c r="C194" s="43"/>
      <c r="D194" s="43"/>
      <c r="E194" s="43"/>
      <c r="F194" s="43"/>
      <c r="G194" s="43"/>
      <c r="Q194" s="156"/>
    </row>
    <row r="195" spans="1:17" ht="15.75">
      <c r="A195" s="164"/>
      <c r="C195" s="43"/>
      <c r="D195" s="43"/>
      <c r="E195" s="43"/>
      <c r="F195" s="43"/>
      <c r="G195" s="43"/>
      <c r="Q195" s="156"/>
    </row>
    <row r="196" spans="1:17" ht="15.75">
      <c r="A196" s="164"/>
      <c r="C196" s="43"/>
      <c r="D196" s="43"/>
      <c r="E196" s="43"/>
      <c r="F196" s="43"/>
      <c r="G196" s="43"/>
      <c r="Q196" s="156"/>
    </row>
    <row r="197" spans="1:17" ht="15.75">
      <c r="A197" s="164"/>
      <c r="C197" s="43"/>
      <c r="D197" s="43"/>
      <c r="E197" s="43"/>
      <c r="F197" s="43"/>
      <c r="G197" s="43"/>
      <c r="Q197" s="156"/>
    </row>
    <row r="198" spans="1:17" ht="15.75">
      <c r="A198" s="164"/>
      <c r="C198" s="43"/>
      <c r="D198" s="43"/>
      <c r="E198" s="43"/>
      <c r="F198" s="43"/>
      <c r="G198" s="43"/>
      <c r="Q198" s="156"/>
    </row>
    <row r="199" spans="1:17" ht="15.75">
      <c r="A199" s="164"/>
      <c r="C199" s="43"/>
      <c r="D199" s="43"/>
      <c r="E199" s="43"/>
      <c r="F199" s="43"/>
      <c r="G199" s="43"/>
      <c r="Q199" s="156"/>
    </row>
    <row r="200" spans="1:17" ht="15.75">
      <c r="A200" s="164"/>
      <c r="C200" s="43"/>
      <c r="D200" s="43"/>
      <c r="E200" s="43"/>
      <c r="F200" s="43"/>
      <c r="G200" s="43"/>
      <c r="Q200" s="156"/>
    </row>
    <row r="201" spans="1:17" ht="15.75">
      <c r="A201" s="164"/>
      <c r="C201" s="43"/>
      <c r="D201" s="43"/>
      <c r="E201" s="43"/>
      <c r="F201" s="43"/>
      <c r="G201" s="43"/>
      <c r="Q201" s="156"/>
    </row>
    <row r="202" spans="1:17" ht="15.75">
      <c r="A202" s="164"/>
      <c r="C202" s="43"/>
      <c r="D202" s="43"/>
      <c r="E202" s="43"/>
      <c r="F202" s="43"/>
      <c r="G202" s="43"/>
      <c r="Q202" s="156"/>
    </row>
    <row r="203" spans="1:17" ht="15.75">
      <c r="A203" s="164"/>
      <c r="C203" s="43"/>
      <c r="D203" s="43"/>
      <c r="E203" s="43"/>
      <c r="F203" s="43"/>
      <c r="G203" s="43"/>
      <c r="Q203" s="156"/>
    </row>
    <row r="204" spans="1:17" ht="15.75">
      <c r="A204" s="164"/>
      <c r="C204" s="43"/>
      <c r="D204" s="43"/>
      <c r="E204" s="43"/>
      <c r="F204" s="43"/>
      <c r="G204" s="43"/>
      <c r="Q204" s="156"/>
    </row>
    <row r="205" spans="1:17" ht="15.75">
      <c r="A205" s="164"/>
      <c r="C205" s="43"/>
      <c r="D205" s="43"/>
      <c r="E205" s="43"/>
      <c r="F205" s="43"/>
      <c r="G205" s="43"/>
      <c r="Q205" s="156"/>
    </row>
    <row r="206" spans="1:17" ht="15.75">
      <c r="A206" s="164"/>
      <c r="C206" s="43"/>
      <c r="D206" s="43"/>
      <c r="E206" s="43"/>
      <c r="F206" s="43"/>
      <c r="G206" s="43"/>
      <c r="Q206" s="156"/>
    </row>
    <row r="207" spans="1:17" ht="15.75">
      <c r="A207" s="164"/>
      <c r="C207" s="43"/>
      <c r="D207" s="43"/>
      <c r="E207" s="43"/>
      <c r="F207" s="43"/>
      <c r="G207" s="43"/>
      <c r="Q207" s="156"/>
    </row>
    <row r="208" spans="1:17" ht="15.75">
      <c r="A208" s="164"/>
      <c r="C208" s="43"/>
      <c r="D208" s="43"/>
      <c r="E208" s="43"/>
      <c r="F208" s="43"/>
      <c r="G208" s="43"/>
      <c r="Q208" s="156"/>
    </row>
    <row r="209" spans="1:17" ht="15.75">
      <c r="A209" s="164"/>
      <c r="C209" s="43"/>
      <c r="D209" s="43"/>
      <c r="E209" s="43"/>
      <c r="F209" s="43"/>
      <c r="G209" s="43"/>
      <c r="Q209" s="156"/>
    </row>
    <row r="210" spans="1:17" ht="15.75">
      <c r="A210" s="164"/>
      <c r="C210" s="43"/>
      <c r="D210" s="43"/>
      <c r="E210" s="43"/>
      <c r="F210" s="43"/>
      <c r="G210" s="43"/>
      <c r="Q210" s="156"/>
    </row>
    <row r="211" spans="1:17" ht="15.75">
      <c r="A211" s="164"/>
      <c r="C211" s="43"/>
      <c r="D211" s="43"/>
      <c r="E211" s="43"/>
      <c r="F211" s="43"/>
      <c r="G211" s="43"/>
      <c r="Q211" s="156"/>
    </row>
    <row r="212" spans="1:17" ht="15.75">
      <c r="A212" s="164"/>
      <c r="C212" s="43"/>
      <c r="D212" s="43"/>
      <c r="E212" s="43"/>
      <c r="F212" s="43"/>
      <c r="G212" s="43"/>
      <c r="Q212" s="156"/>
    </row>
    <row r="213" spans="1:17" ht="15.75">
      <c r="A213" s="164"/>
      <c r="C213" s="43"/>
      <c r="D213" s="43"/>
      <c r="E213" s="43"/>
      <c r="F213" s="43"/>
      <c r="G213" s="43"/>
      <c r="Q213" s="156"/>
    </row>
    <row r="214" spans="1:17" ht="15.75">
      <c r="A214" s="164"/>
      <c r="C214" s="43"/>
      <c r="D214" s="43"/>
      <c r="E214" s="43"/>
      <c r="F214" s="43"/>
      <c r="G214" s="43"/>
      <c r="Q214" s="156"/>
    </row>
    <row r="215" spans="1:17" ht="15.75">
      <c r="A215" s="164"/>
      <c r="C215" s="43"/>
      <c r="D215" s="43"/>
      <c r="E215" s="43"/>
      <c r="F215" s="43"/>
      <c r="G215" s="43"/>
      <c r="Q215" s="156"/>
    </row>
    <row r="216" spans="1:17" ht="15.75">
      <c r="A216" s="164"/>
      <c r="C216" s="43"/>
      <c r="D216" s="43"/>
      <c r="E216" s="43"/>
      <c r="F216" s="43"/>
      <c r="G216" s="43"/>
      <c r="Q216" s="156"/>
    </row>
    <row r="217" spans="1:17" ht="15.75">
      <c r="A217" s="164"/>
      <c r="C217" s="43"/>
      <c r="D217" s="43"/>
      <c r="E217" s="43"/>
      <c r="F217" s="43"/>
      <c r="G217" s="43"/>
      <c r="Q217" s="156"/>
    </row>
    <row r="218" spans="1:17" ht="15.75">
      <c r="A218" s="164"/>
      <c r="C218" s="43"/>
      <c r="D218" s="43"/>
      <c r="E218" s="43"/>
      <c r="F218" s="43"/>
      <c r="G218" s="43"/>
      <c r="Q218" s="156"/>
    </row>
    <row r="219" spans="1:17" ht="15.75">
      <c r="A219" s="22"/>
      <c r="C219" s="43"/>
      <c r="D219" s="43"/>
      <c r="E219" s="43"/>
      <c r="F219" s="43"/>
      <c r="G219" s="43"/>
      <c r="Q219" s="156"/>
    </row>
    <row r="220" spans="1:17" ht="15.75">
      <c r="A220" s="22"/>
      <c r="C220" s="43"/>
      <c r="D220" s="43"/>
      <c r="E220" s="43"/>
      <c r="F220" s="43"/>
      <c r="G220" s="43"/>
      <c r="Q220" s="156"/>
    </row>
    <row r="221" spans="1:17" ht="15.75">
      <c r="A221" s="22"/>
      <c r="C221" s="43"/>
      <c r="D221" s="43"/>
      <c r="E221" s="43"/>
      <c r="F221" s="43"/>
      <c r="G221" s="43"/>
      <c r="Q221" s="156"/>
    </row>
    <row r="222" spans="1:17" ht="15.75">
      <c r="A222" s="22"/>
      <c r="C222" s="43"/>
      <c r="D222" s="43"/>
      <c r="E222" s="43"/>
      <c r="F222" s="43"/>
      <c r="G222" s="43"/>
    </row>
    <row r="223" spans="1:17" ht="15.75">
      <c r="A223" s="22"/>
      <c r="C223" s="43"/>
      <c r="D223" s="43"/>
      <c r="E223" s="43"/>
      <c r="F223" s="43"/>
      <c r="G223" s="43"/>
    </row>
    <row r="224" spans="1:1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AB12" sqref="AB12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47</v>
      </c>
      <c r="C8" s="793"/>
      <c r="D8" s="793"/>
      <c r="E8" s="793"/>
      <c r="F8" s="793"/>
      <c r="G8" s="793"/>
      <c r="H8" s="793"/>
      <c r="I8" s="793"/>
      <c r="J8" s="793" t="s">
        <v>53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647269.77454240003</v>
      </c>
      <c r="C10" s="246">
        <v>25377.312020000001</v>
      </c>
      <c r="D10" s="246">
        <v>607.59882999999991</v>
      </c>
      <c r="E10" s="246">
        <v>0</v>
      </c>
      <c r="F10" s="246">
        <v>1171.5330100000001</v>
      </c>
      <c r="G10" s="246">
        <v>1534.76379</v>
      </c>
      <c r="H10" s="246">
        <v>8332.2432100000005</v>
      </c>
      <c r="I10" s="246">
        <v>684293.22540999996</v>
      </c>
      <c r="J10" s="246">
        <v>765073.3977184</v>
      </c>
      <c r="K10" s="246">
        <v>26019.921760000001</v>
      </c>
      <c r="L10" s="246">
        <v>5413.1504064000001</v>
      </c>
      <c r="M10" s="246">
        <v>0</v>
      </c>
      <c r="N10" s="246">
        <v>5955.6875700000001</v>
      </c>
      <c r="O10" s="246">
        <v>481.59067340000001</v>
      </c>
      <c r="P10" s="246">
        <v>583.35513000000003</v>
      </c>
      <c r="Q10" s="246">
        <v>803527.10326999996</v>
      </c>
      <c r="R10" s="235"/>
    </row>
    <row r="11" spans="1:26" ht="168" customHeight="1">
      <c r="A11" s="245" t="s">
        <v>164</v>
      </c>
      <c r="B11" s="247">
        <v>68.599999999999994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68.599999999999994</v>
      </c>
      <c r="J11" s="247">
        <v>7444.1485999999995</v>
      </c>
      <c r="K11" s="247">
        <v>34.94417</v>
      </c>
      <c r="L11" s="246">
        <v>0</v>
      </c>
      <c r="M11" s="246">
        <v>0</v>
      </c>
      <c r="N11" s="246">
        <v>0</v>
      </c>
      <c r="O11" s="246">
        <v>73.24663000000001</v>
      </c>
      <c r="P11" s="246">
        <v>0</v>
      </c>
      <c r="Q11" s="246">
        <v>7552.3394000000008</v>
      </c>
      <c r="R11" s="235"/>
    </row>
    <row r="12" spans="1:26" ht="168" customHeight="1">
      <c r="A12" s="245" t="s">
        <v>165</v>
      </c>
      <c r="B12" s="247">
        <v>10000.726339999999</v>
      </c>
      <c r="C12" s="247">
        <v>0</v>
      </c>
      <c r="D12" s="247">
        <v>4921.6666699999996</v>
      </c>
      <c r="E12" s="247">
        <v>0</v>
      </c>
      <c r="F12" s="247">
        <v>0</v>
      </c>
      <c r="G12" s="247">
        <v>0</v>
      </c>
      <c r="H12" s="247">
        <v>83611.672550000003</v>
      </c>
      <c r="I12" s="247">
        <v>98534.065560000003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69398.260330000005</v>
      </c>
      <c r="Q12" s="246">
        <v>69398.260330000005</v>
      </c>
      <c r="R12" s="235"/>
    </row>
    <row r="13" spans="1:26" ht="168" customHeight="1">
      <c r="A13" s="245" t="s">
        <v>166</v>
      </c>
      <c r="B13" s="246">
        <v>39882.962780000002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24341.053190000002</v>
      </c>
      <c r="I13" s="246">
        <v>64224.01597</v>
      </c>
      <c r="J13" s="246">
        <v>24711.486239999998</v>
      </c>
      <c r="K13" s="246">
        <v>38.413940000000004</v>
      </c>
      <c r="L13" s="246">
        <v>531.27866000000006</v>
      </c>
      <c r="M13" s="246">
        <v>0</v>
      </c>
      <c r="N13" s="246">
        <v>0</v>
      </c>
      <c r="O13" s="246">
        <v>0</v>
      </c>
      <c r="P13" s="246">
        <v>5220.2178800000002</v>
      </c>
      <c r="Q13" s="246">
        <v>30501.396719999997</v>
      </c>
      <c r="R13" s="235"/>
    </row>
    <row r="14" spans="1:26" ht="168" customHeight="1">
      <c r="A14" s="245" t="s">
        <v>167</v>
      </c>
      <c r="B14" s="246">
        <v>2285282.5697965999</v>
      </c>
      <c r="C14" s="246">
        <v>15780.03924</v>
      </c>
      <c r="D14" s="246">
        <v>11200.130560000001</v>
      </c>
      <c r="E14" s="246">
        <v>6973.1547799999998</v>
      </c>
      <c r="F14" s="246">
        <v>6983.7437586000005</v>
      </c>
      <c r="G14" s="246">
        <v>2479.201845</v>
      </c>
      <c r="H14" s="246">
        <v>362693.18163000001</v>
      </c>
      <c r="I14" s="246">
        <v>2691392.0216199998</v>
      </c>
      <c r="J14" s="246">
        <v>1712076.6560632</v>
      </c>
      <c r="K14" s="246">
        <v>17555.185969999999</v>
      </c>
      <c r="L14" s="246">
        <v>2942.1587000000004</v>
      </c>
      <c r="M14" s="246">
        <v>285.25153</v>
      </c>
      <c r="N14" s="246">
        <v>14325.2361294</v>
      </c>
      <c r="O14" s="246">
        <v>16134.377117599999</v>
      </c>
      <c r="P14" s="246">
        <v>26206.55387</v>
      </c>
      <c r="Q14" s="246">
        <v>1789525.4193800001</v>
      </c>
      <c r="R14" s="235"/>
    </row>
    <row r="15" spans="1:26" ht="168" customHeight="1">
      <c r="A15" s="245" t="s">
        <v>168</v>
      </c>
      <c r="B15" s="246">
        <v>61903.386180000001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200519.08897000001</v>
      </c>
      <c r="I15" s="246">
        <v>262422.47515000001</v>
      </c>
      <c r="J15" s="246">
        <v>335368.02294919995</v>
      </c>
      <c r="K15" s="246">
        <v>10.06565</v>
      </c>
      <c r="L15" s="246">
        <v>0</v>
      </c>
      <c r="M15" s="246">
        <v>0</v>
      </c>
      <c r="N15" s="246">
        <v>0</v>
      </c>
      <c r="O15" s="246">
        <v>0</v>
      </c>
      <c r="P15" s="246">
        <v>112945.31805</v>
      </c>
      <c r="Q15" s="246">
        <v>448323.40664999996</v>
      </c>
      <c r="R15" s="235"/>
    </row>
    <row r="16" spans="1:26" ht="168" customHeight="1">
      <c r="A16" s="245" t="s">
        <v>108</v>
      </c>
      <c r="B16" s="246">
        <v>2044509.3031547999</v>
      </c>
      <c r="C16" s="246">
        <v>17895.587190800001</v>
      </c>
      <c r="D16" s="246">
        <v>13011.244137399999</v>
      </c>
      <c r="E16" s="246">
        <v>0</v>
      </c>
      <c r="F16" s="246">
        <v>12039.583668400001</v>
      </c>
      <c r="G16" s="246">
        <v>4620.2052905999999</v>
      </c>
      <c r="H16" s="246">
        <v>1696994.3379500001</v>
      </c>
      <c r="I16" s="246">
        <v>3789070.2614199999</v>
      </c>
      <c r="J16" s="246">
        <v>1475438.8887453999</v>
      </c>
      <c r="K16" s="246">
        <v>133943.45113999999</v>
      </c>
      <c r="L16" s="246">
        <v>6017.0341600000002</v>
      </c>
      <c r="M16" s="246">
        <v>6861.2085700000007</v>
      </c>
      <c r="N16" s="246">
        <v>11820.0488506</v>
      </c>
      <c r="O16" s="246">
        <v>8606.9774207999999</v>
      </c>
      <c r="P16" s="246">
        <v>957983.22146999999</v>
      </c>
      <c r="Q16" s="246">
        <v>2600670.8303400003</v>
      </c>
      <c r="R16" s="235"/>
    </row>
    <row r="17" spans="1:18" ht="168" customHeight="1">
      <c r="A17" s="245" t="s">
        <v>169</v>
      </c>
      <c r="B17" s="246">
        <v>2116706.200489</v>
      </c>
      <c r="C17" s="246">
        <v>14217.0059616</v>
      </c>
      <c r="D17" s="246">
        <v>19474.883795600002</v>
      </c>
      <c r="E17" s="246">
        <v>2576.6644000000001</v>
      </c>
      <c r="F17" s="246">
        <v>31882.994868199999</v>
      </c>
      <c r="G17" s="246">
        <v>2316.6901499999999</v>
      </c>
      <c r="H17" s="246">
        <v>160572.56437000001</v>
      </c>
      <c r="I17" s="246">
        <v>2347747.0040500001</v>
      </c>
      <c r="J17" s="246">
        <v>2625015.2575698001</v>
      </c>
      <c r="K17" s="246">
        <v>24374.8090576</v>
      </c>
      <c r="L17" s="246">
        <v>14693.861326800001</v>
      </c>
      <c r="M17" s="246">
        <v>1331.2100600000001</v>
      </c>
      <c r="N17" s="246">
        <v>29665.757949400002</v>
      </c>
      <c r="O17" s="246">
        <v>3669.4395018</v>
      </c>
      <c r="P17" s="246">
        <v>91438.808340000003</v>
      </c>
      <c r="Q17" s="246">
        <v>2790189.1438200003</v>
      </c>
      <c r="R17" s="235"/>
    </row>
    <row r="18" spans="1:18" ht="168" customHeight="1">
      <c r="A18" s="245" t="s">
        <v>170</v>
      </c>
      <c r="B18" s="246">
        <v>167473.03884619998</v>
      </c>
      <c r="C18" s="246">
        <v>2398.7891099999997</v>
      </c>
      <c r="D18" s="246">
        <v>511.59340000000003</v>
      </c>
      <c r="E18" s="246">
        <v>142.39870999999999</v>
      </c>
      <c r="F18" s="246">
        <v>1435.2198228</v>
      </c>
      <c r="G18" s="246">
        <v>2647.1241600000003</v>
      </c>
      <c r="H18" s="246">
        <v>5079.9405500000003</v>
      </c>
      <c r="I18" s="246">
        <v>179688.10459999999</v>
      </c>
      <c r="J18" s="246">
        <v>53517.0747204</v>
      </c>
      <c r="K18" s="246">
        <v>915.11944540000002</v>
      </c>
      <c r="L18" s="246">
        <v>538.92062999999996</v>
      </c>
      <c r="M18" s="246">
        <v>97.695460000000011</v>
      </c>
      <c r="N18" s="246">
        <v>920.80286999999998</v>
      </c>
      <c r="O18" s="246">
        <v>402.80599000000001</v>
      </c>
      <c r="P18" s="246">
        <v>0.86274000000000006</v>
      </c>
      <c r="Q18" s="246">
        <v>56393.281860000003</v>
      </c>
      <c r="R18" s="235"/>
    </row>
    <row r="19" spans="1:18" ht="168" customHeight="1">
      <c r="A19" s="245" t="s">
        <v>171</v>
      </c>
      <c r="B19" s="246">
        <v>235718.543748</v>
      </c>
      <c r="C19" s="246">
        <v>479.84393040000003</v>
      </c>
      <c r="D19" s="246">
        <v>3745.58322</v>
      </c>
      <c r="E19" s="246">
        <v>324.31473999999997</v>
      </c>
      <c r="F19" s="246">
        <v>869.48038600000007</v>
      </c>
      <c r="G19" s="246">
        <v>484.93790840000003</v>
      </c>
      <c r="H19" s="246">
        <v>34387.565090000004</v>
      </c>
      <c r="I19" s="246">
        <v>276010.26902999997</v>
      </c>
      <c r="J19" s="246">
        <v>226442.26977340001</v>
      </c>
      <c r="K19" s="246">
        <v>5943.8372599999993</v>
      </c>
      <c r="L19" s="246">
        <v>2879.8231800000003</v>
      </c>
      <c r="M19" s="246">
        <v>173.60997</v>
      </c>
      <c r="N19" s="246">
        <v>7396.995081</v>
      </c>
      <c r="O19" s="246">
        <v>1667.5754299999999</v>
      </c>
      <c r="P19" s="246">
        <v>24683.484690000001</v>
      </c>
      <c r="Q19" s="246">
        <v>269187.59538000001</v>
      </c>
      <c r="R19" s="235"/>
    </row>
    <row r="20" spans="1:18" ht="168" customHeight="1">
      <c r="A20" s="245" t="s">
        <v>172</v>
      </c>
      <c r="B20" s="246">
        <v>259853.32905</v>
      </c>
      <c r="C20" s="246">
        <v>62.53528</v>
      </c>
      <c r="D20" s="246">
        <v>798.43859999999995</v>
      </c>
      <c r="E20" s="246">
        <v>0</v>
      </c>
      <c r="F20" s="246">
        <v>1130.3296599999999</v>
      </c>
      <c r="G20" s="246">
        <v>0</v>
      </c>
      <c r="H20" s="246">
        <v>1146919.9695899999</v>
      </c>
      <c r="I20" s="246">
        <v>1408764.6021800002</v>
      </c>
      <c r="J20" s="246">
        <v>102478.29512320001</v>
      </c>
      <c r="K20" s="246">
        <v>0</v>
      </c>
      <c r="L20" s="246">
        <v>87.553100000000001</v>
      </c>
      <c r="M20" s="246">
        <v>0</v>
      </c>
      <c r="N20" s="246">
        <v>290.0271722</v>
      </c>
      <c r="O20" s="246">
        <v>0</v>
      </c>
      <c r="P20" s="246">
        <v>86110.727029999995</v>
      </c>
      <c r="Q20" s="246">
        <v>188966.60241999998</v>
      </c>
      <c r="R20" s="235"/>
    </row>
    <row r="21" spans="1:18" ht="168" customHeight="1">
      <c r="A21" s="245" t="s">
        <v>173</v>
      </c>
      <c r="B21" s="246">
        <v>3369806.4101459999</v>
      </c>
      <c r="C21" s="246">
        <v>8817.4876284000002</v>
      </c>
      <c r="D21" s="246">
        <v>22269.581340799999</v>
      </c>
      <c r="E21" s="246">
        <v>5.2095399999999996</v>
      </c>
      <c r="F21" s="246">
        <v>13846.625650800001</v>
      </c>
      <c r="G21" s="246">
        <v>2502.5059300000003</v>
      </c>
      <c r="H21" s="246">
        <v>81441.869940000004</v>
      </c>
      <c r="I21" s="246">
        <v>3498689.6901799999</v>
      </c>
      <c r="J21" s="246">
        <v>3117594.8374892003</v>
      </c>
      <c r="K21" s="246">
        <v>19753.1394416</v>
      </c>
      <c r="L21" s="246">
        <v>15024.606782199999</v>
      </c>
      <c r="M21" s="246">
        <v>917.62711000000002</v>
      </c>
      <c r="N21" s="246">
        <v>20939.1268796</v>
      </c>
      <c r="O21" s="246">
        <v>3699.5246302</v>
      </c>
      <c r="P21" s="246">
        <v>16762.710370000001</v>
      </c>
      <c r="Q21" s="246">
        <v>3194691.5727199996</v>
      </c>
      <c r="R21" s="235"/>
    </row>
    <row r="22" spans="1:18" ht="168" customHeight="1">
      <c r="A22" s="245" t="s">
        <v>174</v>
      </c>
      <c r="B22" s="246">
        <v>955.44382999999993</v>
      </c>
      <c r="C22" s="246">
        <v>0</v>
      </c>
      <c r="D22" s="246">
        <v>0</v>
      </c>
      <c r="E22" s="246">
        <v>0</v>
      </c>
      <c r="F22" s="246">
        <v>40.263580000000005</v>
      </c>
      <c r="G22" s="246">
        <v>0</v>
      </c>
      <c r="H22" s="246">
        <v>23.838000000000001</v>
      </c>
      <c r="I22" s="246">
        <v>1019.5454100000001</v>
      </c>
      <c r="J22" s="246">
        <v>222.53357680000002</v>
      </c>
      <c r="K22" s="246">
        <v>21.087669999999999</v>
      </c>
      <c r="L22" s="246">
        <v>231.57576</v>
      </c>
      <c r="M22" s="246">
        <v>0</v>
      </c>
      <c r="N22" s="246">
        <v>0</v>
      </c>
      <c r="O22" s="246">
        <v>0</v>
      </c>
      <c r="P22" s="246">
        <v>1148.18803</v>
      </c>
      <c r="Q22" s="246">
        <v>1623.3850400000001</v>
      </c>
      <c r="R22" s="235"/>
    </row>
    <row r="23" spans="1:18" ht="168" customHeight="1">
      <c r="A23" s="245" t="s">
        <v>175</v>
      </c>
      <c r="B23" s="246">
        <v>65001.358911399999</v>
      </c>
      <c r="C23" s="246">
        <v>0</v>
      </c>
      <c r="D23" s="246">
        <v>0</v>
      </c>
      <c r="E23" s="246">
        <v>0</v>
      </c>
      <c r="F23" s="246">
        <v>876.40785540000002</v>
      </c>
      <c r="G23" s="246">
        <v>0</v>
      </c>
      <c r="H23" s="246">
        <v>460.80836999999997</v>
      </c>
      <c r="I23" s="246">
        <v>66338.575140000001</v>
      </c>
      <c r="J23" s="246">
        <v>1516.0504599999999</v>
      </c>
      <c r="K23" s="246">
        <v>70.970039999999997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1587.0205000000001</v>
      </c>
      <c r="R23" s="235"/>
    </row>
    <row r="24" spans="1:18" ht="168" customHeight="1">
      <c r="A24" s="245" t="s">
        <v>176</v>
      </c>
      <c r="B24" s="246">
        <v>550284.67269379995</v>
      </c>
      <c r="C24" s="246">
        <v>625.54551000000004</v>
      </c>
      <c r="D24" s="246">
        <v>6296.72462</v>
      </c>
      <c r="E24" s="246">
        <v>0</v>
      </c>
      <c r="F24" s="246">
        <v>6392.4752977999997</v>
      </c>
      <c r="G24" s="246">
        <v>0</v>
      </c>
      <c r="H24" s="246">
        <v>22939.852010000002</v>
      </c>
      <c r="I24" s="246">
        <v>586539.27015</v>
      </c>
      <c r="J24" s="246">
        <v>30582.1139984</v>
      </c>
      <c r="K24" s="246">
        <v>1015.3474200000001</v>
      </c>
      <c r="L24" s="246">
        <v>191.51508999999999</v>
      </c>
      <c r="M24" s="246">
        <v>95.97354</v>
      </c>
      <c r="N24" s="246">
        <v>1962.8460538000002</v>
      </c>
      <c r="O24" s="246">
        <v>148.54419000000001</v>
      </c>
      <c r="P24" s="246">
        <v>2217.9312500000001</v>
      </c>
      <c r="Q24" s="246">
        <v>36214.271560000001</v>
      </c>
      <c r="R24" s="235"/>
    </row>
    <row r="25" spans="1:18" ht="168" customHeight="1">
      <c r="A25" s="245" t="s">
        <v>177</v>
      </c>
      <c r="B25" s="246">
        <v>133.27779000000001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13.72</v>
      </c>
      <c r="I25" s="246">
        <v>146.99779000000001</v>
      </c>
      <c r="J25" s="246">
        <v>39.351099999999995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10.5</v>
      </c>
      <c r="Q25" s="246">
        <v>49.851099999999995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1139.6238797999999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1139.6238799999999</v>
      </c>
      <c r="R26" s="235"/>
    </row>
    <row r="27" spans="1:18" s="174" customFormat="1" ht="261.75" customHeight="1" thickBo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21.707000000000001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6.86</v>
      </c>
      <c r="Q27" s="249">
        <v>28.567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11854849.598298201</v>
      </c>
      <c r="C28" s="252">
        <f t="shared" ref="C28:Q28" si="0">SUM(C10:C27)</f>
        <v>85654.145871200017</v>
      </c>
      <c r="D28" s="252">
        <f t="shared" si="0"/>
        <v>82837.445173799992</v>
      </c>
      <c r="E28" s="252">
        <f t="shared" si="0"/>
        <v>10021.74217</v>
      </c>
      <c r="F28" s="252">
        <f t="shared" si="0"/>
        <v>76668.657558000006</v>
      </c>
      <c r="G28" s="252">
        <f t="shared" si="0"/>
        <v>16585.429074</v>
      </c>
      <c r="H28" s="252">
        <f t="shared" si="0"/>
        <v>3828331.7054200005</v>
      </c>
      <c r="I28" s="252">
        <f t="shared" si="0"/>
        <v>15954948.723659998</v>
      </c>
      <c r="J28" s="252">
        <f t="shared" si="0"/>
        <v>10478681.715007201</v>
      </c>
      <c r="K28" s="252">
        <f t="shared" si="0"/>
        <v>229696.2929646</v>
      </c>
      <c r="L28" s="252">
        <f t="shared" si="0"/>
        <v>48551.477795399995</v>
      </c>
      <c r="M28" s="252">
        <f t="shared" si="0"/>
        <v>9762.5762400000003</v>
      </c>
      <c r="N28" s="252">
        <f t="shared" si="0"/>
        <v>93276.528556000019</v>
      </c>
      <c r="O28" s="252">
        <f t="shared" si="0"/>
        <v>34884.081583799998</v>
      </c>
      <c r="P28" s="252">
        <f t="shared" si="0"/>
        <v>1394716.99918</v>
      </c>
      <c r="Q28" s="252">
        <f t="shared" si="0"/>
        <v>12289569.671370003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B11" sqref="B11"/>
    </sheetView>
  </sheetViews>
  <sheetFormatPr defaultRowHeight="60"/>
  <cols>
    <col min="1" max="1" width="253" style="23" customWidth="1"/>
    <col min="2" max="2" width="45.85546875" style="506" bestFit="1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45.85546875" style="506" bestFit="1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45.85546875" style="506" bestFit="1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45.85546875" style="506" bestFit="1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45.85546875" style="506" bestFit="1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45.85546875" style="506" bestFit="1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45.85546875" style="506" bestFit="1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45.85546875" style="506" bestFit="1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45.85546875" style="506" bestFit="1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45.85546875" style="506" bestFit="1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45.85546875" style="506" bestFit="1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45.85546875" style="506" bestFit="1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45.85546875" style="506" bestFit="1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45.85546875" style="506" bestFit="1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45.85546875" style="506" bestFit="1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45.85546875" style="506" bestFit="1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45.85546875" style="506" bestFit="1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45.85546875" style="506" bestFit="1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45.85546875" style="506" bestFit="1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45.85546875" style="506" bestFit="1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45.85546875" style="506" bestFit="1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45.85546875" style="506" bestFit="1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45.85546875" style="506" bestFit="1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45.85546875" style="506" bestFit="1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45.85546875" style="506" bestFit="1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45.85546875" style="506" bestFit="1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45.85546875" style="506" bestFit="1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45.85546875" style="506" bestFit="1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45.85546875" style="506" bestFit="1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45.85546875" style="506" bestFit="1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45.85546875" style="506" bestFit="1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45.85546875" style="506" bestFit="1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45.85546875" style="506" bestFit="1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45.85546875" style="506" bestFit="1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45.85546875" style="506" bestFit="1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45.85546875" style="506" bestFit="1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45.85546875" style="506" bestFit="1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45.85546875" style="506" bestFit="1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45.85546875" style="506" bestFit="1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45.85546875" style="506" bestFit="1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45.85546875" style="506" bestFit="1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45.85546875" style="506" bestFit="1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45.85546875" style="506" bestFit="1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45.85546875" style="506" bestFit="1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45.85546875" style="506" bestFit="1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45.85546875" style="506" bestFit="1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45.85546875" style="506" bestFit="1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45.85546875" style="506" bestFit="1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45.85546875" style="506" bestFit="1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45.85546875" style="506" bestFit="1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45.85546875" style="506" bestFit="1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45.85546875" style="506" bestFit="1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45.85546875" style="506" bestFit="1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45.85546875" style="506" bestFit="1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45.85546875" style="506" bestFit="1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45.85546875" style="506" bestFit="1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45.85546875" style="506" bestFit="1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45.85546875" style="506" bestFit="1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45.85546875" style="506" bestFit="1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45.85546875" style="506" bestFit="1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45.85546875" style="506" bestFit="1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45.85546875" style="506" bestFit="1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45.85546875" style="506" bestFit="1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45.85546875" style="506" bestFit="1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182</v>
      </c>
      <c r="C8" s="793"/>
      <c r="D8" s="793"/>
      <c r="E8" s="793"/>
      <c r="F8" s="793"/>
      <c r="G8" s="793"/>
      <c r="H8" s="793"/>
      <c r="I8" s="793"/>
      <c r="J8" s="793" t="s">
        <v>183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572312.97629959998</v>
      </c>
      <c r="C10" s="246">
        <v>1820.8665600000002</v>
      </c>
      <c r="D10" s="246">
        <v>2510.3233055999999</v>
      </c>
      <c r="E10" s="246">
        <v>0</v>
      </c>
      <c r="F10" s="246">
        <v>2523.297642</v>
      </c>
      <c r="G10" s="246">
        <v>163.72542480000001</v>
      </c>
      <c r="H10" s="246">
        <v>5556.3175999999994</v>
      </c>
      <c r="I10" s="246">
        <v>584887.50680999993</v>
      </c>
      <c r="J10" s="246">
        <v>753762.93480219995</v>
      </c>
      <c r="K10" s="246">
        <v>6491.3515399999997</v>
      </c>
      <c r="L10" s="246">
        <v>7038.8556799999997</v>
      </c>
      <c r="M10" s="246">
        <v>1180.3354999999999</v>
      </c>
      <c r="N10" s="246">
        <v>4467.32827</v>
      </c>
      <c r="O10" s="246">
        <v>0</v>
      </c>
      <c r="P10" s="246">
        <v>536.61099999999999</v>
      </c>
      <c r="Q10" s="246">
        <v>773477.41678999993</v>
      </c>
      <c r="R10" s="235"/>
    </row>
    <row r="11" spans="1:26" ht="168" customHeight="1">
      <c r="A11" s="245" t="s">
        <v>164</v>
      </c>
      <c r="B11" s="247">
        <v>6710.9612400000005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140.6103</v>
      </c>
      <c r="I11" s="247">
        <v>6851.5715399999999</v>
      </c>
      <c r="J11" s="247">
        <v>10459.87687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10459.87687</v>
      </c>
      <c r="R11" s="235"/>
    </row>
    <row r="12" spans="1:26" ht="168" customHeight="1">
      <c r="A12" s="245" t="s">
        <v>165</v>
      </c>
      <c r="B12" s="247">
        <v>19495.997589999999</v>
      </c>
      <c r="C12" s="247">
        <v>0</v>
      </c>
      <c r="D12" s="247">
        <v>0</v>
      </c>
      <c r="E12" s="247">
        <v>0</v>
      </c>
      <c r="F12" s="247">
        <v>42.138080000000002</v>
      </c>
      <c r="G12" s="247">
        <v>0</v>
      </c>
      <c r="H12" s="247">
        <v>109223.60922</v>
      </c>
      <c r="I12" s="247">
        <v>128761.74489</v>
      </c>
      <c r="J12" s="247">
        <v>1070.20652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152062.46372</v>
      </c>
      <c r="Q12" s="246">
        <v>153132.67024000001</v>
      </c>
      <c r="R12" s="235"/>
    </row>
    <row r="13" spans="1:26" ht="168" customHeight="1">
      <c r="A13" s="245" t="s">
        <v>166</v>
      </c>
      <c r="B13" s="246">
        <v>36289.8731692</v>
      </c>
      <c r="C13" s="246">
        <v>0</v>
      </c>
      <c r="D13" s="246">
        <v>602.02020999999991</v>
      </c>
      <c r="E13" s="246">
        <v>0</v>
      </c>
      <c r="F13" s="246">
        <v>0</v>
      </c>
      <c r="G13" s="246">
        <v>0</v>
      </c>
      <c r="H13" s="246">
        <v>0</v>
      </c>
      <c r="I13" s="246">
        <v>36891.893380000001</v>
      </c>
      <c r="J13" s="246">
        <v>60714.516739999999</v>
      </c>
      <c r="K13" s="246">
        <v>0</v>
      </c>
      <c r="L13" s="246">
        <v>94.40652</v>
      </c>
      <c r="M13" s="246">
        <v>946.09094999999991</v>
      </c>
      <c r="N13" s="246">
        <v>0</v>
      </c>
      <c r="O13" s="246">
        <v>0</v>
      </c>
      <c r="P13" s="246">
        <v>285187.86539999995</v>
      </c>
      <c r="Q13" s="246">
        <v>346942.87961</v>
      </c>
      <c r="R13" s="235"/>
    </row>
    <row r="14" spans="1:26" ht="168" customHeight="1">
      <c r="A14" s="245" t="s">
        <v>167</v>
      </c>
      <c r="B14" s="246">
        <v>1634324.1308912002</v>
      </c>
      <c r="C14" s="246">
        <v>57249.070810000005</v>
      </c>
      <c r="D14" s="246">
        <v>9441.92137</v>
      </c>
      <c r="E14" s="246">
        <v>0</v>
      </c>
      <c r="F14" s="246">
        <v>17846.488557999997</v>
      </c>
      <c r="G14" s="246">
        <v>8499.1465017999999</v>
      </c>
      <c r="H14" s="246">
        <v>68146.618860000002</v>
      </c>
      <c r="I14" s="246">
        <v>1795507.3770099999</v>
      </c>
      <c r="J14" s="246">
        <v>2170733.1420026002</v>
      </c>
      <c r="K14" s="246">
        <v>47940.292500000003</v>
      </c>
      <c r="L14" s="246">
        <v>2982.6363900000001</v>
      </c>
      <c r="M14" s="246">
        <v>2165.8235199999999</v>
      </c>
      <c r="N14" s="246">
        <v>14689.552136800001</v>
      </c>
      <c r="O14" s="246">
        <v>11810.735640000001</v>
      </c>
      <c r="P14" s="246">
        <v>443963.03933999996</v>
      </c>
      <c r="Q14" s="246">
        <v>2694285.2215399998</v>
      </c>
      <c r="R14" s="235"/>
    </row>
    <row r="15" spans="1:26" ht="168" customHeight="1">
      <c r="A15" s="245" t="s">
        <v>168</v>
      </c>
      <c r="B15" s="246">
        <v>84456.069409999996</v>
      </c>
      <c r="C15" s="246">
        <v>0</v>
      </c>
      <c r="D15" s="246">
        <v>0</v>
      </c>
      <c r="E15" s="246">
        <v>0</v>
      </c>
      <c r="F15" s="246">
        <v>857.5</v>
      </c>
      <c r="G15" s="246">
        <v>0</v>
      </c>
      <c r="H15" s="246">
        <v>11751.06782</v>
      </c>
      <c r="I15" s="246">
        <v>97064.637230000008</v>
      </c>
      <c r="J15" s="246">
        <v>145192.43957260001</v>
      </c>
      <c r="K15" s="246">
        <v>0</v>
      </c>
      <c r="L15" s="246">
        <v>9.3724599999999985</v>
      </c>
      <c r="M15" s="246">
        <v>0</v>
      </c>
      <c r="N15" s="246">
        <v>0</v>
      </c>
      <c r="O15" s="246">
        <v>20.58</v>
      </c>
      <c r="P15" s="246">
        <v>15684.545390000001</v>
      </c>
      <c r="Q15" s="246">
        <v>160906.93741999997</v>
      </c>
      <c r="R15" s="235"/>
    </row>
    <row r="16" spans="1:26" ht="168" customHeight="1">
      <c r="A16" s="245" t="s">
        <v>108</v>
      </c>
      <c r="B16" s="246">
        <v>946054.88635559997</v>
      </c>
      <c r="C16" s="246">
        <v>3090.9382968</v>
      </c>
      <c r="D16" s="246">
        <v>1295.32636</v>
      </c>
      <c r="E16" s="246">
        <v>1430.04105</v>
      </c>
      <c r="F16" s="246">
        <v>3325.6195468000001</v>
      </c>
      <c r="G16" s="246">
        <v>25247.447479800001</v>
      </c>
      <c r="H16" s="246">
        <v>115869.76453</v>
      </c>
      <c r="I16" s="246">
        <v>1096314.0236300002</v>
      </c>
      <c r="J16" s="246">
        <v>1287871.5252736001</v>
      </c>
      <c r="K16" s="246">
        <v>61619.610379199999</v>
      </c>
      <c r="L16" s="246">
        <v>5205.2820310000006</v>
      </c>
      <c r="M16" s="246">
        <v>992.9872282</v>
      </c>
      <c r="N16" s="246">
        <v>57719.452802599997</v>
      </c>
      <c r="O16" s="246">
        <v>6003.6869881999992</v>
      </c>
      <c r="P16" s="246">
        <v>1505755.3766300001</v>
      </c>
      <c r="Q16" s="246">
        <v>2925167.92135</v>
      </c>
      <c r="R16" s="235"/>
    </row>
    <row r="17" spans="1:18" ht="168" customHeight="1">
      <c r="A17" s="245" t="s">
        <v>169</v>
      </c>
      <c r="B17" s="246">
        <v>2427504.3513015998</v>
      </c>
      <c r="C17" s="246">
        <v>48666.474065599999</v>
      </c>
      <c r="D17" s="246">
        <v>18827.2663192</v>
      </c>
      <c r="E17" s="246">
        <v>542.30540000000008</v>
      </c>
      <c r="F17" s="246">
        <v>70158.53644679999</v>
      </c>
      <c r="G17" s="246">
        <v>4754.4473295999996</v>
      </c>
      <c r="H17" s="246">
        <v>317191.10958999995</v>
      </c>
      <c r="I17" s="246">
        <v>2887644.4904999998</v>
      </c>
      <c r="J17" s="246">
        <v>2119876.1493806001</v>
      </c>
      <c r="K17" s="246">
        <v>21029.858061399998</v>
      </c>
      <c r="L17" s="246">
        <v>15336.321737</v>
      </c>
      <c r="M17" s="246">
        <v>14203.22774</v>
      </c>
      <c r="N17" s="246">
        <v>38226.79552</v>
      </c>
      <c r="O17" s="246">
        <v>8769.3620142</v>
      </c>
      <c r="P17" s="246">
        <v>559899.76424000005</v>
      </c>
      <c r="Q17" s="246">
        <v>2777341.4786900003</v>
      </c>
      <c r="R17" s="235"/>
    </row>
    <row r="18" spans="1:18" ht="168" customHeight="1">
      <c r="A18" s="245" t="s">
        <v>170</v>
      </c>
      <c r="B18" s="246">
        <v>111643.150389</v>
      </c>
      <c r="C18" s="246">
        <v>1677.0594699999999</v>
      </c>
      <c r="D18" s="246">
        <v>168.65751999999998</v>
      </c>
      <c r="E18" s="246">
        <v>0</v>
      </c>
      <c r="F18" s="246">
        <v>3309.5365565999996</v>
      </c>
      <c r="G18" s="246">
        <v>20565.041564200001</v>
      </c>
      <c r="H18" s="246">
        <v>491.13715000000002</v>
      </c>
      <c r="I18" s="246">
        <v>137854.58265</v>
      </c>
      <c r="J18" s="246">
        <v>244019.63110679999</v>
      </c>
      <c r="K18" s="246">
        <v>26665.293470000001</v>
      </c>
      <c r="L18" s="246">
        <v>527.52426000000003</v>
      </c>
      <c r="M18" s="246">
        <v>479.71683000000002</v>
      </c>
      <c r="N18" s="246">
        <v>1100.3153300000001</v>
      </c>
      <c r="O18" s="246">
        <v>3.5117099999999999</v>
      </c>
      <c r="P18" s="246">
        <v>2447.3237899999999</v>
      </c>
      <c r="Q18" s="246">
        <v>275243.31650000002</v>
      </c>
      <c r="R18" s="235"/>
    </row>
    <row r="19" spans="1:18" ht="168" customHeight="1">
      <c r="A19" s="245" t="s">
        <v>171</v>
      </c>
      <c r="B19" s="246">
        <v>231335.86131179999</v>
      </c>
      <c r="C19" s="246">
        <v>2697.87075</v>
      </c>
      <c r="D19" s="246">
        <v>2533.6327653999997</v>
      </c>
      <c r="E19" s="246">
        <v>0</v>
      </c>
      <c r="F19" s="246">
        <v>6841.2213739999997</v>
      </c>
      <c r="G19" s="246">
        <v>825.09679000000006</v>
      </c>
      <c r="H19" s="246">
        <v>9371.1185700000005</v>
      </c>
      <c r="I19" s="246">
        <v>253604.80158</v>
      </c>
      <c r="J19" s="246">
        <v>344452.27799460001</v>
      </c>
      <c r="K19" s="246">
        <v>596.09335999999996</v>
      </c>
      <c r="L19" s="246">
        <v>1860.1281100000001</v>
      </c>
      <c r="M19" s="246">
        <v>217.00147000000001</v>
      </c>
      <c r="N19" s="246">
        <v>5071.2464500000006</v>
      </c>
      <c r="O19" s="246">
        <v>258.14443999999997</v>
      </c>
      <c r="P19" s="246">
        <v>132322.30190000002</v>
      </c>
      <c r="Q19" s="246">
        <v>484777.19373</v>
      </c>
      <c r="R19" s="235"/>
    </row>
    <row r="20" spans="1:18" ht="168" customHeight="1">
      <c r="A20" s="245" t="s">
        <v>172</v>
      </c>
      <c r="B20" s="246">
        <v>35146.1853988</v>
      </c>
      <c r="C20" s="246">
        <v>0</v>
      </c>
      <c r="D20" s="246">
        <v>0</v>
      </c>
      <c r="E20" s="246">
        <v>0</v>
      </c>
      <c r="F20" s="246">
        <v>182.02257</v>
      </c>
      <c r="G20" s="246">
        <v>0</v>
      </c>
      <c r="H20" s="246">
        <v>2567920.5570300003</v>
      </c>
      <c r="I20" s="246">
        <v>2603248.7650000001</v>
      </c>
      <c r="J20" s="246">
        <v>204164.8549722</v>
      </c>
      <c r="K20" s="246">
        <v>0</v>
      </c>
      <c r="L20" s="246">
        <v>0</v>
      </c>
      <c r="M20" s="246">
        <v>0</v>
      </c>
      <c r="N20" s="246">
        <v>11.903280000000001</v>
      </c>
      <c r="O20" s="246">
        <v>0</v>
      </c>
      <c r="P20" s="246">
        <v>262651.46721999999</v>
      </c>
      <c r="Q20" s="246">
        <v>466828.22547</v>
      </c>
      <c r="R20" s="235"/>
    </row>
    <row r="21" spans="1:18" ht="168" customHeight="1">
      <c r="A21" s="245" t="s">
        <v>173</v>
      </c>
      <c r="B21" s="246">
        <v>7558487.9518309999</v>
      </c>
      <c r="C21" s="246">
        <v>17785.366978999999</v>
      </c>
      <c r="D21" s="246">
        <v>43798.720748799999</v>
      </c>
      <c r="E21" s="246">
        <v>0</v>
      </c>
      <c r="F21" s="246">
        <v>69444.126359799993</v>
      </c>
      <c r="G21" s="246">
        <v>2323.3103194</v>
      </c>
      <c r="H21" s="246">
        <v>21765.95896</v>
      </c>
      <c r="I21" s="246">
        <v>7713605.4352000002</v>
      </c>
      <c r="J21" s="246">
        <v>1192949.6453992</v>
      </c>
      <c r="K21" s="246">
        <v>10398.2508354</v>
      </c>
      <c r="L21" s="246">
        <v>11759.9854712</v>
      </c>
      <c r="M21" s="246">
        <v>192.0740346</v>
      </c>
      <c r="N21" s="246">
        <v>33147.225302799998</v>
      </c>
      <c r="O21" s="246">
        <v>3092.2556761999999</v>
      </c>
      <c r="P21" s="246">
        <v>2249858.9671900002</v>
      </c>
      <c r="Q21" s="246">
        <v>3501398.4039499997</v>
      </c>
      <c r="R21" s="235"/>
    </row>
    <row r="22" spans="1:18" ht="168" customHeight="1">
      <c r="A22" s="245" t="s">
        <v>174</v>
      </c>
      <c r="B22" s="246">
        <v>1833.4810567999998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411.17399999999998</v>
      </c>
      <c r="I22" s="246">
        <v>2244.6550499999998</v>
      </c>
      <c r="J22" s="246">
        <v>46.427390000000003</v>
      </c>
      <c r="K22" s="246">
        <v>0</v>
      </c>
      <c r="L22" s="246">
        <v>179.36579999999998</v>
      </c>
      <c r="M22" s="246">
        <v>0</v>
      </c>
      <c r="N22" s="246">
        <v>0</v>
      </c>
      <c r="O22" s="246">
        <v>0</v>
      </c>
      <c r="P22" s="246">
        <v>761.69898000000001</v>
      </c>
      <c r="Q22" s="246">
        <v>987.49216999999999</v>
      </c>
      <c r="R22" s="235"/>
    </row>
    <row r="23" spans="1:18" ht="168" customHeight="1">
      <c r="A23" s="245" t="s">
        <v>175</v>
      </c>
      <c r="B23" s="246">
        <v>34959.767535400002</v>
      </c>
      <c r="C23" s="246">
        <v>549.79462999999998</v>
      </c>
      <c r="D23" s="246">
        <v>0</v>
      </c>
      <c r="E23" s="246">
        <v>0</v>
      </c>
      <c r="F23" s="246">
        <v>35.2211608</v>
      </c>
      <c r="G23" s="246">
        <v>0</v>
      </c>
      <c r="H23" s="246">
        <v>0</v>
      </c>
      <c r="I23" s="246">
        <v>35544.783329999998</v>
      </c>
      <c r="J23" s="246">
        <v>15081.2745168</v>
      </c>
      <c r="K23" s="246">
        <v>0</v>
      </c>
      <c r="L23" s="246">
        <v>21.68205</v>
      </c>
      <c r="M23" s="246">
        <v>0</v>
      </c>
      <c r="N23" s="246">
        <v>14.3664016</v>
      </c>
      <c r="O23" s="246">
        <v>0</v>
      </c>
      <c r="P23" s="246">
        <v>1307.62193</v>
      </c>
      <c r="Q23" s="246">
        <v>16424.944899999999</v>
      </c>
      <c r="R23" s="235"/>
    </row>
    <row r="24" spans="1:18" ht="168" customHeight="1">
      <c r="A24" s="245" t="s">
        <v>176</v>
      </c>
      <c r="B24" s="246">
        <v>131127.05728939999</v>
      </c>
      <c r="C24" s="246">
        <v>586.53</v>
      </c>
      <c r="D24" s="246">
        <v>510.03378000000004</v>
      </c>
      <c r="E24" s="246">
        <v>0</v>
      </c>
      <c r="F24" s="246">
        <v>365.75098400000002</v>
      </c>
      <c r="G24" s="246">
        <v>0</v>
      </c>
      <c r="H24" s="246">
        <v>5632.34292</v>
      </c>
      <c r="I24" s="246">
        <v>138221.71497999999</v>
      </c>
      <c r="J24" s="246">
        <v>225401.81509660001</v>
      </c>
      <c r="K24" s="246">
        <v>3266.3791734000001</v>
      </c>
      <c r="L24" s="246">
        <v>140.64591639999998</v>
      </c>
      <c r="M24" s="246">
        <v>0</v>
      </c>
      <c r="N24" s="246">
        <v>478.51994000000002</v>
      </c>
      <c r="O24" s="246">
        <v>0</v>
      </c>
      <c r="P24" s="246">
        <v>16580.202699999998</v>
      </c>
      <c r="Q24" s="246">
        <v>245867.56283000001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36.342730000000003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1387.4</v>
      </c>
      <c r="Q25" s="246">
        <v>1423.7427299999999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274.39999999999998</v>
      </c>
      <c r="I26" s="246">
        <v>274.39999999999998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68.55</v>
      </c>
      <c r="Q26" s="246">
        <v>68.55</v>
      </c>
      <c r="R26" s="235"/>
    </row>
    <row r="27" spans="1:18" s="174" customFormat="1" ht="261.75" customHeight="1" thickBot="1">
      <c r="A27" s="248" t="s">
        <v>179</v>
      </c>
      <c r="B27" s="249">
        <v>7.3690200000000008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7.3690200000000008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211.47320000000002</v>
      </c>
      <c r="Q27" s="249">
        <v>211.47320000000002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13831690.070089398</v>
      </c>
      <c r="C28" s="252">
        <f t="shared" ref="C28:Q28" si="0">SUM(C10:C27)</f>
        <v>134123.97156139999</v>
      </c>
      <c r="D28" s="252">
        <f t="shared" si="0"/>
        <v>79687.902378999992</v>
      </c>
      <c r="E28" s="252">
        <f t="shared" si="0"/>
        <v>1972.34645</v>
      </c>
      <c r="F28" s="252">
        <f t="shared" si="0"/>
        <v>174931.4592788</v>
      </c>
      <c r="G28" s="252">
        <f t="shared" si="0"/>
        <v>62378.215409600001</v>
      </c>
      <c r="H28" s="252">
        <f t="shared" si="0"/>
        <v>3233745.7865500003</v>
      </c>
      <c r="I28" s="252">
        <f t="shared" si="0"/>
        <v>17518529.751799997</v>
      </c>
      <c r="J28" s="252">
        <f t="shared" si="0"/>
        <v>8775833.0603678022</v>
      </c>
      <c r="K28" s="252">
        <f t="shared" si="0"/>
        <v>178007.1293194</v>
      </c>
      <c r="L28" s="252">
        <f t="shared" si="0"/>
        <v>45156.206425600001</v>
      </c>
      <c r="M28" s="252">
        <f t="shared" si="0"/>
        <v>20377.257272799998</v>
      </c>
      <c r="N28" s="252">
        <f t="shared" si="0"/>
        <v>154926.70543380003</v>
      </c>
      <c r="O28" s="252">
        <f t="shared" si="0"/>
        <v>29958.276468599997</v>
      </c>
      <c r="P28" s="252">
        <f t="shared" si="0"/>
        <v>5630686.6726299999</v>
      </c>
      <c r="Q28" s="252">
        <f t="shared" si="0"/>
        <v>14834945.307990003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70.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58.5" customHeight="1">
      <c r="A31" s="232" t="s">
        <v>729</v>
      </c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51" customHeight="1">
      <c r="A32" s="232" t="s">
        <v>878</v>
      </c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H12" sqref="H12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184</v>
      </c>
      <c r="C8" s="793"/>
      <c r="D8" s="793"/>
      <c r="E8" s="793"/>
      <c r="F8" s="793"/>
      <c r="G8" s="793"/>
      <c r="H8" s="793"/>
      <c r="I8" s="793"/>
      <c r="J8" s="793" t="s">
        <v>56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450987.00731800002</v>
      </c>
      <c r="C10" s="246">
        <v>455.71424000000002</v>
      </c>
      <c r="D10" s="246">
        <v>743.76900000000001</v>
      </c>
      <c r="E10" s="246">
        <v>0</v>
      </c>
      <c r="F10" s="246">
        <v>634.34106000000008</v>
      </c>
      <c r="G10" s="246">
        <v>1114.0640000000001</v>
      </c>
      <c r="H10" s="246">
        <v>305.65439000000003</v>
      </c>
      <c r="I10" s="246">
        <v>454240.55001000001</v>
      </c>
      <c r="J10" s="246">
        <v>729766.92060459999</v>
      </c>
      <c r="K10" s="246">
        <v>31945.3583478</v>
      </c>
      <c r="L10" s="246">
        <v>2469.4610600000001</v>
      </c>
      <c r="M10" s="246">
        <v>0</v>
      </c>
      <c r="N10" s="246">
        <v>2656.6609162</v>
      </c>
      <c r="O10" s="246">
        <v>0</v>
      </c>
      <c r="P10" s="246">
        <v>8489.7199499999988</v>
      </c>
      <c r="Q10" s="246">
        <v>775328.12086000002</v>
      </c>
      <c r="R10" s="235"/>
    </row>
    <row r="11" spans="1:26" ht="168" customHeight="1">
      <c r="A11" s="245" t="s">
        <v>164</v>
      </c>
      <c r="B11" s="247">
        <v>0</v>
      </c>
      <c r="C11" s="247">
        <v>0</v>
      </c>
      <c r="D11" s="247">
        <v>457.34982000000002</v>
      </c>
      <c r="E11" s="247">
        <v>0</v>
      </c>
      <c r="F11" s="247">
        <v>0</v>
      </c>
      <c r="G11" s="247">
        <v>0</v>
      </c>
      <c r="H11" s="247">
        <v>0</v>
      </c>
      <c r="I11" s="247">
        <v>457.34982000000002</v>
      </c>
      <c r="J11" s="247">
        <v>68790.77012999999</v>
      </c>
      <c r="K11" s="247">
        <v>2000</v>
      </c>
      <c r="L11" s="246">
        <v>0</v>
      </c>
      <c r="M11" s="246">
        <v>0</v>
      </c>
      <c r="N11" s="246">
        <v>0</v>
      </c>
      <c r="O11" s="246">
        <v>0</v>
      </c>
      <c r="P11" s="246">
        <v>75.129869999999997</v>
      </c>
      <c r="Q11" s="246">
        <v>70865.899999999994</v>
      </c>
      <c r="R11" s="235"/>
    </row>
    <row r="12" spans="1:26" ht="168" customHeight="1">
      <c r="A12" s="245" t="s">
        <v>165</v>
      </c>
      <c r="B12" s="247">
        <v>4207.1819500000001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447920.11283999996</v>
      </c>
      <c r="I12" s="247">
        <v>452127.29479000001</v>
      </c>
      <c r="J12" s="247">
        <v>121890.34722319999</v>
      </c>
      <c r="K12" s="247">
        <v>26149.338670000001</v>
      </c>
      <c r="L12" s="246">
        <v>0</v>
      </c>
      <c r="M12" s="246">
        <v>0</v>
      </c>
      <c r="N12" s="246">
        <v>0</v>
      </c>
      <c r="O12" s="246">
        <v>0</v>
      </c>
      <c r="P12" s="246">
        <v>49142.808979999994</v>
      </c>
      <c r="Q12" s="246">
        <v>197182.49487999998</v>
      </c>
      <c r="R12" s="235"/>
    </row>
    <row r="13" spans="1:26" ht="168" customHeight="1">
      <c r="A13" s="245" t="s">
        <v>166</v>
      </c>
      <c r="B13" s="246">
        <v>9184.9030199999997</v>
      </c>
      <c r="C13" s="246">
        <v>0</v>
      </c>
      <c r="D13" s="246">
        <v>0</v>
      </c>
      <c r="E13" s="246">
        <v>0</v>
      </c>
      <c r="F13" s="246">
        <v>58.463889999999999</v>
      </c>
      <c r="G13" s="246">
        <v>0</v>
      </c>
      <c r="H13" s="246">
        <v>396797.59433999995</v>
      </c>
      <c r="I13" s="246">
        <v>406040.96124999999</v>
      </c>
      <c r="J13" s="246">
        <v>2270.4933151999999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5.5</v>
      </c>
      <c r="Q13" s="246">
        <v>2275.99332</v>
      </c>
      <c r="R13" s="235"/>
    </row>
    <row r="14" spans="1:26" ht="168" customHeight="1">
      <c r="A14" s="245" t="s">
        <v>167</v>
      </c>
      <c r="B14" s="246">
        <v>2278872.5732314</v>
      </c>
      <c r="C14" s="246">
        <v>6425.30249</v>
      </c>
      <c r="D14" s="246">
        <v>9392.6591794000014</v>
      </c>
      <c r="E14" s="246">
        <v>128.30987999999999</v>
      </c>
      <c r="F14" s="246">
        <v>14193.3071478</v>
      </c>
      <c r="G14" s="246">
        <v>1544.3826274</v>
      </c>
      <c r="H14" s="246">
        <v>117902.45266</v>
      </c>
      <c r="I14" s="246">
        <v>2428458.9872099999</v>
      </c>
      <c r="J14" s="246">
        <v>942717.74682340003</v>
      </c>
      <c r="K14" s="246">
        <v>5427.2757799999999</v>
      </c>
      <c r="L14" s="246">
        <v>3808.8713376000001</v>
      </c>
      <c r="M14" s="246">
        <v>0</v>
      </c>
      <c r="N14" s="246">
        <v>1566.4811399999999</v>
      </c>
      <c r="O14" s="246">
        <v>7724.1594822000006</v>
      </c>
      <c r="P14" s="246">
        <v>19001.20752</v>
      </c>
      <c r="Q14" s="246">
        <v>980245.74210000003</v>
      </c>
      <c r="R14" s="235"/>
    </row>
    <row r="15" spans="1:26" ht="168" customHeight="1">
      <c r="A15" s="245" t="s">
        <v>168</v>
      </c>
      <c r="B15" s="246">
        <v>272849.32756000001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117642.90119</v>
      </c>
      <c r="I15" s="246">
        <v>390492.22875000001</v>
      </c>
      <c r="J15" s="246">
        <v>69916.45726000001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19731.604769999998</v>
      </c>
      <c r="Q15" s="246">
        <v>89648.062030000001</v>
      </c>
      <c r="R15" s="235"/>
    </row>
    <row r="16" spans="1:26" ht="168" customHeight="1">
      <c r="A16" s="245" t="s">
        <v>108</v>
      </c>
      <c r="B16" s="246">
        <v>385026.16507300001</v>
      </c>
      <c r="C16" s="246">
        <v>13618.069439999999</v>
      </c>
      <c r="D16" s="246">
        <v>255.11267999999998</v>
      </c>
      <c r="E16" s="246">
        <v>0</v>
      </c>
      <c r="F16" s="246">
        <v>2310.4487599999998</v>
      </c>
      <c r="G16" s="246">
        <v>1497.1523993999999</v>
      </c>
      <c r="H16" s="246">
        <v>389740.30926999997</v>
      </c>
      <c r="I16" s="246">
        <v>792447.25763000001</v>
      </c>
      <c r="J16" s="246">
        <v>495742.07595179998</v>
      </c>
      <c r="K16" s="246">
        <v>1570.8780965999999</v>
      </c>
      <c r="L16" s="246">
        <v>5755.6906681999999</v>
      </c>
      <c r="M16" s="246">
        <v>700</v>
      </c>
      <c r="N16" s="246">
        <v>5213.2887472000002</v>
      </c>
      <c r="O16" s="246">
        <v>7860.1516419999998</v>
      </c>
      <c r="P16" s="246">
        <v>260097.15380999999</v>
      </c>
      <c r="Q16" s="246">
        <v>776939.23891999992</v>
      </c>
      <c r="R16" s="235"/>
    </row>
    <row r="17" spans="1:18" ht="168" customHeight="1">
      <c r="A17" s="245" t="s">
        <v>169</v>
      </c>
      <c r="B17" s="246">
        <v>1992640.7192124</v>
      </c>
      <c r="C17" s="246">
        <v>9399.5123899999999</v>
      </c>
      <c r="D17" s="246">
        <v>23898.046194800001</v>
      </c>
      <c r="E17" s="246">
        <v>956.25693079999996</v>
      </c>
      <c r="F17" s="246">
        <v>40935.483329800001</v>
      </c>
      <c r="G17" s="246">
        <v>246.47071</v>
      </c>
      <c r="H17" s="246">
        <v>152475.86594999998</v>
      </c>
      <c r="I17" s="246">
        <v>2220552.3547100001</v>
      </c>
      <c r="J17" s="246">
        <v>1626281.9557432001</v>
      </c>
      <c r="K17" s="246">
        <v>43164.7176998</v>
      </c>
      <c r="L17" s="246">
        <v>21148.863654800003</v>
      </c>
      <c r="M17" s="246">
        <v>7659.0061500000002</v>
      </c>
      <c r="N17" s="246">
        <v>17909.923864799999</v>
      </c>
      <c r="O17" s="246">
        <v>1557.7126166</v>
      </c>
      <c r="P17" s="246">
        <v>150395.78069999997</v>
      </c>
      <c r="Q17" s="246">
        <v>1868117.9604500001</v>
      </c>
      <c r="R17" s="235"/>
    </row>
    <row r="18" spans="1:18" ht="168" customHeight="1">
      <c r="A18" s="245" t="s">
        <v>170</v>
      </c>
      <c r="B18" s="246">
        <v>98483.403213400001</v>
      </c>
      <c r="C18" s="246">
        <v>0</v>
      </c>
      <c r="D18" s="246">
        <v>451.77562999999998</v>
      </c>
      <c r="E18" s="246">
        <v>5.6300799999999995</v>
      </c>
      <c r="F18" s="246">
        <v>1378.7261299999998</v>
      </c>
      <c r="G18" s="246">
        <v>0</v>
      </c>
      <c r="H18" s="246">
        <v>2119.9565699999998</v>
      </c>
      <c r="I18" s="246">
        <v>102439.49162</v>
      </c>
      <c r="J18" s="246">
        <v>27974.764359000001</v>
      </c>
      <c r="K18" s="246">
        <v>136.5773178</v>
      </c>
      <c r="L18" s="246">
        <v>67.737809999999996</v>
      </c>
      <c r="M18" s="246">
        <v>0</v>
      </c>
      <c r="N18" s="246">
        <v>411.53305999999998</v>
      </c>
      <c r="O18" s="246">
        <v>0</v>
      </c>
      <c r="P18" s="246">
        <v>2277.6145299999998</v>
      </c>
      <c r="Q18" s="246">
        <v>30868.227070000001</v>
      </c>
      <c r="R18" s="235"/>
    </row>
    <row r="19" spans="1:18" ht="168" customHeight="1">
      <c r="A19" s="245" t="s">
        <v>171</v>
      </c>
      <c r="B19" s="246">
        <v>302715.7676966</v>
      </c>
      <c r="C19" s="246">
        <v>2412.0932200000002</v>
      </c>
      <c r="D19" s="246">
        <v>3033.3054791999998</v>
      </c>
      <c r="E19" s="246">
        <v>0</v>
      </c>
      <c r="F19" s="246">
        <v>4267.1177565999997</v>
      </c>
      <c r="G19" s="246">
        <v>0</v>
      </c>
      <c r="H19" s="246">
        <v>46611.767879999999</v>
      </c>
      <c r="I19" s="246">
        <v>359040.05202999996</v>
      </c>
      <c r="J19" s="246">
        <v>225352.19607499999</v>
      </c>
      <c r="K19" s="246">
        <v>351.76575000000003</v>
      </c>
      <c r="L19" s="246">
        <v>709.47829999999999</v>
      </c>
      <c r="M19" s="246">
        <v>0</v>
      </c>
      <c r="N19" s="246">
        <v>658.07166740000002</v>
      </c>
      <c r="O19" s="246">
        <v>375.57649359999999</v>
      </c>
      <c r="P19" s="246">
        <v>2725.7101899999998</v>
      </c>
      <c r="Q19" s="246">
        <v>230172.79847000001</v>
      </c>
      <c r="R19" s="235"/>
    </row>
    <row r="20" spans="1:18" ht="168" customHeight="1">
      <c r="A20" s="245" t="s">
        <v>172</v>
      </c>
      <c r="B20" s="246">
        <v>35710.169259999995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25877.70347</v>
      </c>
      <c r="I20" s="246">
        <v>61587.872729999995</v>
      </c>
      <c r="J20" s="246">
        <v>85874.939339999997</v>
      </c>
      <c r="K20" s="246">
        <v>1097.4628</v>
      </c>
      <c r="L20" s="246">
        <v>0</v>
      </c>
      <c r="M20" s="246">
        <v>0</v>
      </c>
      <c r="N20" s="246">
        <v>0</v>
      </c>
      <c r="O20" s="246">
        <v>0</v>
      </c>
      <c r="P20" s="246">
        <v>10842.125179999999</v>
      </c>
      <c r="Q20" s="246">
        <v>97814.527319999994</v>
      </c>
      <c r="R20" s="235"/>
    </row>
    <row r="21" spans="1:18" ht="168" customHeight="1">
      <c r="A21" s="245" t="s">
        <v>173</v>
      </c>
      <c r="B21" s="246">
        <v>2689997.5887108003</v>
      </c>
      <c r="C21" s="246">
        <v>1200.3667764000002</v>
      </c>
      <c r="D21" s="246">
        <v>14279.5414492</v>
      </c>
      <c r="E21" s="246">
        <v>328.71272679999998</v>
      </c>
      <c r="F21" s="246">
        <v>35229.079003399995</v>
      </c>
      <c r="G21" s="246">
        <v>89.605320000000006</v>
      </c>
      <c r="H21" s="246">
        <v>663199.7476</v>
      </c>
      <c r="I21" s="246">
        <v>3404324.6416500001</v>
      </c>
      <c r="J21" s="246">
        <v>1513257.1123036002</v>
      </c>
      <c r="K21" s="246">
        <v>8793.3238696000008</v>
      </c>
      <c r="L21" s="246">
        <v>10333.727160599999</v>
      </c>
      <c r="M21" s="246">
        <v>0</v>
      </c>
      <c r="N21" s="246">
        <v>12566.5462536</v>
      </c>
      <c r="O21" s="246">
        <v>28.2284884</v>
      </c>
      <c r="P21" s="246">
        <v>45197.335229999997</v>
      </c>
      <c r="Q21" s="246">
        <v>1590176.2733099998</v>
      </c>
      <c r="R21" s="235"/>
    </row>
    <row r="22" spans="1:18" ht="168" customHeight="1">
      <c r="A22" s="245" t="s">
        <v>174</v>
      </c>
      <c r="B22" s="246">
        <v>605.77829000000008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595.68383999999992</v>
      </c>
      <c r="I22" s="246">
        <v>1201.4621299999999</v>
      </c>
      <c r="J22" s="246">
        <v>792.52002000000005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272.58494000000002</v>
      </c>
      <c r="Q22" s="246">
        <v>1065.1049599999999</v>
      </c>
      <c r="R22" s="235"/>
    </row>
    <row r="23" spans="1:18" ht="168" customHeight="1">
      <c r="A23" s="245" t="s">
        <v>175</v>
      </c>
      <c r="B23" s="246">
        <v>6345.7622599999995</v>
      </c>
      <c r="C23" s="246">
        <v>144.832448</v>
      </c>
      <c r="D23" s="246">
        <v>0</v>
      </c>
      <c r="E23" s="246">
        <v>19.473207600000002</v>
      </c>
      <c r="F23" s="246">
        <v>246.19832</v>
      </c>
      <c r="G23" s="246">
        <v>0</v>
      </c>
      <c r="H23" s="246">
        <v>439.67571999999996</v>
      </c>
      <c r="I23" s="246">
        <v>7195.9419600000001</v>
      </c>
      <c r="J23" s="246">
        <v>63047.693212800004</v>
      </c>
      <c r="K23" s="246">
        <v>2491.1587847999999</v>
      </c>
      <c r="L23" s="246">
        <v>20.034269999999999</v>
      </c>
      <c r="M23" s="246">
        <v>0</v>
      </c>
      <c r="N23" s="246">
        <v>0</v>
      </c>
      <c r="O23" s="246">
        <v>0</v>
      </c>
      <c r="P23" s="246">
        <v>589.68200000000002</v>
      </c>
      <c r="Q23" s="246">
        <v>66148.56826</v>
      </c>
      <c r="R23" s="235"/>
    </row>
    <row r="24" spans="1:18" ht="168" customHeight="1">
      <c r="A24" s="245" t="s">
        <v>176</v>
      </c>
      <c r="B24" s="246">
        <v>1118816.7472653999</v>
      </c>
      <c r="C24" s="246">
        <v>3312.0250980000001</v>
      </c>
      <c r="D24" s="246">
        <v>14128.1691352</v>
      </c>
      <c r="E24" s="246">
        <v>126.45527</v>
      </c>
      <c r="F24" s="246">
        <v>4357.1994519999998</v>
      </c>
      <c r="G24" s="246">
        <v>185.3397756</v>
      </c>
      <c r="H24" s="246">
        <v>152373.41521000001</v>
      </c>
      <c r="I24" s="246">
        <v>1293299.3512000002</v>
      </c>
      <c r="J24" s="246">
        <v>80824.558844200001</v>
      </c>
      <c r="K24" s="246">
        <v>0</v>
      </c>
      <c r="L24" s="246">
        <v>197.61664999999999</v>
      </c>
      <c r="M24" s="246">
        <v>0</v>
      </c>
      <c r="N24" s="246">
        <v>362.39607000000001</v>
      </c>
      <c r="O24" s="246">
        <v>0</v>
      </c>
      <c r="P24" s="246">
        <v>1275.69047</v>
      </c>
      <c r="Q24" s="246">
        <v>82660.262029999998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8.8668200000000006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341.13317999999998</v>
      </c>
      <c r="Q26" s="246">
        <v>350</v>
      </c>
      <c r="R26" s="235"/>
    </row>
    <row r="27" spans="1:18" s="174" customFormat="1" ht="261.75" customHeight="1" thickBot="1">
      <c r="A27" s="248" t="s">
        <v>179</v>
      </c>
      <c r="B27" s="249">
        <v>627.52669059999994</v>
      </c>
      <c r="C27" s="249">
        <v>0</v>
      </c>
      <c r="D27" s="249">
        <v>0</v>
      </c>
      <c r="E27" s="249">
        <v>301.87090000000001</v>
      </c>
      <c r="F27" s="249">
        <v>114.84547999999999</v>
      </c>
      <c r="G27" s="249">
        <v>0</v>
      </c>
      <c r="H27" s="249">
        <v>4081.5835499999998</v>
      </c>
      <c r="I27" s="249">
        <v>5125.8266199999998</v>
      </c>
      <c r="J27" s="249">
        <v>114.09481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13.709440000000001</v>
      </c>
      <c r="Q27" s="249">
        <v>127.80425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9647070.6207516007</v>
      </c>
      <c r="C28" s="252">
        <f t="shared" ref="C28:Q28" si="0">SUM(C10:C27)</f>
        <v>36967.916102399999</v>
      </c>
      <c r="D28" s="252">
        <f t="shared" si="0"/>
        <v>66639.72856779999</v>
      </c>
      <c r="E28" s="252">
        <f t="shared" si="0"/>
        <v>1866.7089951999997</v>
      </c>
      <c r="F28" s="252">
        <f t="shared" si="0"/>
        <v>103725.21032959998</v>
      </c>
      <c r="G28" s="252">
        <f t="shared" si="0"/>
        <v>4677.0148324000002</v>
      </c>
      <c r="H28" s="252">
        <f t="shared" si="0"/>
        <v>2518084.42448</v>
      </c>
      <c r="I28" s="252">
        <f t="shared" si="0"/>
        <v>12379031.624109998</v>
      </c>
      <c r="J28" s="252">
        <f t="shared" si="0"/>
        <v>6054623.512836</v>
      </c>
      <c r="K28" s="252">
        <f t="shared" si="0"/>
        <v>123127.85711640002</v>
      </c>
      <c r="L28" s="252">
        <f t="shared" si="0"/>
        <v>44511.4809112</v>
      </c>
      <c r="M28" s="252">
        <f t="shared" si="0"/>
        <v>8359.0061500000011</v>
      </c>
      <c r="N28" s="252">
        <f t="shared" si="0"/>
        <v>41344.901719200003</v>
      </c>
      <c r="O28" s="252">
        <f t="shared" si="0"/>
        <v>17545.828722800004</v>
      </c>
      <c r="P28" s="252">
        <f t="shared" si="0"/>
        <v>570474.49075999996</v>
      </c>
      <c r="Q28" s="252">
        <f t="shared" si="0"/>
        <v>6859987.078230001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70.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58.5" customHeight="1">
      <c r="A31" s="232" t="s">
        <v>729</v>
      </c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51" customHeight="1">
      <c r="A32" s="232" t="s">
        <v>878</v>
      </c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A5" sqref="A5:Q5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54</v>
      </c>
      <c r="C8" s="793"/>
      <c r="D8" s="793"/>
      <c r="E8" s="793"/>
      <c r="F8" s="793"/>
      <c r="G8" s="793"/>
      <c r="H8" s="793"/>
      <c r="I8" s="793"/>
      <c r="J8" s="793" t="s">
        <v>55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647768.17839799996</v>
      </c>
      <c r="C10" s="246">
        <v>4042.2243800000001</v>
      </c>
      <c r="D10" s="246">
        <v>539.65065000000004</v>
      </c>
      <c r="E10" s="246">
        <v>3201.3332999999998</v>
      </c>
      <c r="F10" s="246">
        <v>837.846</v>
      </c>
      <c r="G10" s="246">
        <v>0</v>
      </c>
      <c r="H10" s="246">
        <v>2022.4019699999999</v>
      </c>
      <c r="I10" s="246">
        <v>658411.63471000001</v>
      </c>
      <c r="J10" s="246">
        <v>426253.15198540001</v>
      </c>
      <c r="K10" s="246">
        <v>490.4753584</v>
      </c>
      <c r="L10" s="246">
        <v>1865.5855515999999</v>
      </c>
      <c r="M10" s="246">
        <v>0</v>
      </c>
      <c r="N10" s="246">
        <v>2477.9747245999997</v>
      </c>
      <c r="O10" s="246">
        <v>0</v>
      </c>
      <c r="P10" s="246">
        <v>10.843</v>
      </c>
      <c r="Q10" s="246">
        <v>431098.03061999998</v>
      </c>
      <c r="R10" s="235"/>
    </row>
    <row r="11" spans="1:26" ht="168" customHeight="1">
      <c r="A11" s="245" t="s">
        <v>164</v>
      </c>
      <c r="B11" s="247">
        <v>4727.4857016000005</v>
      </c>
      <c r="C11" s="247">
        <v>6846.3003055999998</v>
      </c>
      <c r="D11" s="247">
        <v>0</v>
      </c>
      <c r="E11" s="247">
        <v>0</v>
      </c>
      <c r="F11" s="247">
        <v>0</v>
      </c>
      <c r="G11" s="247">
        <v>0</v>
      </c>
      <c r="H11" s="247">
        <v>16.41018</v>
      </c>
      <c r="I11" s="247">
        <v>11590.196189999999</v>
      </c>
      <c r="J11" s="247">
        <v>2642.1065192000001</v>
      </c>
      <c r="K11" s="247">
        <v>71.707009999999997</v>
      </c>
      <c r="L11" s="246">
        <v>3.39419</v>
      </c>
      <c r="M11" s="246">
        <v>0</v>
      </c>
      <c r="N11" s="246">
        <v>0</v>
      </c>
      <c r="O11" s="246">
        <v>0</v>
      </c>
      <c r="P11" s="246">
        <v>0</v>
      </c>
      <c r="Q11" s="246">
        <v>2717.2077200000003</v>
      </c>
      <c r="R11" s="235"/>
    </row>
    <row r="12" spans="1:26" ht="168" customHeight="1">
      <c r="A12" s="245" t="s">
        <v>165</v>
      </c>
      <c r="B12" s="247">
        <v>739.29332979999992</v>
      </c>
      <c r="C12" s="247">
        <v>1247.83044</v>
      </c>
      <c r="D12" s="247">
        <v>0</v>
      </c>
      <c r="E12" s="247">
        <v>0</v>
      </c>
      <c r="F12" s="247">
        <v>0</v>
      </c>
      <c r="G12" s="247">
        <v>0</v>
      </c>
      <c r="H12" s="247">
        <v>512.70553999999993</v>
      </c>
      <c r="I12" s="247">
        <v>2499.8293100000001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8" customHeight="1">
      <c r="A13" s="245" t="s">
        <v>166</v>
      </c>
      <c r="B13" s="246">
        <v>51790.985649999995</v>
      </c>
      <c r="C13" s="246">
        <v>503.17478000000006</v>
      </c>
      <c r="D13" s="246">
        <v>26.48657</v>
      </c>
      <c r="E13" s="246">
        <v>0</v>
      </c>
      <c r="F13" s="246">
        <v>76.149429999999995</v>
      </c>
      <c r="G13" s="246">
        <v>0</v>
      </c>
      <c r="H13" s="246">
        <v>0.31445000000000001</v>
      </c>
      <c r="I13" s="246">
        <v>52397.11088</v>
      </c>
      <c r="J13" s="246">
        <v>26150.41531</v>
      </c>
      <c r="K13" s="246">
        <v>76.354910000000004</v>
      </c>
      <c r="L13" s="246">
        <v>47.40372</v>
      </c>
      <c r="M13" s="246">
        <v>0</v>
      </c>
      <c r="N13" s="246">
        <v>127.323521</v>
      </c>
      <c r="O13" s="246">
        <v>0</v>
      </c>
      <c r="P13" s="246">
        <v>0</v>
      </c>
      <c r="Q13" s="246">
        <v>26401.497460000002</v>
      </c>
      <c r="R13" s="235"/>
    </row>
    <row r="14" spans="1:26" ht="168" customHeight="1">
      <c r="A14" s="245" t="s">
        <v>167</v>
      </c>
      <c r="B14" s="246">
        <v>836645.05811940006</v>
      </c>
      <c r="C14" s="246">
        <v>6459.4326300000002</v>
      </c>
      <c r="D14" s="246">
        <v>2013.8881399999998</v>
      </c>
      <c r="E14" s="246">
        <v>150.78153</v>
      </c>
      <c r="F14" s="246">
        <v>5832.0607800000007</v>
      </c>
      <c r="G14" s="246">
        <v>238.81102999999999</v>
      </c>
      <c r="H14" s="246">
        <v>2306.18858</v>
      </c>
      <c r="I14" s="246">
        <v>853646.22082000005</v>
      </c>
      <c r="J14" s="246">
        <v>1701686.7356264</v>
      </c>
      <c r="K14" s="246">
        <v>7652.8860955999999</v>
      </c>
      <c r="L14" s="246">
        <v>6696.9808175999997</v>
      </c>
      <c r="M14" s="246">
        <v>57.051230000000004</v>
      </c>
      <c r="N14" s="246">
        <v>6365.7272448000003</v>
      </c>
      <c r="O14" s="246">
        <v>87.486660000000001</v>
      </c>
      <c r="P14" s="246">
        <v>11.847799999999999</v>
      </c>
      <c r="Q14" s="246">
        <v>1722558.7154999999</v>
      </c>
      <c r="R14" s="235"/>
    </row>
    <row r="15" spans="1:26" ht="168" customHeight="1">
      <c r="A15" s="245" t="s">
        <v>168</v>
      </c>
      <c r="B15" s="246">
        <v>975.06027000000006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1548.4035700000002</v>
      </c>
      <c r="I15" s="246">
        <v>2523.4638399999999</v>
      </c>
      <c r="J15" s="246">
        <v>3387.1320299999998</v>
      </c>
      <c r="K15" s="246">
        <v>0</v>
      </c>
      <c r="L15" s="246">
        <v>4.4817799999999997</v>
      </c>
      <c r="M15" s="246">
        <v>0</v>
      </c>
      <c r="N15" s="246">
        <v>0</v>
      </c>
      <c r="O15" s="246">
        <v>0</v>
      </c>
      <c r="P15" s="246">
        <v>6.86</v>
      </c>
      <c r="Q15" s="246">
        <v>3398.47381</v>
      </c>
      <c r="R15" s="235"/>
    </row>
    <row r="16" spans="1:26" ht="168" customHeight="1">
      <c r="A16" s="245" t="s">
        <v>108</v>
      </c>
      <c r="B16" s="246">
        <v>1070333.6593986</v>
      </c>
      <c r="C16" s="246">
        <v>56720.457104000001</v>
      </c>
      <c r="D16" s="246">
        <v>2594.2953481999998</v>
      </c>
      <c r="E16" s="246">
        <v>2185.3497302000001</v>
      </c>
      <c r="F16" s="246">
        <v>8143.4503026000002</v>
      </c>
      <c r="G16" s="246">
        <v>240.53363160000001</v>
      </c>
      <c r="H16" s="246">
        <v>123456.82495000001</v>
      </c>
      <c r="I16" s="246">
        <v>1263674.5704900001</v>
      </c>
      <c r="J16" s="246">
        <v>875755.17275539995</v>
      </c>
      <c r="K16" s="246">
        <v>1850.9463000000001</v>
      </c>
      <c r="L16" s="246">
        <v>1992.9784921999999</v>
      </c>
      <c r="M16" s="246">
        <v>50.737830000000002</v>
      </c>
      <c r="N16" s="246">
        <v>2917.8200320000001</v>
      </c>
      <c r="O16" s="246">
        <v>11.212399999999999</v>
      </c>
      <c r="P16" s="246">
        <v>261.65021999999999</v>
      </c>
      <c r="Q16" s="246">
        <v>882840.51805999991</v>
      </c>
      <c r="R16" s="235"/>
    </row>
    <row r="17" spans="1:18" ht="168" customHeight="1">
      <c r="A17" s="245" t="s">
        <v>169</v>
      </c>
      <c r="B17" s="246">
        <v>1296321.6428208</v>
      </c>
      <c r="C17" s="246">
        <v>29900.282632599999</v>
      </c>
      <c r="D17" s="246">
        <v>9740.2933095999997</v>
      </c>
      <c r="E17" s="246">
        <v>4788.0153350000001</v>
      </c>
      <c r="F17" s="246">
        <v>28643.6309956</v>
      </c>
      <c r="G17" s="246">
        <v>2564.9412683999999</v>
      </c>
      <c r="H17" s="246">
        <v>86492.179569999993</v>
      </c>
      <c r="I17" s="246">
        <v>1458450.9859500001</v>
      </c>
      <c r="J17" s="246">
        <v>2826011.6559218001</v>
      </c>
      <c r="K17" s="246">
        <v>14689.842223600001</v>
      </c>
      <c r="L17" s="246">
        <v>19199.537174600002</v>
      </c>
      <c r="M17" s="246">
        <v>209.60266000000001</v>
      </c>
      <c r="N17" s="246">
        <v>15806.377758199998</v>
      </c>
      <c r="O17" s="246">
        <v>352.63856559999999</v>
      </c>
      <c r="P17" s="246">
        <v>450.03093999999999</v>
      </c>
      <c r="Q17" s="246">
        <v>2876719.6853200002</v>
      </c>
      <c r="R17" s="235"/>
    </row>
    <row r="18" spans="1:18" ht="168" customHeight="1">
      <c r="A18" s="245" t="s">
        <v>170</v>
      </c>
      <c r="B18" s="246">
        <v>68973.840324999997</v>
      </c>
      <c r="C18" s="246">
        <v>320.76871999999997</v>
      </c>
      <c r="D18" s="246">
        <v>638.48718000000008</v>
      </c>
      <c r="E18" s="246">
        <v>1370.9221699999998</v>
      </c>
      <c r="F18" s="246">
        <v>2081.55267</v>
      </c>
      <c r="G18" s="246">
        <v>91.991369999999989</v>
      </c>
      <c r="H18" s="246">
        <v>1471.8137400000001</v>
      </c>
      <c r="I18" s="246">
        <v>74949.376170000003</v>
      </c>
      <c r="J18" s="246">
        <v>273190.47555019998</v>
      </c>
      <c r="K18" s="246">
        <v>2942.3085899999996</v>
      </c>
      <c r="L18" s="246">
        <v>3306.3179922000004</v>
      </c>
      <c r="M18" s="246">
        <v>85.639699999999991</v>
      </c>
      <c r="N18" s="246">
        <v>2248.3190743999999</v>
      </c>
      <c r="O18" s="246">
        <v>86.437910000000002</v>
      </c>
      <c r="P18" s="246">
        <v>0.71</v>
      </c>
      <c r="Q18" s="246">
        <v>281860.20880000002</v>
      </c>
      <c r="R18" s="235"/>
    </row>
    <row r="19" spans="1:18" ht="168" customHeight="1">
      <c r="A19" s="245" t="s">
        <v>171</v>
      </c>
      <c r="B19" s="246">
        <v>307282.28695440001</v>
      </c>
      <c r="C19" s="246">
        <v>32856.293180000001</v>
      </c>
      <c r="D19" s="246">
        <v>2165.6232500000001</v>
      </c>
      <c r="E19" s="246">
        <v>109.95816000000001</v>
      </c>
      <c r="F19" s="246">
        <v>7378.7933125999998</v>
      </c>
      <c r="G19" s="246">
        <v>523.79598920000001</v>
      </c>
      <c r="H19" s="246">
        <v>7972.4631399999998</v>
      </c>
      <c r="I19" s="246">
        <v>358289.21398</v>
      </c>
      <c r="J19" s="246">
        <v>1030738.5058842</v>
      </c>
      <c r="K19" s="246">
        <v>3144.9794144000002</v>
      </c>
      <c r="L19" s="246">
        <v>3446.7912754000004</v>
      </c>
      <c r="M19" s="246">
        <v>15.116379999999999</v>
      </c>
      <c r="N19" s="246">
        <v>4659.3648069999999</v>
      </c>
      <c r="O19" s="246">
        <v>61.43432</v>
      </c>
      <c r="P19" s="246">
        <v>393.25200000000001</v>
      </c>
      <c r="Q19" s="246">
        <v>1042459.44408</v>
      </c>
      <c r="R19" s="235"/>
    </row>
    <row r="20" spans="1:18" ht="168" customHeight="1">
      <c r="A20" s="245" t="s">
        <v>172</v>
      </c>
      <c r="B20" s="246">
        <v>15116.723199999999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8838.1177599999992</v>
      </c>
      <c r="I20" s="246">
        <v>23954.840949999998</v>
      </c>
      <c r="J20" s="246">
        <v>121.06398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54.527999999999999</v>
      </c>
      <c r="Q20" s="246">
        <v>175.59198000000001</v>
      </c>
      <c r="R20" s="235"/>
    </row>
    <row r="21" spans="1:18" ht="168" customHeight="1">
      <c r="A21" s="245" t="s">
        <v>173</v>
      </c>
      <c r="B21" s="246">
        <v>1148136.6294790001</v>
      </c>
      <c r="C21" s="246">
        <v>11942.392399800001</v>
      </c>
      <c r="D21" s="246">
        <v>6344.0498322000003</v>
      </c>
      <c r="E21" s="246">
        <v>3385.7581728</v>
      </c>
      <c r="F21" s="246">
        <v>11426.076204999999</v>
      </c>
      <c r="G21" s="246">
        <v>3444.5433254</v>
      </c>
      <c r="H21" s="246">
        <v>33695.875100000005</v>
      </c>
      <c r="I21" s="246">
        <v>1218375.3245899999</v>
      </c>
      <c r="J21" s="246">
        <v>671708.12704719999</v>
      </c>
      <c r="K21" s="246">
        <v>1770.0434025999998</v>
      </c>
      <c r="L21" s="246">
        <v>2593.4473158000001</v>
      </c>
      <c r="M21" s="246">
        <v>24.017310000000002</v>
      </c>
      <c r="N21" s="246">
        <v>2892.5604527999999</v>
      </c>
      <c r="O21" s="246">
        <v>39.939059999999998</v>
      </c>
      <c r="P21" s="246">
        <v>29</v>
      </c>
      <c r="Q21" s="246">
        <v>679057.13456999999</v>
      </c>
      <c r="R21" s="235"/>
    </row>
    <row r="22" spans="1:18" ht="168" customHeight="1">
      <c r="A22" s="245" t="s">
        <v>174</v>
      </c>
      <c r="B22" s="246">
        <v>860.43511939999996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428.82309000000004</v>
      </c>
      <c r="I22" s="246">
        <v>1289.25821</v>
      </c>
      <c r="J22" s="246">
        <v>907.06214999999997</v>
      </c>
      <c r="K22" s="246">
        <v>0</v>
      </c>
      <c r="L22" s="246">
        <v>3.3138899999999998</v>
      </c>
      <c r="M22" s="246">
        <v>0</v>
      </c>
      <c r="N22" s="246">
        <v>9.3164599999999993</v>
      </c>
      <c r="O22" s="246">
        <v>0</v>
      </c>
      <c r="P22" s="246">
        <v>0</v>
      </c>
      <c r="Q22" s="246">
        <v>919.6925</v>
      </c>
      <c r="R22" s="235"/>
    </row>
    <row r="23" spans="1:18" ht="168" customHeight="1">
      <c r="A23" s="245" t="s">
        <v>175</v>
      </c>
      <c r="B23" s="246">
        <v>16553.457294799999</v>
      </c>
      <c r="C23" s="246">
        <v>974.01235999999994</v>
      </c>
      <c r="D23" s="246">
        <v>26.650509999999997</v>
      </c>
      <c r="E23" s="246">
        <v>0</v>
      </c>
      <c r="F23" s="246">
        <v>0</v>
      </c>
      <c r="G23" s="246">
        <v>0</v>
      </c>
      <c r="H23" s="246">
        <v>229.44001</v>
      </c>
      <c r="I23" s="246">
        <v>17783.560170000001</v>
      </c>
      <c r="J23" s="246">
        <v>13723.54752</v>
      </c>
      <c r="K23" s="246">
        <v>71.305859999999996</v>
      </c>
      <c r="L23" s="246">
        <v>41.35575</v>
      </c>
      <c r="M23" s="246">
        <v>0</v>
      </c>
      <c r="N23" s="246">
        <v>0</v>
      </c>
      <c r="O23" s="246">
        <v>0</v>
      </c>
      <c r="P23" s="246">
        <v>0</v>
      </c>
      <c r="Q23" s="246">
        <v>13836.209130000001</v>
      </c>
      <c r="R23" s="235"/>
    </row>
    <row r="24" spans="1:18" ht="168" customHeight="1">
      <c r="A24" s="245" t="s">
        <v>176</v>
      </c>
      <c r="B24" s="246">
        <v>23063.865534600001</v>
      </c>
      <c r="C24" s="246">
        <v>733.18696</v>
      </c>
      <c r="D24" s="246">
        <v>360.70009480000004</v>
      </c>
      <c r="E24" s="246">
        <v>0</v>
      </c>
      <c r="F24" s="246">
        <v>1032.1717268</v>
      </c>
      <c r="G24" s="246">
        <v>501.71482000000003</v>
      </c>
      <c r="H24" s="246">
        <v>3034.5563900000002</v>
      </c>
      <c r="I24" s="246">
        <v>28726.195530000001</v>
      </c>
      <c r="J24" s="246">
        <v>233013.1024988</v>
      </c>
      <c r="K24" s="246">
        <v>3289.61895</v>
      </c>
      <c r="L24" s="246">
        <v>2249.0493808000001</v>
      </c>
      <c r="M24" s="246">
        <v>36.6462</v>
      </c>
      <c r="N24" s="246">
        <v>1360.4477296</v>
      </c>
      <c r="O24" s="246">
        <v>29.397729999999999</v>
      </c>
      <c r="P24" s="246">
        <v>6.86</v>
      </c>
      <c r="Q24" s="246">
        <v>239985.1225</v>
      </c>
      <c r="R24" s="235"/>
    </row>
    <row r="25" spans="1:18" ht="168" customHeight="1">
      <c r="A25" s="245" t="s">
        <v>177</v>
      </c>
      <c r="B25" s="246">
        <v>6.6751915999999998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7.04481</v>
      </c>
      <c r="I25" s="246">
        <v>13.72</v>
      </c>
      <c r="J25" s="246">
        <v>2368.8907000000004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2368.8907000000004</v>
      </c>
      <c r="R25" s="235"/>
    </row>
    <row r="26" spans="1:18" ht="168" customHeight="1">
      <c r="A26" s="245" t="s">
        <v>178</v>
      </c>
      <c r="B26" s="246">
        <v>14.79419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19.655810000000002</v>
      </c>
      <c r="I26" s="246">
        <v>34.450000000000003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61.75" customHeight="1" thickBot="1">
      <c r="A27" s="248" t="s">
        <v>179</v>
      </c>
      <c r="B27" s="249">
        <v>155.419803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272.87119999999999</v>
      </c>
      <c r="I27" s="249">
        <v>428.291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5489465.4907799996</v>
      </c>
      <c r="C28" s="252">
        <f t="shared" ref="C28:Q28" si="0">SUM(C10:C27)</f>
        <v>152546.35589199999</v>
      </c>
      <c r="D28" s="252">
        <f t="shared" si="0"/>
        <v>24450.124884799996</v>
      </c>
      <c r="E28" s="252">
        <f t="shared" si="0"/>
        <v>15192.118398000001</v>
      </c>
      <c r="F28" s="252">
        <f t="shared" si="0"/>
        <v>65451.731422599994</v>
      </c>
      <c r="G28" s="252">
        <f t="shared" si="0"/>
        <v>7606.3314345999997</v>
      </c>
      <c r="H28" s="252">
        <f t="shared" si="0"/>
        <v>272326.08986000007</v>
      </c>
      <c r="I28" s="252">
        <f t="shared" si="0"/>
        <v>6027038.2427900024</v>
      </c>
      <c r="J28" s="252">
        <f t="shared" si="0"/>
        <v>8087657.1454785988</v>
      </c>
      <c r="K28" s="252">
        <f t="shared" si="0"/>
        <v>36050.4681146</v>
      </c>
      <c r="L28" s="252">
        <f t="shared" si="0"/>
        <v>41450.637330200007</v>
      </c>
      <c r="M28" s="252">
        <f t="shared" si="0"/>
        <v>478.81131000000005</v>
      </c>
      <c r="N28" s="252">
        <f t="shared" si="0"/>
        <v>38865.231804399991</v>
      </c>
      <c r="O28" s="252">
        <f t="shared" si="0"/>
        <v>668.54664560000003</v>
      </c>
      <c r="P28" s="252">
        <f t="shared" si="0"/>
        <v>1225.58196</v>
      </c>
      <c r="Q28" s="252">
        <f t="shared" si="0"/>
        <v>8206396.4227499999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B8" sqref="B8:I8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50</v>
      </c>
      <c r="C8" s="793"/>
      <c r="D8" s="793"/>
      <c r="E8" s="793"/>
      <c r="F8" s="793"/>
      <c r="G8" s="793"/>
      <c r="H8" s="793"/>
      <c r="I8" s="793"/>
      <c r="J8" s="793" t="s">
        <v>51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8682.6357960000005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8682.6358</v>
      </c>
      <c r="J10" s="246">
        <v>23410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23410</v>
      </c>
      <c r="R10" s="235"/>
    </row>
    <row r="11" spans="1:26" ht="168" customHeight="1">
      <c r="A11" s="245" t="s">
        <v>164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28192.892</v>
      </c>
      <c r="Q12" s="246">
        <v>28192.892</v>
      </c>
      <c r="R12" s="235"/>
    </row>
    <row r="13" spans="1:26" ht="168" customHeight="1">
      <c r="A13" s="245" t="s">
        <v>166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8" customHeight="1">
      <c r="A14" s="245" t="s">
        <v>167</v>
      </c>
      <c r="B14" s="246">
        <v>37009.456047600004</v>
      </c>
      <c r="C14" s="246">
        <v>0</v>
      </c>
      <c r="D14" s="246">
        <v>0</v>
      </c>
      <c r="E14" s="246">
        <v>0</v>
      </c>
      <c r="F14" s="246">
        <v>0</v>
      </c>
      <c r="G14" s="246">
        <v>0</v>
      </c>
      <c r="H14" s="246">
        <v>924.87805000000003</v>
      </c>
      <c r="I14" s="246">
        <v>37934.3341</v>
      </c>
      <c r="J14" s="246">
        <v>77918.8862314</v>
      </c>
      <c r="K14" s="246">
        <v>0</v>
      </c>
      <c r="L14" s="246">
        <v>0</v>
      </c>
      <c r="M14" s="246">
        <v>0</v>
      </c>
      <c r="N14" s="246">
        <v>0</v>
      </c>
      <c r="O14" s="246">
        <v>0</v>
      </c>
      <c r="P14" s="246">
        <v>48796.795890000001</v>
      </c>
      <c r="Q14" s="246">
        <v>126715.68212</v>
      </c>
      <c r="R14" s="235"/>
    </row>
    <row r="15" spans="1:26" ht="168" customHeight="1">
      <c r="A15" s="245" t="s">
        <v>168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74.272499999999994</v>
      </c>
      <c r="I15" s="246">
        <v>74.272499999999994</v>
      </c>
      <c r="J15" s="246">
        <v>6900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20853.67353</v>
      </c>
      <c r="Q15" s="246">
        <v>27753.67353</v>
      </c>
      <c r="R15" s="235"/>
    </row>
    <row r="16" spans="1:26" ht="168" customHeight="1">
      <c r="A16" s="245" t="s">
        <v>108</v>
      </c>
      <c r="B16" s="246">
        <v>37.615790000000004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629.14481000000001</v>
      </c>
      <c r="I16" s="246">
        <v>666.76059999999995</v>
      </c>
      <c r="J16" s="246">
        <v>1821.75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109349.58998999999</v>
      </c>
      <c r="Q16" s="246">
        <v>111171.33998999999</v>
      </c>
      <c r="R16" s="235"/>
    </row>
    <row r="17" spans="1:18" ht="168" customHeight="1">
      <c r="A17" s="245" t="s">
        <v>169</v>
      </c>
      <c r="B17" s="246">
        <v>33793.852739200003</v>
      </c>
      <c r="C17" s="246">
        <v>0</v>
      </c>
      <c r="D17" s="246">
        <v>0</v>
      </c>
      <c r="E17" s="246">
        <v>0</v>
      </c>
      <c r="F17" s="246">
        <v>0</v>
      </c>
      <c r="G17" s="246">
        <v>274.39999999999998</v>
      </c>
      <c r="H17" s="246">
        <v>2125.7533100000001</v>
      </c>
      <c r="I17" s="246">
        <v>36194.00606</v>
      </c>
      <c r="J17" s="246">
        <v>90219.465877200011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8005.96263</v>
      </c>
      <c r="Q17" s="246">
        <v>98225.428510000012</v>
      </c>
      <c r="R17" s="235"/>
    </row>
    <row r="18" spans="1:18" ht="168" customHeight="1">
      <c r="A18" s="245" t="s">
        <v>170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0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0</v>
      </c>
      <c r="R18" s="235"/>
    </row>
    <row r="19" spans="1:18" ht="168" customHeight="1">
      <c r="A19" s="245" t="s">
        <v>171</v>
      </c>
      <c r="B19" s="246">
        <v>0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229.58808999999999</v>
      </c>
      <c r="I19" s="246">
        <v>229.58808999999999</v>
      </c>
      <c r="J19" s="246">
        <v>6700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216.06255999999999</v>
      </c>
      <c r="Q19" s="246">
        <v>6916.0625599999994</v>
      </c>
      <c r="R19" s="235"/>
    </row>
    <row r="20" spans="1:18" ht="168" customHeight="1">
      <c r="A20" s="245" t="s">
        <v>172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117673.72990000001</v>
      </c>
      <c r="I20" s="246">
        <v>117673.72990000001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8" customHeight="1">
      <c r="A21" s="245" t="s">
        <v>173</v>
      </c>
      <c r="B21" s="246">
        <v>567.62110999999993</v>
      </c>
      <c r="C21" s="246">
        <v>0</v>
      </c>
      <c r="D21" s="246">
        <v>0</v>
      </c>
      <c r="E21" s="246">
        <v>0</v>
      </c>
      <c r="F21" s="246">
        <v>0</v>
      </c>
      <c r="G21" s="246">
        <v>0</v>
      </c>
      <c r="H21" s="246">
        <v>1988.31952</v>
      </c>
      <c r="I21" s="246">
        <v>2555.9406300000001</v>
      </c>
      <c r="J21" s="246">
        <v>0</v>
      </c>
      <c r="K21" s="246">
        <v>0</v>
      </c>
      <c r="L21" s="246">
        <v>0</v>
      </c>
      <c r="M21" s="246">
        <v>0</v>
      </c>
      <c r="N21" s="246">
        <v>0</v>
      </c>
      <c r="O21" s="246">
        <v>0</v>
      </c>
      <c r="P21" s="246">
        <v>0</v>
      </c>
      <c r="Q21" s="246">
        <v>0</v>
      </c>
      <c r="R21" s="235"/>
    </row>
    <row r="22" spans="1:18" ht="168" customHeight="1">
      <c r="A22" s="245" t="s">
        <v>174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8" customHeight="1">
      <c r="A23" s="245" t="s">
        <v>175</v>
      </c>
      <c r="B23" s="246">
        <v>27.478840000000002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27.478840000000002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8" customHeight="1">
      <c r="A24" s="245" t="s">
        <v>176</v>
      </c>
      <c r="B24" s="246">
        <v>1785.2871299999999</v>
      </c>
      <c r="C24" s="246">
        <v>0</v>
      </c>
      <c r="D24" s="246">
        <v>1.8032699999999999</v>
      </c>
      <c r="E24" s="246">
        <v>0</v>
      </c>
      <c r="F24" s="246">
        <v>0</v>
      </c>
      <c r="G24" s="246">
        <v>0</v>
      </c>
      <c r="H24" s="246">
        <v>58.972000000000001</v>
      </c>
      <c r="I24" s="246">
        <v>1846.0623999999998</v>
      </c>
      <c r="J24" s="246">
        <v>0</v>
      </c>
      <c r="K24" s="246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61.75" customHeight="1" thickBo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81903.947452799999</v>
      </c>
      <c r="C28" s="252">
        <f t="shared" ref="C28:Q28" si="0">SUM(C10:C27)</f>
        <v>0</v>
      </c>
      <c r="D28" s="252">
        <f t="shared" si="0"/>
        <v>1.8032699999999999</v>
      </c>
      <c r="E28" s="252">
        <f t="shared" si="0"/>
        <v>0</v>
      </c>
      <c r="F28" s="252">
        <f t="shared" si="0"/>
        <v>0</v>
      </c>
      <c r="G28" s="252">
        <f t="shared" si="0"/>
        <v>274.39999999999998</v>
      </c>
      <c r="H28" s="252">
        <f t="shared" si="0"/>
        <v>123704.65818</v>
      </c>
      <c r="I28" s="252">
        <f t="shared" si="0"/>
        <v>205884.80892000001</v>
      </c>
      <c r="J28" s="252">
        <f t="shared" si="0"/>
        <v>206970.10210860003</v>
      </c>
      <c r="K28" s="252">
        <f t="shared" si="0"/>
        <v>0</v>
      </c>
      <c r="L28" s="252">
        <f t="shared" si="0"/>
        <v>0</v>
      </c>
      <c r="M28" s="252">
        <f t="shared" si="0"/>
        <v>0</v>
      </c>
      <c r="N28" s="252">
        <f t="shared" si="0"/>
        <v>0</v>
      </c>
      <c r="O28" s="252">
        <f t="shared" si="0"/>
        <v>0</v>
      </c>
      <c r="P28" s="252">
        <f t="shared" si="0"/>
        <v>215414.97659999997</v>
      </c>
      <c r="Q28" s="252">
        <f t="shared" si="0"/>
        <v>422385.07870999997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G9" sqref="G9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879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58</v>
      </c>
      <c r="C8" s="793"/>
      <c r="D8" s="793"/>
      <c r="E8" s="793"/>
      <c r="F8" s="793"/>
      <c r="G8" s="793"/>
      <c r="H8" s="793"/>
      <c r="I8" s="793"/>
      <c r="J8" s="793" t="s">
        <v>59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1023688.1839332</v>
      </c>
      <c r="C10" s="246">
        <v>5539.6333600000007</v>
      </c>
      <c r="D10" s="246">
        <v>6607.0174727999993</v>
      </c>
      <c r="E10" s="246">
        <v>1703.6144899999999</v>
      </c>
      <c r="F10" s="246">
        <v>3134.3177584</v>
      </c>
      <c r="G10" s="246">
        <v>341.60282000000001</v>
      </c>
      <c r="H10" s="246">
        <v>7.70601</v>
      </c>
      <c r="I10" s="246">
        <v>1041022.07585</v>
      </c>
      <c r="J10" s="246">
        <v>259029.58847999998</v>
      </c>
      <c r="K10" s="246">
        <v>9165.5960699999996</v>
      </c>
      <c r="L10" s="246">
        <v>1265.7882199999999</v>
      </c>
      <c r="M10" s="246">
        <v>0</v>
      </c>
      <c r="N10" s="246">
        <v>2325.08608</v>
      </c>
      <c r="O10" s="246">
        <v>104.37427000000001</v>
      </c>
      <c r="P10" s="246">
        <v>31.393889999999999</v>
      </c>
      <c r="Q10" s="246">
        <v>271921.82701000001</v>
      </c>
      <c r="R10" s="235"/>
    </row>
    <row r="11" spans="1:26" ht="168" customHeight="1">
      <c r="A11" s="245" t="s">
        <v>164</v>
      </c>
      <c r="B11" s="247">
        <v>12037.114946399999</v>
      </c>
      <c r="C11" s="247">
        <v>504.55005999999997</v>
      </c>
      <c r="D11" s="247">
        <v>38.557929999999999</v>
      </c>
      <c r="E11" s="247">
        <v>14.36281</v>
      </c>
      <c r="F11" s="247">
        <v>41.999480000000005</v>
      </c>
      <c r="G11" s="247">
        <v>75.756860000000003</v>
      </c>
      <c r="H11" s="247">
        <v>0</v>
      </c>
      <c r="I11" s="247">
        <v>12712.34209</v>
      </c>
      <c r="J11" s="247">
        <v>1322.76919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1322.76919</v>
      </c>
      <c r="R11" s="235"/>
    </row>
    <row r="12" spans="1:26" ht="168" customHeight="1">
      <c r="A12" s="245" t="s">
        <v>165</v>
      </c>
      <c r="B12" s="247">
        <v>157.48488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6.86</v>
      </c>
      <c r="I12" s="247">
        <v>164.34488000000002</v>
      </c>
      <c r="J12" s="247">
        <v>231.69020999999998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35.1</v>
      </c>
      <c r="Q12" s="246">
        <v>266.79021</v>
      </c>
      <c r="R12" s="235"/>
    </row>
    <row r="13" spans="1:26" ht="168" customHeight="1">
      <c r="A13" s="245" t="s">
        <v>166</v>
      </c>
      <c r="B13" s="246">
        <v>35612.177456799996</v>
      </c>
      <c r="C13" s="246">
        <v>74.0471</v>
      </c>
      <c r="D13" s="246">
        <v>294.7885</v>
      </c>
      <c r="E13" s="246">
        <v>26.99306</v>
      </c>
      <c r="F13" s="246">
        <v>407.74768999999998</v>
      </c>
      <c r="G13" s="246">
        <v>0</v>
      </c>
      <c r="H13" s="246">
        <v>0</v>
      </c>
      <c r="I13" s="246">
        <v>36415.753810000002</v>
      </c>
      <c r="J13" s="246">
        <v>7334.4941100000005</v>
      </c>
      <c r="K13" s="246">
        <v>0</v>
      </c>
      <c r="L13" s="246">
        <v>0</v>
      </c>
      <c r="M13" s="246">
        <v>0</v>
      </c>
      <c r="N13" s="246">
        <v>81.546679999999995</v>
      </c>
      <c r="O13" s="246">
        <v>0</v>
      </c>
      <c r="P13" s="246">
        <v>144.30883</v>
      </c>
      <c r="Q13" s="246">
        <v>7560.34962</v>
      </c>
      <c r="R13" s="235"/>
    </row>
    <row r="14" spans="1:26" ht="168" customHeight="1">
      <c r="A14" s="245" t="s">
        <v>167</v>
      </c>
      <c r="B14" s="246">
        <v>980745.19621620001</v>
      </c>
      <c r="C14" s="246">
        <v>7606.4519319999999</v>
      </c>
      <c r="D14" s="246">
        <v>6448.7565500000001</v>
      </c>
      <c r="E14" s="246">
        <v>195.60324</v>
      </c>
      <c r="F14" s="246">
        <v>7256.5109178000002</v>
      </c>
      <c r="G14" s="246">
        <v>347.31046000000003</v>
      </c>
      <c r="H14" s="246">
        <v>867.01883999999995</v>
      </c>
      <c r="I14" s="246">
        <v>1003466.84814</v>
      </c>
      <c r="J14" s="246">
        <v>178498.97115</v>
      </c>
      <c r="K14" s="246">
        <v>4477.0471168000004</v>
      </c>
      <c r="L14" s="246">
        <v>1445.3800200000001</v>
      </c>
      <c r="M14" s="246">
        <v>746.60056000000009</v>
      </c>
      <c r="N14" s="246">
        <v>2980.0685490000001</v>
      </c>
      <c r="O14" s="246">
        <v>272.33684999999997</v>
      </c>
      <c r="P14" s="246">
        <v>2073.1399299999998</v>
      </c>
      <c r="Q14" s="246">
        <v>190493.54416999998</v>
      </c>
      <c r="R14" s="235"/>
    </row>
    <row r="15" spans="1:26" ht="168" customHeight="1">
      <c r="A15" s="245" t="s">
        <v>168</v>
      </c>
      <c r="B15" s="246">
        <v>14.76618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333.52530999999999</v>
      </c>
      <c r="I15" s="246">
        <v>348.29149000000001</v>
      </c>
      <c r="J15" s="246">
        <v>629.98056999999994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38</v>
      </c>
      <c r="Q15" s="246">
        <v>667.98056999999994</v>
      </c>
      <c r="R15" s="235"/>
    </row>
    <row r="16" spans="1:26" ht="168" customHeight="1">
      <c r="A16" s="245" t="s">
        <v>108</v>
      </c>
      <c r="B16" s="246">
        <v>2068333.5262453998</v>
      </c>
      <c r="C16" s="246">
        <v>3578.0536649999999</v>
      </c>
      <c r="D16" s="246">
        <v>11881.4614626</v>
      </c>
      <c r="E16" s="246">
        <v>631.34351000000004</v>
      </c>
      <c r="F16" s="246">
        <v>7856.0060587999997</v>
      </c>
      <c r="G16" s="246">
        <v>424.17073160000001</v>
      </c>
      <c r="H16" s="246">
        <v>20374.715680000001</v>
      </c>
      <c r="I16" s="246">
        <v>2113079.2773599997</v>
      </c>
      <c r="J16" s="246">
        <v>299543.72081999999</v>
      </c>
      <c r="K16" s="246">
        <v>6045.4978890000002</v>
      </c>
      <c r="L16" s="246">
        <v>386.70527000000004</v>
      </c>
      <c r="M16" s="246">
        <v>309.44522999999998</v>
      </c>
      <c r="N16" s="246">
        <v>7836.4129118000001</v>
      </c>
      <c r="O16" s="246">
        <v>109.79577</v>
      </c>
      <c r="P16" s="246">
        <v>209828.58069</v>
      </c>
      <c r="Q16" s="246">
        <v>524060.15857999999</v>
      </c>
      <c r="R16" s="235"/>
    </row>
    <row r="17" spans="1:18" ht="168" customHeight="1">
      <c r="A17" s="245" t="s">
        <v>169</v>
      </c>
      <c r="B17" s="246">
        <v>1533330.6607646002</v>
      </c>
      <c r="C17" s="246">
        <v>12155.1089868</v>
      </c>
      <c r="D17" s="246">
        <v>25675.641447000002</v>
      </c>
      <c r="E17" s="246">
        <v>1026.1396417999999</v>
      </c>
      <c r="F17" s="246">
        <v>13422.367531</v>
      </c>
      <c r="G17" s="246">
        <v>1488.5488877999999</v>
      </c>
      <c r="H17" s="246">
        <v>9155.5179100000005</v>
      </c>
      <c r="I17" s="246">
        <v>1596253.9852199999</v>
      </c>
      <c r="J17" s="246">
        <v>451786.12731539999</v>
      </c>
      <c r="K17" s="246">
        <v>10368.281744399999</v>
      </c>
      <c r="L17" s="246">
        <v>3804.6250099999997</v>
      </c>
      <c r="M17" s="246">
        <v>543.11943999999994</v>
      </c>
      <c r="N17" s="246">
        <v>11510.308460799999</v>
      </c>
      <c r="O17" s="246">
        <v>1135.5596402000001</v>
      </c>
      <c r="P17" s="246">
        <v>9455.60095</v>
      </c>
      <c r="Q17" s="246">
        <v>488603.62255999999</v>
      </c>
      <c r="R17" s="235"/>
    </row>
    <row r="18" spans="1:18" ht="168" customHeight="1">
      <c r="A18" s="245" t="s">
        <v>170</v>
      </c>
      <c r="B18" s="246">
        <v>163297.50819160001</v>
      </c>
      <c r="C18" s="246">
        <v>3037.1405574</v>
      </c>
      <c r="D18" s="246">
        <v>2928.3412200000002</v>
      </c>
      <c r="E18" s="246">
        <v>88.378579999999999</v>
      </c>
      <c r="F18" s="246">
        <v>894.53999739999995</v>
      </c>
      <c r="G18" s="246">
        <v>172.09177940000001</v>
      </c>
      <c r="H18" s="246">
        <v>4.41</v>
      </c>
      <c r="I18" s="246">
        <v>170422.41032</v>
      </c>
      <c r="J18" s="246">
        <v>42859.52736</v>
      </c>
      <c r="K18" s="246">
        <v>2340.1987999999997</v>
      </c>
      <c r="L18" s="246">
        <v>315.42146000000002</v>
      </c>
      <c r="M18" s="246">
        <v>26.578599999999998</v>
      </c>
      <c r="N18" s="246">
        <v>704.74896000000001</v>
      </c>
      <c r="O18" s="246">
        <v>7.92056</v>
      </c>
      <c r="P18" s="246">
        <v>692.04660999999999</v>
      </c>
      <c r="Q18" s="246">
        <v>46946.442350000005</v>
      </c>
      <c r="R18" s="235"/>
    </row>
    <row r="19" spans="1:18" ht="168" customHeight="1">
      <c r="A19" s="245" t="s">
        <v>171</v>
      </c>
      <c r="B19" s="246">
        <v>1014871.0647414</v>
      </c>
      <c r="C19" s="246">
        <v>3129.5893906000001</v>
      </c>
      <c r="D19" s="246">
        <v>10008.7986652</v>
      </c>
      <c r="E19" s="246">
        <v>190.01861579999999</v>
      </c>
      <c r="F19" s="246">
        <v>11021.956498400001</v>
      </c>
      <c r="G19" s="246">
        <v>497.61462139999998</v>
      </c>
      <c r="H19" s="246">
        <v>944.75479000000007</v>
      </c>
      <c r="I19" s="246">
        <v>1040663.79732</v>
      </c>
      <c r="J19" s="246">
        <v>223883.33835000001</v>
      </c>
      <c r="K19" s="246">
        <v>2889.5179221999997</v>
      </c>
      <c r="L19" s="246">
        <v>2109.6176</v>
      </c>
      <c r="M19" s="246">
        <v>31.217500000000001</v>
      </c>
      <c r="N19" s="246">
        <v>3428.7041200000003</v>
      </c>
      <c r="O19" s="246">
        <v>10.933673800000001</v>
      </c>
      <c r="P19" s="246">
        <v>2932.7981500000001</v>
      </c>
      <c r="Q19" s="246">
        <v>235286.12731000001</v>
      </c>
      <c r="R19" s="235"/>
    </row>
    <row r="20" spans="1:18" ht="168" customHeight="1">
      <c r="A20" s="245" t="s">
        <v>172</v>
      </c>
      <c r="B20" s="246">
        <v>587.42613000000006</v>
      </c>
      <c r="C20" s="246">
        <v>75.051649999999995</v>
      </c>
      <c r="D20" s="246">
        <v>2.6661999999999999</v>
      </c>
      <c r="E20" s="246">
        <v>0</v>
      </c>
      <c r="F20" s="246">
        <v>0</v>
      </c>
      <c r="G20" s="246">
        <v>0</v>
      </c>
      <c r="H20" s="246">
        <v>9539.1915000000008</v>
      </c>
      <c r="I20" s="246">
        <v>10204.33548</v>
      </c>
      <c r="J20" s="246">
        <v>33320.357342199997</v>
      </c>
      <c r="K20" s="246">
        <v>1054.6508259999998</v>
      </c>
      <c r="L20" s="246">
        <v>170.42339999999999</v>
      </c>
      <c r="M20" s="246">
        <v>40.334530000000001</v>
      </c>
      <c r="N20" s="246">
        <v>1651.7494706</v>
      </c>
      <c r="O20" s="246">
        <v>92.617550000000008</v>
      </c>
      <c r="P20" s="246">
        <v>5346.75666</v>
      </c>
      <c r="Q20" s="246">
        <v>41676.889779999998</v>
      </c>
      <c r="R20" s="235"/>
    </row>
    <row r="21" spans="1:18" ht="168" customHeight="1">
      <c r="A21" s="245" t="s">
        <v>173</v>
      </c>
      <c r="B21" s="246">
        <v>1160825.5666628</v>
      </c>
      <c r="C21" s="246">
        <v>2574.6334167999998</v>
      </c>
      <c r="D21" s="246">
        <v>11080.985687599999</v>
      </c>
      <c r="E21" s="246">
        <v>510.55433539999996</v>
      </c>
      <c r="F21" s="246">
        <v>7065.6092140000001</v>
      </c>
      <c r="G21" s="246">
        <v>756.93245680000007</v>
      </c>
      <c r="H21" s="246">
        <v>4412.0317999999997</v>
      </c>
      <c r="I21" s="246">
        <v>1187226.3136</v>
      </c>
      <c r="J21" s="246">
        <v>233539.56718119999</v>
      </c>
      <c r="K21" s="246">
        <v>3964.54106</v>
      </c>
      <c r="L21" s="246">
        <v>549.76526000000001</v>
      </c>
      <c r="M21" s="246">
        <v>0</v>
      </c>
      <c r="N21" s="246">
        <v>1643.80747</v>
      </c>
      <c r="O21" s="246">
        <v>1466.75605</v>
      </c>
      <c r="P21" s="246">
        <v>2491.0423599999999</v>
      </c>
      <c r="Q21" s="246">
        <v>243655.47938999999</v>
      </c>
      <c r="R21" s="235"/>
    </row>
    <row r="22" spans="1:18" ht="168" customHeight="1">
      <c r="A22" s="245" t="s">
        <v>174</v>
      </c>
      <c r="B22" s="246">
        <v>1416.3808397999999</v>
      </c>
      <c r="C22" s="246">
        <v>0</v>
      </c>
      <c r="D22" s="246">
        <v>50.89649</v>
      </c>
      <c r="E22" s="246">
        <v>0</v>
      </c>
      <c r="F22" s="246">
        <v>0</v>
      </c>
      <c r="G22" s="246">
        <v>9.8117000000000001</v>
      </c>
      <c r="H22" s="246">
        <v>2.8</v>
      </c>
      <c r="I22" s="246">
        <v>1479.88903</v>
      </c>
      <c r="J22" s="246">
        <v>1228.31972</v>
      </c>
      <c r="K22" s="246">
        <v>0</v>
      </c>
      <c r="L22" s="246">
        <v>0</v>
      </c>
      <c r="M22" s="246">
        <v>0</v>
      </c>
      <c r="N22" s="246">
        <v>8.61111</v>
      </c>
      <c r="O22" s="246">
        <v>0</v>
      </c>
      <c r="P22" s="246">
        <v>61.026260000000001</v>
      </c>
      <c r="Q22" s="246">
        <v>1297.9570900000001</v>
      </c>
      <c r="R22" s="235"/>
    </row>
    <row r="23" spans="1:18" ht="168" customHeight="1">
      <c r="A23" s="245" t="s">
        <v>175</v>
      </c>
      <c r="B23" s="246">
        <v>22323.203522399999</v>
      </c>
      <c r="C23" s="246">
        <v>63.951730000000005</v>
      </c>
      <c r="D23" s="246">
        <v>322.69626</v>
      </c>
      <c r="E23" s="246">
        <v>0.44027999999999995</v>
      </c>
      <c r="F23" s="246">
        <v>8.3392199999999992</v>
      </c>
      <c r="G23" s="246">
        <v>0</v>
      </c>
      <c r="H23" s="246">
        <v>0</v>
      </c>
      <c r="I23" s="246">
        <v>22718.631020000001</v>
      </c>
      <c r="J23" s="246">
        <v>2450.1737200000002</v>
      </c>
      <c r="K23" s="246">
        <v>248.52123</v>
      </c>
      <c r="L23" s="246">
        <v>190.18527</v>
      </c>
      <c r="M23" s="246">
        <v>0</v>
      </c>
      <c r="N23" s="246">
        <v>27.831669999999999</v>
      </c>
      <c r="O23" s="246">
        <v>0</v>
      </c>
      <c r="P23" s="246">
        <v>58.197230000000005</v>
      </c>
      <c r="Q23" s="246">
        <v>2974.9091200000003</v>
      </c>
      <c r="R23" s="235"/>
    </row>
    <row r="24" spans="1:18" ht="168" customHeight="1">
      <c r="A24" s="245" t="s">
        <v>176</v>
      </c>
      <c r="B24" s="246">
        <v>91747.334003000011</v>
      </c>
      <c r="C24" s="246">
        <v>187.06912</v>
      </c>
      <c r="D24" s="246">
        <v>1480.7767699999999</v>
      </c>
      <c r="E24" s="246">
        <v>36.949870000000004</v>
      </c>
      <c r="F24" s="246">
        <v>495.19443359999997</v>
      </c>
      <c r="G24" s="246">
        <v>172.7542444</v>
      </c>
      <c r="H24" s="246">
        <v>49.024000000000001</v>
      </c>
      <c r="I24" s="246">
        <v>94169.102430000014</v>
      </c>
      <c r="J24" s="246">
        <v>52246.389892200001</v>
      </c>
      <c r="K24" s="246">
        <v>400.73586</v>
      </c>
      <c r="L24" s="246">
        <v>118.10499</v>
      </c>
      <c r="M24" s="246">
        <v>45.690570000000001</v>
      </c>
      <c r="N24" s="246">
        <v>499.54590680000001</v>
      </c>
      <c r="O24" s="246">
        <v>0</v>
      </c>
      <c r="P24" s="246">
        <v>5945.3826900000004</v>
      </c>
      <c r="Q24" s="246">
        <v>59255.849909999997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205.64473000000001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29.405570000000001</v>
      </c>
      <c r="Q25" s="246">
        <v>235.05029999999999</v>
      </c>
      <c r="R25" s="235"/>
    </row>
    <row r="26" spans="1:18" ht="168" customHeight="1">
      <c r="A26" s="245" t="s">
        <v>178</v>
      </c>
      <c r="B26" s="246">
        <v>38.348669999999998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38.348669999999998</v>
      </c>
      <c r="J26" s="246">
        <v>9.8234300000000001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9.8234300000000001</v>
      </c>
      <c r="R26" s="235"/>
    </row>
    <row r="27" spans="1:18" s="174" customFormat="1" ht="261.75" customHeight="1" thickBot="1">
      <c r="A27" s="248" t="s">
        <v>179</v>
      </c>
      <c r="B27" s="249">
        <v>6.8851400000000007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6.8851400000000007</v>
      </c>
      <c r="J27" s="249">
        <v>573.72867000000008</v>
      </c>
      <c r="K27" s="249">
        <v>0</v>
      </c>
      <c r="L27" s="249">
        <v>0</v>
      </c>
      <c r="M27" s="249">
        <v>0</v>
      </c>
      <c r="N27" s="249">
        <v>31.309150000000002</v>
      </c>
      <c r="O27" s="249">
        <v>0</v>
      </c>
      <c r="P27" s="249">
        <v>80.960290000000001</v>
      </c>
      <c r="Q27" s="249">
        <v>685.99811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8109032.8285235995</v>
      </c>
      <c r="C28" s="252">
        <f t="shared" ref="C28:Q28" si="0">SUM(C10:C27)</f>
        <v>38525.280968600004</v>
      </c>
      <c r="D28" s="252">
        <f t="shared" si="0"/>
        <v>76821.384655200003</v>
      </c>
      <c r="E28" s="252">
        <f t="shared" si="0"/>
        <v>4424.3984330000003</v>
      </c>
      <c r="F28" s="252">
        <f t="shared" si="0"/>
        <v>51604.5887994</v>
      </c>
      <c r="G28" s="252">
        <f t="shared" si="0"/>
        <v>4286.5945614000002</v>
      </c>
      <c r="H28" s="252">
        <f t="shared" si="0"/>
        <v>45697.555839999994</v>
      </c>
      <c r="I28" s="252">
        <f t="shared" si="0"/>
        <v>8330392.6318499995</v>
      </c>
      <c r="J28" s="252">
        <f t="shared" si="0"/>
        <v>1788694.2122410003</v>
      </c>
      <c r="K28" s="252">
        <f t="shared" si="0"/>
        <v>40954.588518399993</v>
      </c>
      <c r="L28" s="252">
        <f t="shared" si="0"/>
        <v>10356.016499999998</v>
      </c>
      <c r="M28" s="252">
        <f t="shared" si="0"/>
        <v>1742.9864300000002</v>
      </c>
      <c r="N28" s="252">
        <f t="shared" si="0"/>
        <v>32729.730539000004</v>
      </c>
      <c r="O28" s="252">
        <f t="shared" si="0"/>
        <v>3200.2943640000003</v>
      </c>
      <c r="P28" s="252">
        <f t="shared" si="0"/>
        <v>239243.74010999998</v>
      </c>
      <c r="Q28" s="252">
        <f t="shared" si="0"/>
        <v>2116921.5686999997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880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M11" sqref="M11"/>
    </sheetView>
  </sheetViews>
  <sheetFormatPr defaultRowHeight="60"/>
  <cols>
    <col min="1" max="1" width="253" style="23" customWidth="1"/>
    <col min="2" max="7" width="50.85546875" style="23" customWidth="1"/>
    <col min="8" max="8" width="64.5703125" style="23" customWidth="1"/>
    <col min="9" max="9" width="51.5703125" style="23" customWidth="1"/>
    <col min="10" max="10" width="39.42578125" style="506" customWidth="1"/>
    <col min="11" max="11" width="48.7109375" style="232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39.42578125" style="506" customWidth="1"/>
    <col min="19" max="19" width="48.7109375" style="506" customWidth="1"/>
    <col min="20" max="20" width="41.140625" style="506" customWidth="1"/>
    <col min="21" max="21" width="48.7109375" style="506" customWidth="1"/>
    <col min="22" max="22" width="51.140625" style="506" customWidth="1"/>
    <col min="23" max="23" width="48.7109375" style="506" customWidth="1"/>
    <col min="24" max="24" width="64" style="506" customWidth="1"/>
    <col min="25" max="25" width="42.42578125" style="506" customWidth="1"/>
    <col min="26" max="26" width="6.5703125" style="233" customWidth="1"/>
    <col min="27" max="32" width="9.140625" style="506"/>
    <col min="33" max="33" width="11.28515625" style="506" bestFit="1" customWidth="1"/>
    <col min="34" max="34" width="10.140625" style="506" bestFit="1" customWidth="1"/>
    <col min="35" max="36" width="9.140625" style="506"/>
    <col min="37" max="37" width="10.140625" style="506" bestFit="1" customWidth="1"/>
    <col min="38" max="256" width="9.140625" style="506"/>
    <col min="257" max="257" width="253" style="506" customWidth="1"/>
    <col min="258" max="263" width="50.85546875" style="506" customWidth="1"/>
    <col min="264" max="264" width="64.5703125" style="506" customWidth="1"/>
    <col min="265" max="265" width="51.5703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39.42578125" style="506" customWidth="1"/>
    <col min="275" max="275" width="48.7109375" style="506" customWidth="1"/>
    <col min="276" max="276" width="41.140625" style="506" customWidth="1"/>
    <col min="277" max="277" width="48.7109375" style="506" customWidth="1"/>
    <col min="278" max="278" width="51.140625" style="506" customWidth="1"/>
    <col min="279" max="279" width="48.7109375" style="506" customWidth="1"/>
    <col min="280" max="280" width="64" style="506" customWidth="1"/>
    <col min="281" max="281" width="42.42578125" style="506" customWidth="1"/>
    <col min="282" max="282" width="6.5703125" style="506" customWidth="1"/>
    <col min="283" max="288" width="9.140625" style="506"/>
    <col min="289" max="289" width="11.28515625" style="506" bestFit="1" customWidth="1"/>
    <col min="290" max="290" width="10.140625" style="506" bestFit="1" customWidth="1"/>
    <col min="291" max="292" width="9.140625" style="506"/>
    <col min="293" max="293" width="10.140625" style="506" bestFit="1" customWidth="1"/>
    <col min="294" max="512" width="9.140625" style="506"/>
    <col min="513" max="513" width="253" style="506" customWidth="1"/>
    <col min="514" max="519" width="50.85546875" style="506" customWidth="1"/>
    <col min="520" max="520" width="64.5703125" style="506" customWidth="1"/>
    <col min="521" max="521" width="51.5703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39.42578125" style="506" customWidth="1"/>
    <col min="531" max="531" width="48.7109375" style="506" customWidth="1"/>
    <col min="532" max="532" width="41.140625" style="506" customWidth="1"/>
    <col min="533" max="533" width="48.7109375" style="506" customWidth="1"/>
    <col min="534" max="534" width="51.140625" style="506" customWidth="1"/>
    <col min="535" max="535" width="48.7109375" style="506" customWidth="1"/>
    <col min="536" max="536" width="64" style="506" customWidth="1"/>
    <col min="537" max="537" width="42.42578125" style="506" customWidth="1"/>
    <col min="538" max="538" width="6.5703125" style="506" customWidth="1"/>
    <col min="539" max="544" width="9.140625" style="506"/>
    <col min="545" max="545" width="11.28515625" style="506" bestFit="1" customWidth="1"/>
    <col min="546" max="546" width="10.140625" style="506" bestFit="1" customWidth="1"/>
    <col min="547" max="548" width="9.140625" style="506"/>
    <col min="549" max="549" width="10.140625" style="506" bestFit="1" customWidth="1"/>
    <col min="550" max="768" width="9.140625" style="506"/>
    <col min="769" max="769" width="253" style="506" customWidth="1"/>
    <col min="770" max="775" width="50.85546875" style="506" customWidth="1"/>
    <col min="776" max="776" width="64.5703125" style="506" customWidth="1"/>
    <col min="777" max="777" width="51.5703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39.42578125" style="506" customWidth="1"/>
    <col min="787" max="787" width="48.7109375" style="506" customWidth="1"/>
    <col min="788" max="788" width="41.140625" style="506" customWidth="1"/>
    <col min="789" max="789" width="48.7109375" style="506" customWidth="1"/>
    <col min="790" max="790" width="51.140625" style="506" customWidth="1"/>
    <col min="791" max="791" width="48.7109375" style="506" customWidth="1"/>
    <col min="792" max="792" width="64" style="506" customWidth="1"/>
    <col min="793" max="793" width="42.42578125" style="506" customWidth="1"/>
    <col min="794" max="794" width="6.5703125" style="506" customWidth="1"/>
    <col min="795" max="800" width="9.140625" style="506"/>
    <col min="801" max="801" width="11.28515625" style="506" bestFit="1" customWidth="1"/>
    <col min="802" max="802" width="10.140625" style="506" bestFit="1" customWidth="1"/>
    <col min="803" max="804" width="9.140625" style="506"/>
    <col min="805" max="805" width="10.140625" style="506" bestFit="1" customWidth="1"/>
    <col min="806" max="1024" width="9.140625" style="506"/>
    <col min="1025" max="1025" width="253" style="506" customWidth="1"/>
    <col min="1026" max="1031" width="50.85546875" style="506" customWidth="1"/>
    <col min="1032" max="1032" width="64.5703125" style="506" customWidth="1"/>
    <col min="1033" max="1033" width="51.5703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39.42578125" style="506" customWidth="1"/>
    <col min="1043" max="1043" width="48.7109375" style="506" customWidth="1"/>
    <col min="1044" max="1044" width="41.140625" style="506" customWidth="1"/>
    <col min="1045" max="1045" width="48.7109375" style="506" customWidth="1"/>
    <col min="1046" max="1046" width="51.140625" style="506" customWidth="1"/>
    <col min="1047" max="1047" width="48.7109375" style="506" customWidth="1"/>
    <col min="1048" max="1048" width="64" style="506" customWidth="1"/>
    <col min="1049" max="1049" width="42.42578125" style="506" customWidth="1"/>
    <col min="1050" max="1050" width="6.5703125" style="506" customWidth="1"/>
    <col min="1051" max="1056" width="9.140625" style="506"/>
    <col min="1057" max="1057" width="11.28515625" style="506" bestFit="1" customWidth="1"/>
    <col min="1058" max="1058" width="10.140625" style="506" bestFit="1" customWidth="1"/>
    <col min="1059" max="1060" width="9.140625" style="506"/>
    <col min="1061" max="1061" width="10.140625" style="506" bestFit="1" customWidth="1"/>
    <col min="1062" max="1280" width="9.140625" style="506"/>
    <col min="1281" max="1281" width="253" style="506" customWidth="1"/>
    <col min="1282" max="1287" width="50.85546875" style="506" customWidth="1"/>
    <col min="1288" max="1288" width="64.5703125" style="506" customWidth="1"/>
    <col min="1289" max="1289" width="51.5703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39.42578125" style="506" customWidth="1"/>
    <col min="1299" max="1299" width="48.7109375" style="506" customWidth="1"/>
    <col min="1300" max="1300" width="41.140625" style="506" customWidth="1"/>
    <col min="1301" max="1301" width="48.7109375" style="506" customWidth="1"/>
    <col min="1302" max="1302" width="51.140625" style="506" customWidth="1"/>
    <col min="1303" max="1303" width="48.7109375" style="506" customWidth="1"/>
    <col min="1304" max="1304" width="64" style="506" customWidth="1"/>
    <col min="1305" max="1305" width="42.42578125" style="506" customWidth="1"/>
    <col min="1306" max="1306" width="6.5703125" style="506" customWidth="1"/>
    <col min="1307" max="1312" width="9.140625" style="506"/>
    <col min="1313" max="1313" width="11.28515625" style="506" bestFit="1" customWidth="1"/>
    <col min="1314" max="1314" width="10.140625" style="506" bestFit="1" customWidth="1"/>
    <col min="1315" max="1316" width="9.140625" style="506"/>
    <col min="1317" max="1317" width="10.140625" style="506" bestFit="1" customWidth="1"/>
    <col min="1318" max="1536" width="9.140625" style="506"/>
    <col min="1537" max="1537" width="253" style="506" customWidth="1"/>
    <col min="1538" max="1543" width="50.85546875" style="506" customWidth="1"/>
    <col min="1544" max="1544" width="64.5703125" style="506" customWidth="1"/>
    <col min="1545" max="1545" width="51.5703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39.42578125" style="506" customWidth="1"/>
    <col min="1555" max="1555" width="48.7109375" style="506" customWidth="1"/>
    <col min="1556" max="1556" width="41.140625" style="506" customWidth="1"/>
    <col min="1557" max="1557" width="48.7109375" style="506" customWidth="1"/>
    <col min="1558" max="1558" width="51.140625" style="506" customWidth="1"/>
    <col min="1559" max="1559" width="48.7109375" style="506" customWidth="1"/>
    <col min="1560" max="1560" width="64" style="506" customWidth="1"/>
    <col min="1561" max="1561" width="42.42578125" style="506" customWidth="1"/>
    <col min="1562" max="1562" width="6.5703125" style="506" customWidth="1"/>
    <col min="1563" max="1568" width="9.140625" style="506"/>
    <col min="1569" max="1569" width="11.28515625" style="506" bestFit="1" customWidth="1"/>
    <col min="1570" max="1570" width="10.140625" style="506" bestFit="1" customWidth="1"/>
    <col min="1571" max="1572" width="9.140625" style="506"/>
    <col min="1573" max="1573" width="10.140625" style="506" bestFit="1" customWidth="1"/>
    <col min="1574" max="1792" width="9.140625" style="506"/>
    <col min="1793" max="1793" width="253" style="506" customWidth="1"/>
    <col min="1794" max="1799" width="50.85546875" style="506" customWidth="1"/>
    <col min="1800" max="1800" width="64.5703125" style="506" customWidth="1"/>
    <col min="1801" max="1801" width="51.5703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39.42578125" style="506" customWidth="1"/>
    <col min="1811" max="1811" width="48.7109375" style="506" customWidth="1"/>
    <col min="1812" max="1812" width="41.140625" style="506" customWidth="1"/>
    <col min="1813" max="1813" width="48.7109375" style="506" customWidth="1"/>
    <col min="1814" max="1814" width="51.140625" style="506" customWidth="1"/>
    <col min="1815" max="1815" width="48.7109375" style="506" customWidth="1"/>
    <col min="1816" max="1816" width="64" style="506" customWidth="1"/>
    <col min="1817" max="1817" width="42.42578125" style="506" customWidth="1"/>
    <col min="1818" max="1818" width="6.5703125" style="506" customWidth="1"/>
    <col min="1819" max="1824" width="9.140625" style="506"/>
    <col min="1825" max="1825" width="11.28515625" style="506" bestFit="1" customWidth="1"/>
    <col min="1826" max="1826" width="10.140625" style="506" bestFit="1" customWidth="1"/>
    <col min="1827" max="1828" width="9.140625" style="506"/>
    <col min="1829" max="1829" width="10.140625" style="506" bestFit="1" customWidth="1"/>
    <col min="1830" max="2048" width="9.140625" style="506"/>
    <col min="2049" max="2049" width="253" style="506" customWidth="1"/>
    <col min="2050" max="2055" width="50.85546875" style="506" customWidth="1"/>
    <col min="2056" max="2056" width="64.5703125" style="506" customWidth="1"/>
    <col min="2057" max="2057" width="51.5703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39.42578125" style="506" customWidth="1"/>
    <col min="2067" max="2067" width="48.7109375" style="506" customWidth="1"/>
    <col min="2068" max="2068" width="41.140625" style="506" customWidth="1"/>
    <col min="2069" max="2069" width="48.7109375" style="506" customWidth="1"/>
    <col min="2070" max="2070" width="51.140625" style="506" customWidth="1"/>
    <col min="2071" max="2071" width="48.7109375" style="506" customWidth="1"/>
    <col min="2072" max="2072" width="64" style="506" customWidth="1"/>
    <col min="2073" max="2073" width="42.42578125" style="506" customWidth="1"/>
    <col min="2074" max="2074" width="6.5703125" style="506" customWidth="1"/>
    <col min="2075" max="2080" width="9.140625" style="506"/>
    <col min="2081" max="2081" width="11.28515625" style="506" bestFit="1" customWidth="1"/>
    <col min="2082" max="2082" width="10.140625" style="506" bestFit="1" customWidth="1"/>
    <col min="2083" max="2084" width="9.140625" style="506"/>
    <col min="2085" max="2085" width="10.140625" style="506" bestFit="1" customWidth="1"/>
    <col min="2086" max="2304" width="9.140625" style="506"/>
    <col min="2305" max="2305" width="253" style="506" customWidth="1"/>
    <col min="2306" max="2311" width="50.85546875" style="506" customWidth="1"/>
    <col min="2312" max="2312" width="64.5703125" style="506" customWidth="1"/>
    <col min="2313" max="2313" width="51.5703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39.42578125" style="506" customWidth="1"/>
    <col min="2323" max="2323" width="48.7109375" style="506" customWidth="1"/>
    <col min="2324" max="2324" width="41.140625" style="506" customWidth="1"/>
    <col min="2325" max="2325" width="48.7109375" style="506" customWidth="1"/>
    <col min="2326" max="2326" width="51.140625" style="506" customWidth="1"/>
    <col min="2327" max="2327" width="48.7109375" style="506" customWidth="1"/>
    <col min="2328" max="2328" width="64" style="506" customWidth="1"/>
    <col min="2329" max="2329" width="42.42578125" style="506" customWidth="1"/>
    <col min="2330" max="2330" width="6.5703125" style="506" customWidth="1"/>
    <col min="2331" max="2336" width="9.140625" style="506"/>
    <col min="2337" max="2337" width="11.28515625" style="506" bestFit="1" customWidth="1"/>
    <col min="2338" max="2338" width="10.140625" style="506" bestFit="1" customWidth="1"/>
    <col min="2339" max="2340" width="9.140625" style="506"/>
    <col min="2341" max="2341" width="10.140625" style="506" bestFit="1" customWidth="1"/>
    <col min="2342" max="2560" width="9.140625" style="506"/>
    <col min="2561" max="2561" width="253" style="506" customWidth="1"/>
    <col min="2562" max="2567" width="50.85546875" style="506" customWidth="1"/>
    <col min="2568" max="2568" width="64.5703125" style="506" customWidth="1"/>
    <col min="2569" max="2569" width="51.5703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39.42578125" style="506" customWidth="1"/>
    <col min="2579" max="2579" width="48.7109375" style="506" customWidth="1"/>
    <col min="2580" max="2580" width="41.140625" style="506" customWidth="1"/>
    <col min="2581" max="2581" width="48.7109375" style="506" customWidth="1"/>
    <col min="2582" max="2582" width="51.140625" style="506" customWidth="1"/>
    <col min="2583" max="2583" width="48.7109375" style="506" customWidth="1"/>
    <col min="2584" max="2584" width="64" style="506" customWidth="1"/>
    <col min="2585" max="2585" width="42.42578125" style="506" customWidth="1"/>
    <col min="2586" max="2586" width="6.5703125" style="506" customWidth="1"/>
    <col min="2587" max="2592" width="9.140625" style="506"/>
    <col min="2593" max="2593" width="11.28515625" style="506" bestFit="1" customWidth="1"/>
    <col min="2594" max="2594" width="10.140625" style="506" bestFit="1" customWidth="1"/>
    <col min="2595" max="2596" width="9.140625" style="506"/>
    <col min="2597" max="2597" width="10.140625" style="506" bestFit="1" customWidth="1"/>
    <col min="2598" max="2816" width="9.140625" style="506"/>
    <col min="2817" max="2817" width="253" style="506" customWidth="1"/>
    <col min="2818" max="2823" width="50.85546875" style="506" customWidth="1"/>
    <col min="2824" max="2824" width="64.5703125" style="506" customWidth="1"/>
    <col min="2825" max="2825" width="51.5703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39.42578125" style="506" customWidth="1"/>
    <col min="2835" max="2835" width="48.7109375" style="506" customWidth="1"/>
    <col min="2836" max="2836" width="41.140625" style="506" customWidth="1"/>
    <col min="2837" max="2837" width="48.7109375" style="506" customWidth="1"/>
    <col min="2838" max="2838" width="51.140625" style="506" customWidth="1"/>
    <col min="2839" max="2839" width="48.7109375" style="506" customWidth="1"/>
    <col min="2840" max="2840" width="64" style="506" customWidth="1"/>
    <col min="2841" max="2841" width="42.42578125" style="506" customWidth="1"/>
    <col min="2842" max="2842" width="6.5703125" style="506" customWidth="1"/>
    <col min="2843" max="2848" width="9.140625" style="506"/>
    <col min="2849" max="2849" width="11.28515625" style="506" bestFit="1" customWidth="1"/>
    <col min="2850" max="2850" width="10.140625" style="506" bestFit="1" customWidth="1"/>
    <col min="2851" max="2852" width="9.140625" style="506"/>
    <col min="2853" max="2853" width="10.140625" style="506" bestFit="1" customWidth="1"/>
    <col min="2854" max="3072" width="9.140625" style="506"/>
    <col min="3073" max="3073" width="253" style="506" customWidth="1"/>
    <col min="3074" max="3079" width="50.85546875" style="506" customWidth="1"/>
    <col min="3080" max="3080" width="64.5703125" style="506" customWidth="1"/>
    <col min="3081" max="3081" width="51.5703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39.42578125" style="506" customWidth="1"/>
    <col min="3091" max="3091" width="48.7109375" style="506" customWidth="1"/>
    <col min="3092" max="3092" width="41.140625" style="506" customWidth="1"/>
    <col min="3093" max="3093" width="48.7109375" style="506" customWidth="1"/>
    <col min="3094" max="3094" width="51.140625" style="506" customWidth="1"/>
    <col min="3095" max="3095" width="48.7109375" style="506" customWidth="1"/>
    <col min="3096" max="3096" width="64" style="506" customWidth="1"/>
    <col min="3097" max="3097" width="42.42578125" style="506" customWidth="1"/>
    <col min="3098" max="3098" width="6.5703125" style="506" customWidth="1"/>
    <col min="3099" max="3104" width="9.140625" style="506"/>
    <col min="3105" max="3105" width="11.28515625" style="506" bestFit="1" customWidth="1"/>
    <col min="3106" max="3106" width="10.140625" style="506" bestFit="1" customWidth="1"/>
    <col min="3107" max="3108" width="9.140625" style="506"/>
    <col min="3109" max="3109" width="10.140625" style="506" bestFit="1" customWidth="1"/>
    <col min="3110" max="3328" width="9.140625" style="506"/>
    <col min="3329" max="3329" width="253" style="506" customWidth="1"/>
    <col min="3330" max="3335" width="50.85546875" style="506" customWidth="1"/>
    <col min="3336" max="3336" width="64.5703125" style="506" customWidth="1"/>
    <col min="3337" max="3337" width="51.5703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39.42578125" style="506" customWidth="1"/>
    <col min="3347" max="3347" width="48.7109375" style="506" customWidth="1"/>
    <col min="3348" max="3348" width="41.140625" style="506" customWidth="1"/>
    <col min="3349" max="3349" width="48.7109375" style="506" customWidth="1"/>
    <col min="3350" max="3350" width="51.140625" style="506" customWidth="1"/>
    <col min="3351" max="3351" width="48.7109375" style="506" customWidth="1"/>
    <col min="3352" max="3352" width="64" style="506" customWidth="1"/>
    <col min="3353" max="3353" width="42.42578125" style="506" customWidth="1"/>
    <col min="3354" max="3354" width="6.5703125" style="506" customWidth="1"/>
    <col min="3355" max="3360" width="9.140625" style="506"/>
    <col min="3361" max="3361" width="11.28515625" style="506" bestFit="1" customWidth="1"/>
    <col min="3362" max="3362" width="10.140625" style="506" bestFit="1" customWidth="1"/>
    <col min="3363" max="3364" width="9.140625" style="506"/>
    <col min="3365" max="3365" width="10.140625" style="506" bestFit="1" customWidth="1"/>
    <col min="3366" max="3584" width="9.140625" style="506"/>
    <col min="3585" max="3585" width="253" style="506" customWidth="1"/>
    <col min="3586" max="3591" width="50.85546875" style="506" customWidth="1"/>
    <col min="3592" max="3592" width="64.5703125" style="506" customWidth="1"/>
    <col min="3593" max="3593" width="51.5703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39.42578125" style="506" customWidth="1"/>
    <col min="3603" max="3603" width="48.7109375" style="506" customWidth="1"/>
    <col min="3604" max="3604" width="41.140625" style="506" customWidth="1"/>
    <col min="3605" max="3605" width="48.7109375" style="506" customWidth="1"/>
    <col min="3606" max="3606" width="51.140625" style="506" customWidth="1"/>
    <col min="3607" max="3607" width="48.7109375" style="506" customWidth="1"/>
    <col min="3608" max="3608" width="64" style="506" customWidth="1"/>
    <col min="3609" max="3609" width="42.42578125" style="506" customWidth="1"/>
    <col min="3610" max="3610" width="6.5703125" style="506" customWidth="1"/>
    <col min="3611" max="3616" width="9.140625" style="506"/>
    <col min="3617" max="3617" width="11.28515625" style="506" bestFit="1" customWidth="1"/>
    <col min="3618" max="3618" width="10.140625" style="506" bestFit="1" customWidth="1"/>
    <col min="3619" max="3620" width="9.140625" style="506"/>
    <col min="3621" max="3621" width="10.140625" style="506" bestFit="1" customWidth="1"/>
    <col min="3622" max="3840" width="9.140625" style="506"/>
    <col min="3841" max="3841" width="253" style="506" customWidth="1"/>
    <col min="3842" max="3847" width="50.85546875" style="506" customWidth="1"/>
    <col min="3848" max="3848" width="64.5703125" style="506" customWidth="1"/>
    <col min="3849" max="3849" width="51.5703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39.42578125" style="506" customWidth="1"/>
    <col min="3859" max="3859" width="48.7109375" style="506" customWidth="1"/>
    <col min="3860" max="3860" width="41.140625" style="506" customWidth="1"/>
    <col min="3861" max="3861" width="48.7109375" style="506" customWidth="1"/>
    <col min="3862" max="3862" width="51.140625" style="506" customWidth="1"/>
    <col min="3863" max="3863" width="48.7109375" style="506" customWidth="1"/>
    <col min="3864" max="3864" width="64" style="506" customWidth="1"/>
    <col min="3865" max="3865" width="42.42578125" style="506" customWidth="1"/>
    <col min="3866" max="3866" width="6.5703125" style="506" customWidth="1"/>
    <col min="3867" max="3872" width="9.140625" style="506"/>
    <col min="3873" max="3873" width="11.28515625" style="506" bestFit="1" customWidth="1"/>
    <col min="3874" max="3874" width="10.140625" style="506" bestFit="1" customWidth="1"/>
    <col min="3875" max="3876" width="9.140625" style="506"/>
    <col min="3877" max="3877" width="10.140625" style="506" bestFit="1" customWidth="1"/>
    <col min="3878" max="4096" width="9.140625" style="506"/>
    <col min="4097" max="4097" width="253" style="506" customWidth="1"/>
    <col min="4098" max="4103" width="50.85546875" style="506" customWidth="1"/>
    <col min="4104" max="4104" width="64.5703125" style="506" customWidth="1"/>
    <col min="4105" max="4105" width="51.5703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39.42578125" style="506" customWidth="1"/>
    <col min="4115" max="4115" width="48.7109375" style="506" customWidth="1"/>
    <col min="4116" max="4116" width="41.140625" style="506" customWidth="1"/>
    <col min="4117" max="4117" width="48.7109375" style="506" customWidth="1"/>
    <col min="4118" max="4118" width="51.140625" style="506" customWidth="1"/>
    <col min="4119" max="4119" width="48.7109375" style="506" customWidth="1"/>
    <col min="4120" max="4120" width="64" style="506" customWidth="1"/>
    <col min="4121" max="4121" width="42.42578125" style="506" customWidth="1"/>
    <col min="4122" max="4122" width="6.5703125" style="506" customWidth="1"/>
    <col min="4123" max="4128" width="9.140625" style="506"/>
    <col min="4129" max="4129" width="11.28515625" style="506" bestFit="1" customWidth="1"/>
    <col min="4130" max="4130" width="10.140625" style="506" bestFit="1" customWidth="1"/>
    <col min="4131" max="4132" width="9.140625" style="506"/>
    <col min="4133" max="4133" width="10.140625" style="506" bestFit="1" customWidth="1"/>
    <col min="4134" max="4352" width="9.140625" style="506"/>
    <col min="4353" max="4353" width="253" style="506" customWidth="1"/>
    <col min="4354" max="4359" width="50.85546875" style="506" customWidth="1"/>
    <col min="4360" max="4360" width="64.5703125" style="506" customWidth="1"/>
    <col min="4361" max="4361" width="51.5703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39.42578125" style="506" customWidth="1"/>
    <col min="4371" max="4371" width="48.7109375" style="506" customWidth="1"/>
    <col min="4372" max="4372" width="41.140625" style="506" customWidth="1"/>
    <col min="4373" max="4373" width="48.7109375" style="506" customWidth="1"/>
    <col min="4374" max="4374" width="51.140625" style="506" customWidth="1"/>
    <col min="4375" max="4375" width="48.7109375" style="506" customWidth="1"/>
    <col min="4376" max="4376" width="64" style="506" customWidth="1"/>
    <col min="4377" max="4377" width="42.42578125" style="506" customWidth="1"/>
    <col min="4378" max="4378" width="6.5703125" style="506" customWidth="1"/>
    <col min="4379" max="4384" width="9.140625" style="506"/>
    <col min="4385" max="4385" width="11.28515625" style="506" bestFit="1" customWidth="1"/>
    <col min="4386" max="4386" width="10.140625" style="506" bestFit="1" customWidth="1"/>
    <col min="4387" max="4388" width="9.140625" style="506"/>
    <col min="4389" max="4389" width="10.140625" style="506" bestFit="1" customWidth="1"/>
    <col min="4390" max="4608" width="9.140625" style="506"/>
    <col min="4609" max="4609" width="253" style="506" customWidth="1"/>
    <col min="4610" max="4615" width="50.85546875" style="506" customWidth="1"/>
    <col min="4616" max="4616" width="64.5703125" style="506" customWidth="1"/>
    <col min="4617" max="4617" width="51.5703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39.42578125" style="506" customWidth="1"/>
    <col min="4627" max="4627" width="48.7109375" style="506" customWidth="1"/>
    <col min="4628" max="4628" width="41.140625" style="506" customWidth="1"/>
    <col min="4629" max="4629" width="48.7109375" style="506" customWidth="1"/>
    <col min="4630" max="4630" width="51.140625" style="506" customWidth="1"/>
    <col min="4631" max="4631" width="48.7109375" style="506" customWidth="1"/>
    <col min="4632" max="4632" width="64" style="506" customWidth="1"/>
    <col min="4633" max="4633" width="42.42578125" style="506" customWidth="1"/>
    <col min="4634" max="4634" width="6.5703125" style="506" customWidth="1"/>
    <col min="4635" max="4640" width="9.140625" style="506"/>
    <col min="4641" max="4641" width="11.28515625" style="506" bestFit="1" customWidth="1"/>
    <col min="4642" max="4642" width="10.140625" style="506" bestFit="1" customWidth="1"/>
    <col min="4643" max="4644" width="9.140625" style="506"/>
    <col min="4645" max="4645" width="10.140625" style="506" bestFit="1" customWidth="1"/>
    <col min="4646" max="4864" width="9.140625" style="506"/>
    <col min="4865" max="4865" width="253" style="506" customWidth="1"/>
    <col min="4866" max="4871" width="50.85546875" style="506" customWidth="1"/>
    <col min="4872" max="4872" width="64.5703125" style="506" customWidth="1"/>
    <col min="4873" max="4873" width="51.5703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39.42578125" style="506" customWidth="1"/>
    <col min="4883" max="4883" width="48.7109375" style="506" customWidth="1"/>
    <col min="4884" max="4884" width="41.140625" style="506" customWidth="1"/>
    <col min="4885" max="4885" width="48.7109375" style="506" customWidth="1"/>
    <col min="4886" max="4886" width="51.140625" style="506" customWidth="1"/>
    <col min="4887" max="4887" width="48.7109375" style="506" customWidth="1"/>
    <col min="4888" max="4888" width="64" style="506" customWidth="1"/>
    <col min="4889" max="4889" width="42.42578125" style="506" customWidth="1"/>
    <col min="4890" max="4890" width="6.5703125" style="506" customWidth="1"/>
    <col min="4891" max="4896" width="9.140625" style="506"/>
    <col min="4897" max="4897" width="11.28515625" style="506" bestFit="1" customWidth="1"/>
    <col min="4898" max="4898" width="10.140625" style="506" bestFit="1" customWidth="1"/>
    <col min="4899" max="4900" width="9.140625" style="506"/>
    <col min="4901" max="4901" width="10.140625" style="506" bestFit="1" customWidth="1"/>
    <col min="4902" max="5120" width="9.140625" style="506"/>
    <col min="5121" max="5121" width="253" style="506" customWidth="1"/>
    <col min="5122" max="5127" width="50.85546875" style="506" customWidth="1"/>
    <col min="5128" max="5128" width="64.5703125" style="506" customWidth="1"/>
    <col min="5129" max="5129" width="51.5703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39.42578125" style="506" customWidth="1"/>
    <col min="5139" max="5139" width="48.7109375" style="506" customWidth="1"/>
    <col min="5140" max="5140" width="41.140625" style="506" customWidth="1"/>
    <col min="5141" max="5141" width="48.7109375" style="506" customWidth="1"/>
    <col min="5142" max="5142" width="51.140625" style="506" customWidth="1"/>
    <col min="5143" max="5143" width="48.7109375" style="506" customWidth="1"/>
    <col min="5144" max="5144" width="64" style="506" customWidth="1"/>
    <col min="5145" max="5145" width="42.42578125" style="506" customWidth="1"/>
    <col min="5146" max="5146" width="6.5703125" style="506" customWidth="1"/>
    <col min="5147" max="5152" width="9.140625" style="506"/>
    <col min="5153" max="5153" width="11.28515625" style="506" bestFit="1" customWidth="1"/>
    <col min="5154" max="5154" width="10.140625" style="506" bestFit="1" customWidth="1"/>
    <col min="5155" max="5156" width="9.140625" style="506"/>
    <col min="5157" max="5157" width="10.140625" style="506" bestFit="1" customWidth="1"/>
    <col min="5158" max="5376" width="9.140625" style="506"/>
    <col min="5377" max="5377" width="253" style="506" customWidth="1"/>
    <col min="5378" max="5383" width="50.85546875" style="506" customWidth="1"/>
    <col min="5384" max="5384" width="64.5703125" style="506" customWidth="1"/>
    <col min="5385" max="5385" width="51.5703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39.42578125" style="506" customWidth="1"/>
    <col min="5395" max="5395" width="48.7109375" style="506" customWidth="1"/>
    <col min="5396" max="5396" width="41.140625" style="506" customWidth="1"/>
    <col min="5397" max="5397" width="48.7109375" style="506" customWidth="1"/>
    <col min="5398" max="5398" width="51.140625" style="506" customWidth="1"/>
    <col min="5399" max="5399" width="48.7109375" style="506" customWidth="1"/>
    <col min="5400" max="5400" width="64" style="506" customWidth="1"/>
    <col min="5401" max="5401" width="42.42578125" style="506" customWidth="1"/>
    <col min="5402" max="5402" width="6.5703125" style="506" customWidth="1"/>
    <col min="5403" max="5408" width="9.140625" style="506"/>
    <col min="5409" max="5409" width="11.28515625" style="506" bestFit="1" customWidth="1"/>
    <col min="5410" max="5410" width="10.140625" style="506" bestFit="1" customWidth="1"/>
    <col min="5411" max="5412" width="9.140625" style="506"/>
    <col min="5413" max="5413" width="10.140625" style="506" bestFit="1" customWidth="1"/>
    <col min="5414" max="5632" width="9.140625" style="506"/>
    <col min="5633" max="5633" width="253" style="506" customWidth="1"/>
    <col min="5634" max="5639" width="50.85546875" style="506" customWidth="1"/>
    <col min="5640" max="5640" width="64.5703125" style="506" customWidth="1"/>
    <col min="5641" max="5641" width="51.5703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39.42578125" style="506" customWidth="1"/>
    <col min="5651" max="5651" width="48.7109375" style="506" customWidth="1"/>
    <col min="5652" max="5652" width="41.140625" style="506" customWidth="1"/>
    <col min="5653" max="5653" width="48.7109375" style="506" customWidth="1"/>
    <col min="5654" max="5654" width="51.140625" style="506" customWidth="1"/>
    <col min="5655" max="5655" width="48.7109375" style="506" customWidth="1"/>
    <col min="5656" max="5656" width="64" style="506" customWidth="1"/>
    <col min="5657" max="5657" width="42.42578125" style="506" customWidth="1"/>
    <col min="5658" max="5658" width="6.5703125" style="506" customWidth="1"/>
    <col min="5659" max="5664" width="9.140625" style="506"/>
    <col min="5665" max="5665" width="11.28515625" style="506" bestFit="1" customWidth="1"/>
    <col min="5666" max="5666" width="10.140625" style="506" bestFit="1" customWidth="1"/>
    <col min="5667" max="5668" width="9.140625" style="506"/>
    <col min="5669" max="5669" width="10.140625" style="506" bestFit="1" customWidth="1"/>
    <col min="5670" max="5888" width="9.140625" style="506"/>
    <col min="5889" max="5889" width="253" style="506" customWidth="1"/>
    <col min="5890" max="5895" width="50.85546875" style="506" customWidth="1"/>
    <col min="5896" max="5896" width="64.5703125" style="506" customWidth="1"/>
    <col min="5897" max="5897" width="51.5703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39.42578125" style="506" customWidth="1"/>
    <col min="5907" max="5907" width="48.7109375" style="506" customWidth="1"/>
    <col min="5908" max="5908" width="41.140625" style="506" customWidth="1"/>
    <col min="5909" max="5909" width="48.7109375" style="506" customWidth="1"/>
    <col min="5910" max="5910" width="51.140625" style="506" customWidth="1"/>
    <col min="5911" max="5911" width="48.7109375" style="506" customWidth="1"/>
    <col min="5912" max="5912" width="64" style="506" customWidth="1"/>
    <col min="5913" max="5913" width="42.42578125" style="506" customWidth="1"/>
    <col min="5914" max="5914" width="6.5703125" style="506" customWidth="1"/>
    <col min="5915" max="5920" width="9.140625" style="506"/>
    <col min="5921" max="5921" width="11.28515625" style="506" bestFit="1" customWidth="1"/>
    <col min="5922" max="5922" width="10.140625" style="506" bestFit="1" customWidth="1"/>
    <col min="5923" max="5924" width="9.140625" style="506"/>
    <col min="5925" max="5925" width="10.140625" style="506" bestFit="1" customWidth="1"/>
    <col min="5926" max="6144" width="9.140625" style="506"/>
    <col min="6145" max="6145" width="253" style="506" customWidth="1"/>
    <col min="6146" max="6151" width="50.85546875" style="506" customWidth="1"/>
    <col min="6152" max="6152" width="64.5703125" style="506" customWidth="1"/>
    <col min="6153" max="6153" width="51.5703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39.42578125" style="506" customWidth="1"/>
    <col min="6163" max="6163" width="48.7109375" style="506" customWidth="1"/>
    <col min="6164" max="6164" width="41.140625" style="506" customWidth="1"/>
    <col min="6165" max="6165" width="48.7109375" style="506" customWidth="1"/>
    <col min="6166" max="6166" width="51.140625" style="506" customWidth="1"/>
    <col min="6167" max="6167" width="48.7109375" style="506" customWidth="1"/>
    <col min="6168" max="6168" width="64" style="506" customWidth="1"/>
    <col min="6169" max="6169" width="42.42578125" style="506" customWidth="1"/>
    <col min="6170" max="6170" width="6.5703125" style="506" customWidth="1"/>
    <col min="6171" max="6176" width="9.140625" style="506"/>
    <col min="6177" max="6177" width="11.28515625" style="506" bestFit="1" customWidth="1"/>
    <col min="6178" max="6178" width="10.140625" style="506" bestFit="1" customWidth="1"/>
    <col min="6179" max="6180" width="9.140625" style="506"/>
    <col min="6181" max="6181" width="10.140625" style="506" bestFit="1" customWidth="1"/>
    <col min="6182" max="6400" width="9.140625" style="506"/>
    <col min="6401" max="6401" width="253" style="506" customWidth="1"/>
    <col min="6402" max="6407" width="50.85546875" style="506" customWidth="1"/>
    <col min="6408" max="6408" width="64.5703125" style="506" customWidth="1"/>
    <col min="6409" max="6409" width="51.5703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39.42578125" style="506" customWidth="1"/>
    <col min="6419" max="6419" width="48.7109375" style="506" customWidth="1"/>
    <col min="6420" max="6420" width="41.140625" style="506" customWidth="1"/>
    <col min="6421" max="6421" width="48.7109375" style="506" customWidth="1"/>
    <col min="6422" max="6422" width="51.140625" style="506" customWidth="1"/>
    <col min="6423" max="6423" width="48.7109375" style="506" customWidth="1"/>
    <col min="6424" max="6424" width="64" style="506" customWidth="1"/>
    <col min="6425" max="6425" width="42.42578125" style="506" customWidth="1"/>
    <col min="6426" max="6426" width="6.5703125" style="506" customWidth="1"/>
    <col min="6427" max="6432" width="9.140625" style="506"/>
    <col min="6433" max="6433" width="11.28515625" style="506" bestFit="1" customWidth="1"/>
    <col min="6434" max="6434" width="10.140625" style="506" bestFit="1" customWidth="1"/>
    <col min="6435" max="6436" width="9.140625" style="506"/>
    <col min="6437" max="6437" width="10.140625" style="506" bestFit="1" customWidth="1"/>
    <col min="6438" max="6656" width="9.140625" style="506"/>
    <col min="6657" max="6657" width="253" style="506" customWidth="1"/>
    <col min="6658" max="6663" width="50.85546875" style="506" customWidth="1"/>
    <col min="6664" max="6664" width="64.5703125" style="506" customWidth="1"/>
    <col min="6665" max="6665" width="51.5703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39.42578125" style="506" customWidth="1"/>
    <col min="6675" max="6675" width="48.7109375" style="506" customWidth="1"/>
    <col min="6676" max="6676" width="41.140625" style="506" customWidth="1"/>
    <col min="6677" max="6677" width="48.7109375" style="506" customWidth="1"/>
    <col min="6678" max="6678" width="51.140625" style="506" customWidth="1"/>
    <col min="6679" max="6679" width="48.7109375" style="506" customWidth="1"/>
    <col min="6680" max="6680" width="64" style="506" customWidth="1"/>
    <col min="6681" max="6681" width="42.42578125" style="506" customWidth="1"/>
    <col min="6682" max="6682" width="6.5703125" style="506" customWidth="1"/>
    <col min="6683" max="6688" width="9.140625" style="506"/>
    <col min="6689" max="6689" width="11.28515625" style="506" bestFit="1" customWidth="1"/>
    <col min="6690" max="6690" width="10.140625" style="506" bestFit="1" customWidth="1"/>
    <col min="6691" max="6692" width="9.140625" style="506"/>
    <col min="6693" max="6693" width="10.140625" style="506" bestFit="1" customWidth="1"/>
    <col min="6694" max="6912" width="9.140625" style="506"/>
    <col min="6913" max="6913" width="253" style="506" customWidth="1"/>
    <col min="6914" max="6919" width="50.85546875" style="506" customWidth="1"/>
    <col min="6920" max="6920" width="64.5703125" style="506" customWidth="1"/>
    <col min="6921" max="6921" width="51.5703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39.42578125" style="506" customWidth="1"/>
    <col min="6931" max="6931" width="48.7109375" style="506" customWidth="1"/>
    <col min="6932" max="6932" width="41.140625" style="506" customWidth="1"/>
    <col min="6933" max="6933" width="48.7109375" style="506" customWidth="1"/>
    <col min="6934" max="6934" width="51.140625" style="506" customWidth="1"/>
    <col min="6935" max="6935" width="48.7109375" style="506" customWidth="1"/>
    <col min="6936" max="6936" width="64" style="506" customWidth="1"/>
    <col min="6937" max="6937" width="42.42578125" style="506" customWidth="1"/>
    <col min="6938" max="6938" width="6.5703125" style="506" customWidth="1"/>
    <col min="6939" max="6944" width="9.140625" style="506"/>
    <col min="6945" max="6945" width="11.28515625" style="506" bestFit="1" customWidth="1"/>
    <col min="6946" max="6946" width="10.140625" style="506" bestFit="1" customWidth="1"/>
    <col min="6947" max="6948" width="9.140625" style="506"/>
    <col min="6949" max="6949" width="10.140625" style="506" bestFit="1" customWidth="1"/>
    <col min="6950" max="7168" width="9.140625" style="506"/>
    <col min="7169" max="7169" width="253" style="506" customWidth="1"/>
    <col min="7170" max="7175" width="50.85546875" style="506" customWidth="1"/>
    <col min="7176" max="7176" width="64.5703125" style="506" customWidth="1"/>
    <col min="7177" max="7177" width="51.5703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39.42578125" style="506" customWidth="1"/>
    <col min="7187" max="7187" width="48.7109375" style="506" customWidth="1"/>
    <col min="7188" max="7188" width="41.140625" style="506" customWidth="1"/>
    <col min="7189" max="7189" width="48.7109375" style="506" customWidth="1"/>
    <col min="7190" max="7190" width="51.140625" style="506" customWidth="1"/>
    <col min="7191" max="7191" width="48.7109375" style="506" customWidth="1"/>
    <col min="7192" max="7192" width="64" style="506" customWidth="1"/>
    <col min="7193" max="7193" width="42.42578125" style="506" customWidth="1"/>
    <col min="7194" max="7194" width="6.5703125" style="506" customWidth="1"/>
    <col min="7195" max="7200" width="9.140625" style="506"/>
    <col min="7201" max="7201" width="11.28515625" style="506" bestFit="1" customWidth="1"/>
    <col min="7202" max="7202" width="10.140625" style="506" bestFit="1" customWidth="1"/>
    <col min="7203" max="7204" width="9.140625" style="506"/>
    <col min="7205" max="7205" width="10.140625" style="506" bestFit="1" customWidth="1"/>
    <col min="7206" max="7424" width="9.140625" style="506"/>
    <col min="7425" max="7425" width="253" style="506" customWidth="1"/>
    <col min="7426" max="7431" width="50.85546875" style="506" customWidth="1"/>
    <col min="7432" max="7432" width="64.5703125" style="506" customWidth="1"/>
    <col min="7433" max="7433" width="51.5703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39.42578125" style="506" customWidth="1"/>
    <col min="7443" max="7443" width="48.7109375" style="506" customWidth="1"/>
    <col min="7444" max="7444" width="41.140625" style="506" customWidth="1"/>
    <col min="7445" max="7445" width="48.7109375" style="506" customWidth="1"/>
    <col min="7446" max="7446" width="51.140625" style="506" customWidth="1"/>
    <col min="7447" max="7447" width="48.7109375" style="506" customWidth="1"/>
    <col min="7448" max="7448" width="64" style="506" customWidth="1"/>
    <col min="7449" max="7449" width="42.42578125" style="506" customWidth="1"/>
    <col min="7450" max="7450" width="6.5703125" style="506" customWidth="1"/>
    <col min="7451" max="7456" width="9.140625" style="506"/>
    <col min="7457" max="7457" width="11.28515625" style="506" bestFit="1" customWidth="1"/>
    <col min="7458" max="7458" width="10.140625" style="506" bestFit="1" customWidth="1"/>
    <col min="7459" max="7460" width="9.140625" style="506"/>
    <col min="7461" max="7461" width="10.140625" style="506" bestFit="1" customWidth="1"/>
    <col min="7462" max="7680" width="9.140625" style="506"/>
    <col min="7681" max="7681" width="253" style="506" customWidth="1"/>
    <col min="7682" max="7687" width="50.85546875" style="506" customWidth="1"/>
    <col min="7688" max="7688" width="64.5703125" style="506" customWidth="1"/>
    <col min="7689" max="7689" width="51.5703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39.42578125" style="506" customWidth="1"/>
    <col min="7699" max="7699" width="48.7109375" style="506" customWidth="1"/>
    <col min="7700" max="7700" width="41.140625" style="506" customWidth="1"/>
    <col min="7701" max="7701" width="48.7109375" style="506" customWidth="1"/>
    <col min="7702" max="7702" width="51.140625" style="506" customWidth="1"/>
    <col min="7703" max="7703" width="48.7109375" style="506" customWidth="1"/>
    <col min="7704" max="7704" width="64" style="506" customWidth="1"/>
    <col min="7705" max="7705" width="42.42578125" style="506" customWidth="1"/>
    <col min="7706" max="7706" width="6.5703125" style="506" customWidth="1"/>
    <col min="7707" max="7712" width="9.140625" style="506"/>
    <col min="7713" max="7713" width="11.28515625" style="506" bestFit="1" customWidth="1"/>
    <col min="7714" max="7714" width="10.140625" style="506" bestFit="1" customWidth="1"/>
    <col min="7715" max="7716" width="9.140625" style="506"/>
    <col min="7717" max="7717" width="10.140625" style="506" bestFit="1" customWidth="1"/>
    <col min="7718" max="7936" width="9.140625" style="506"/>
    <col min="7937" max="7937" width="253" style="506" customWidth="1"/>
    <col min="7938" max="7943" width="50.85546875" style="506" customWidth="1"/>
    <col min="7944" max="7944" width="64.5703125" style="506" customWidth="1"/>
    <col min="7945" max="7945" width="51.5703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39.42578125" style="506" customWidth="1"/>
    <col min="7955" max="7955" width="48.7109375" style="506" customWidth="1"/>
    <col min="7956" max="7956" width="41.140625" style="506" customWidth="1"/>
    <col min="7957" max="7957" width="48.7109375" style="506" customWidth="1"/>
    <col min="7958" max="7958" width="51.140625" style="506" customWidth="1"/>
    <col min="7959" max="7959" width="48.7109375" style="506" customWidth="1"/>
    <col min="7960" max="7960" width="64" style="506" customWidth="1"/>
    <col min="7961" max="7961" width="42.42578125" style="506" customWidth="1"/>
    <col min="7962" max="7962" width="6.5703125" style="506" customWidth="1"/>
    <col min="7963" max="7968" width="9.140625" style="506"/>
    <col min="7969" max="7969" width="11.28515625" style="506" bestFit="1" customWidth="1"/>
    <col min="7970" max="7970" width="10.140625" style="506" bestFit="1" customWidth="1"/>
    <col min="7971" max="7972" width="9.140625" style="506"/>
    <col min="7973" max="7973" width="10.140625" style="506" bestFit="1" customWidth="1"/>
    <col min="7974" max="8192" width="9.140625" style="506"/>
    <col min="8193" max="8193" width="253" style="506" customWidth="1"/>
    <col min="8194" max="8199" width="50.85546875" style="506" customWidth="1"/>
    <col min="8200" max="8200" width="64.5703125" style="506" customWidth="1"/>
    <col min="8201" max="8201" width="51.5703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39.42578125" style="506" customWidth="1"/>
    <col min="8211" max="8211" width="48.7109375" style="506" customWidth="1"/>
    <col min="8212" max="8212" width="41.140625" style="506" customWidth="1"/>
    <col min="8213" max="8213" width="48.7109375" style="506" customWidth="1"/>
    <col min="8214" max="8214" width="51.140625" style="506" customWidth="1"/>
    <col min="8215" max="8215" width="48.7109375" style="506" customWidth="1"/>
    <col min="8216" max="8216" width="64" style="506" customWidth="1"/>
    <col min="8217" max="8217" width="42.42578125" style="506" customWidth="1"/>
    <col min="8218" max="8218" width="6.5703125" style="506" customWidth="1"/>
    <col min="8219" max="8224" width="9.140625" style="506"/>
    <col min="8225" max="8225" width="11.28515625" style="506" bestFit="1" customWidth="1"/>
    <col min="8226" max="8226" width="10.140625" style="506" bestFit="1" customWidth="1"/>
    <col min="8227" max="8228" width="9.140625" style="506"/>
    <col min="8229" max="8229" width="10.140625" style="506" bestFit="1" customWidth="1"/>
    <col min="8230" max="8448" width="9.140625" style="506"/>
    <col min="8449" max="8449" width="253" style="506" customWidth="1"/>
    <col min="8450" max="8455" width="50.85546875" style="506" customWidth="1"/>
    <col min="8456" max="8456" width="64.5703125" style="506" customWidth="1"/>
    <col min="8457" max="8457" width="51.5703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39.42578125" style="506" customWidth="1"/>
    <col min="8467" max="8467" width="48.7109375" style="506" customWidth="1"/>
    <col min="8468" max="8468" width="41.140625" style="506" customWidth="1"/>
    <col min="8469" max="8469" width="48.7109375" style="506" customWidth="1"/>
    <col min="8470" max="8470" width="51.140625" style="506" customWidth="1"/>
    <col min="8471" max="8471" width="48.7109375" style="506" customWidth="1"/>
    <col min="8472" max="8472" width="64" style="506" customWidth="1"/>
    <col min="8473" max="8473" width="42.42578125" style="506" customWidth="1"/>
    <col min="8474" max="8474" width="6.5703125" style="506" customWidth="1"/>
    <col min="8475" max="8480" width="9.140625" style="506"/>
    <col min="8481" max="8481" width="11.28515625" style="506" bestFit="1" customWidth="1"/>
    <col min="8482" max="8482" width="10.140625" style="506" bestFit="1" customWidth="1"/>
    <col min="8483" max="8484" width="9.140625" style="506"/>
    <col min="8485" max="8485" width="10.140625" style="506" bestFit="1" customWidth="1"/>
    <col min="8486" max="8704" width="9.140625" style="506"/>
    <col min="8705" max="8705" width="253" style="506" customWidth="1"/>
    <col min="8706" max="8711" width="50.85546875" style="506" customWidth="1"/>
    <col min="8712" max="8712" width="64.5703125" style="506" customWidth="1"/>
    <col min="8713" max="8713" width="51.5703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39.42578125" style="506" customWidth="1"/>
    <col min="8723" max="8723" width="48.7109375" style="506" customWidth="1"/>
    <col min="8724" max="8724" width="41.140625" style="506" customWidth="1"/>
    <col min="8725" max="8725" width="48.7109375" style="506" customWidth="1"/>
    <col min="8726" max="8726" width="51.140625" style="506" customWidth="1"/>
    <col min="8727" max="8727" width="48.7109375" style="506" customWidth="1"/>
    <col min="8728" max="8728" width="64" style="506" customWidth="1"/>
    <col min="8729" max="8729" width="42.42578125" style="506" customWidth="1"/>
    <col min="8730" max="8730" width="6.5703125" style="506" customWidth="1"/>
    <col min="8731" max="8736" width="9.140625" style="506"/>
    <col min="8737" max="8737" width="11.28515625" style="506" bestFit="1" customWidth="1"/>
    <col min="8738" max="8738" width="10.140625" style="506" bestFit="1" customWidth="1"/>
    <col min="8739" max="8740" width="9.140625" style="506"/>
    <col min="8741" max="8741" width="10.140625" style="506" bestFit="1" customWidth="1"/>
    <col min="8742" max="8960" width="9.140625" style="506"/>
    <col min="8961" max="8961" width="253" style="506" customWidth="1"/>
    <col min="8962" max="8967" width="50.85546875" style="506" customWidth="1"/>
    <col min="8968" max="8968" width="64.5703125" style="506" customWidth="1"/>
    <col min="8969" max="8969" width="51.5703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39.42578125" style="506" customWidth="1"/>
    <col min="8979" max="8979" width="48.7109375" style="506" customWidth="1"/>
    <col min="8980" max="8980" width="41.140625" style="506" customWidth="1"/>
    <col min="8981" max="8981" width="48.7109375" style="506" customWidth="1"/>
    <col min="8982" max="8982" width="51.140625" style="506" customWidth="1"/>
    <col min="8983" max="8983" width="48.7109375" style="506" customWidth="1"/>
    <col min="8984" max="8984" width="64" style="506" customWidth="1"/>
    <col min="8985" max="8985" width="42.42578125" style="506" customWidth="1"/>
    <col min="8986" max="8986" width="6.5703125" style="506" customWidth="1"/>
    <col min="8987" max="8992" width="9.140625" style="506"/>
    <col min="8993" max="8993" width="11.28515625" style="506" bestFit="1" customWidth="1"/>
    <col min="8994" max="8994" width="10.140625" style="506" bestFit="1" customWidth="1"/>
    <col min="8995" max="8996" width="9.140625" style="506"/>
    <col min="8997" max="8997" width="10.140625" style="506" bestFit="1" customWidth="1"/>
    <col min="8998" max="9216" width="9.140625" style="506"/>
    <col min="9217" max="9217" width="253" style="506" customWidth="1"/>
    <col min="9218" max="9223" width="50.85546875" style="506" customWidth="1"/>
    <col min="9224" max="9224" width="64.5703125" style="506" customWidth="1"/>
    <col min="9225" max="9225" width="51.5703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39.42578125" style="506" customWidth="1"/>
    <col min="9235" max="9235" width="48.7109375" style="506" customWidth="1"/>
    <col min="9236" max="9236" width="41.140625" style="506" customWidth="1"/>
    <col min="9237" max="9237" width="48.7109375" style="506" customWidth="1"/>
    <col min="9238" max="9238" width="51.140625" style="506" customWidth="1"/>
    <col min="9239" max="9239" width="48.7109375" style="506" customWidth="1"/>
    <col min="9240" max="9240" width="64" style="506" customWidth="1"/>
    <col min="9241" max="9241" width="42.42578125" style="506" customWidth="1"/>
    <col min="9242" max="9242" width="6.5703125" style="506" customWidth="1"/>
    <col min="9243" max="9248" width="9.140625" style="506"/>
    <col min="9249" max="9249" width="11.28515625" style="506" bestFit="1" customWidth="1"/>
    <col min="9250" max="9250" width="10.140625" style="506" bestFit="1" customWidth="1"/>
    <col min="9251" max="9252" width="9.140625" style="506"/>
    <col min="9253" max="9253" width="10.140625" style="506" bestFit="1" customWidth="1"/>
    <col min="9254" max="9472" width="9.140625" style="506"/>
    <col min="9473" max="9473" width="253" style="506" customWidth="1"/>
    <col min="9474" max="9479" width="50.85546875" style="506" customWidth="1"/>
    <col min="9480" max="9480" width="64.5703125" style="506" customWidth="1"/>
    <col min="9481" max="9481" width="51.5703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39.42578125" style="506" customWidth="1"/>
    <col min="9491" max="9491" width="48.7109375" style="506" customWidth="1"/>
    <col min="9492" max="9492" width="41.140625" style="506" customWidth="1"/>
    <col min="9493" max="9493" width="48.7109375" style="506" customWidth="1"/>
    <col min="9494" max="9494" width="51.140625" style="506" customWidth="1"/>
    <col min="9495" max="9495" width="48.7109375" style="506" customWidth="1"/>
    <col min="9496" max="9496" width="64" style="506" customWidth="1"/>
    <col min="9497" max="9497" width="42.42578125" style="506" customWidth="1"/>
    <col min="9498" max="9498" width="6.5703125" style="506" customWidth="1"/>
    <col min="9499" max="9504" width="9.140625" style="506"/>
    <col min="9505" max="9505" width="11.28515625" style="506" bestFit="1" customWidth="1"/>
    <col min="9506" max="9506" width="10.140625" style="506" bestFit="1" customWidth="1"/>
    <col min="9507" max="9508" width="9.140625" style="506"/>
    <col min="9509" max="9509" width="10.140625" style="506" bestFit="1" customWidth="1"/>
    <col min="9510" max="9728" width="9.140625" style="506"/>
    <col min="9729" max="9729" width="253" style="506" customWidth="1"/>
    <col min="9730" max="9735" width="50.85546875" style="506" customWidth="1"/>
    <col min="9736" max="9736" width="64.5703125" style="506" customWidth="1"/>
    <col min="9737" max="9737" width="51.5703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39.42578125" style="506" customWidth="1"/>
    <col min="9747" max="9747" width="48.7109375" style="506" customWidth="1"/>
    <col min="9748" max="9748" width="41.140625" style="506" customWidth="1"/>
    <col min="9749" max="9749" width="48.7109375" style="506" customWidth="1"/>
    <col min="9750" max="9750" width="51.140625" style="506" customWidth="1"/>
    <col min="9751" max="9751" width="48.7109375" style="506" customWidth="1"/>
    <col min="9752" max="9752" width="64" style="506" customWidth="1"/>
    <col min="9753" max="9753" width="42.42578125" style="506" customWidth="1"/>
    <col min="9754" max="9754" width="6.5703125" style="506" customWidth="1"/>
    <col min="9755" max="9760" width="9.140625" style="506"/>
    <col min="9761" max="9761" width="11.28515625" style="506" bestFit="1" customWidth="1"/>
    <col min="9762" max="9762" width="10.140625" style="506" bestFit="1" customWidth="1"/>
    <col min="9763" max="9764" width="9.140625" style="506"/>
    <col min="9765" max="9765" width="10.140625" style="506" bestFit="1" customWidth="1"/>
    <col min="9766" max="9984" width="9.140625" style="506"/>
    <col min="9985" max="9985" width="253" style="506" customWidth="1"/>
    <col min="9986" max="9991" width="50.85546875" style="506" customWidth="1"/>
    <col min="9992" max="9992" width="64.5703125" style="506" customWidth="1"/>
    <col min="9993" max="9993" width="51.5703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39.42578125" style="506" customWidth="1"/>
    <col min="10003" max="10003" width="48.7109375" style="506" customWidth="1"/>
    <col min="10004" max="10004" width="41.140625" style="506" customWidth="1"/>
    <col min="10005" max="10005" width="48.7109375" style="506" customWidth="1"/>
    <col min="10006" max="10006" width="51.140625" style="506" customWidth="1"/>
    <col min="10007" max="10007" width="48.7109375" style="506" customWidth="1"/>
    <col min="10008" max="10008" width="64" style="506" customWidth="1"/>
    <col min="10009" max="10009" width="42.42578125" style="506" customWidth="1"/>
    <col min="10010" max="10010" width="6.5703125" style="506" customWidth="1"/>
    <col min="10011" max="10016" width="9.140625" style="506"/>
    <col min="10017" max="10017" width="11.28515625" style="506" bestFit="1" customWidth="1"/>
    <col min="10018" max="10018" width="10.140625" style="506" bestFit="1" customWidth="1"/>
    <col min="10019" max="10020" width="9.140625" style="506"/>
    <col min="10021" max="10021" width="10.140625" style="506" bestFit="1" customWidth="1"/>
    <col min="10022" max="10240" width="9.140625" style="506"/>
    <col min="10241" max="10241" width="253" style="506" customWidth="1"/>
    <col min="10242" max="10247" width="50.85546875" style="506" customWidth="1"/>
    <col min="10248" max="10248" width="64.5703125" style="506" customWidth="1"/>
    <col min="10249" max="10249" width="51.5703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39.42578125" style="506" customWidth="1"/>
    <col min="10259" max="10259" width="48.7109375" style="506" customWidth="1"/>
    <col min="10260" max="10260" width="41.140625" style="506" customWidth="1"/>
    <col min="10261" max="10261" width="48.7109375" style="506" customWidth="1"/>
    <col min="10262" max="10262" width="51.140625" style="506" customWidth="1"/>
    <col min="10263" max="10263" width="48.7109375" style="506" customWidth="1"/>
    <col min="10264" max="10264" width="64" style="506" customWidth="1"/>
    <col min="10265" max="10265" width="42.42578125" style="506" customWidth="1"/>
    <col min="10266" max="10266" width="6.5703125" style="506" customWidth="1"/>
    <col min="10267" max="10272" width="9.140625" style="506"/>
    <col min="10273" max="10273" width="11.28515625" style="506" bestFit="1" customWidth="1"/>
    <col min="10274" max="10274" width="10.140625" style="506" bestFit="1" customWidth="1"/>
    <col min="10275" max="10276" width="9.140625" style="506"/>
    <col min="10277" max="10277" width="10.140625" style="506" bestFit="1" customWidth="1"/>
    <col min="10278" max="10496" width="9.140625" style="506"/>
    <col min="10497" max="10497" width="253" style="506" customWidth="1"/>
    <col min="10498" max="10503" width="50.85546875" style="506" customWidth="1"/>
    <col min="10504" max="10504" width="64.5703125" style="506" customWidth="1"/>
    <col min="10505" max="10505" width="51.5703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39.42578125" style="506" customWidth="1"/>
    <col min="10515" max="10515" width="48.7109375" style="506" customWidth="1"/>
    <col min="10516" max="10516" width="41.140625" style="506" customWidth="1"/>
    <col min="10517" max="10517" width="48.7109375" style="506" customWidth="1"/>
    <col min="10518" max="10518" width="51.140625" style="506" customWidth="1"/>
    <col min="10519" max="10519" width="48.7109375" style="506" customWidth="1"/>
    <col min="10520" max="10520" width="64" style="506" customWidth="1"/>
    <col min="10521" max="10521" width="42.42578125" style="506" customWidth="1"/>
    <col min="10522" max="10522" width="6.5703125" style="506" customWidth="1"/>
    <col min="10523" max="10528" width="9.140625" style="506"/>
    <col min="10529" max="10529" width="11.28515625" style="506" bestFit="1" customWidth="1"/>
    <col min="10530" max="10530" width="10.140625" style="506" bestFit="1" customWidth="1"/>
    <col min="10531" max="10532" width="9.140625" style="506"/>
    <col min="10533" max="10533" width="10.140625" style="506" bestFit="1" customWidth="1"/>
    <col min="10534" max="10752" width="9.140625" style="506"/>
    <col min="10753" max="10753" width="253" style="506" customWidth="1"/>
    <col min="10754" max="10759" width="50.85546875" style="506" customWidth="1"/>
    <col min="10760" max="10760" width="64.5703125" style="506" customWidth="1"/>
    <col min="10761" max="10761" width="51.5703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39.42578125" style="506" customWidth="1"/>
    <col min="10771" max="10771" width="48.7109375" style="506" customWidth="1"/>
    <col min="10772" max="10772" width="41.140625" style="506" customWidth="1"/>
    <col min="10773" max="10773" width="48.7109375" style="506" customWidth="1"/>
    <col min="10774" max="10774" width="51.140625" style="506" customWidth="1"/>
    <col min="10775" max="10775" width="48.7109375" style="506" customWidth="1"/>
    <col min="10776" max="10776" width="64" style="506" customWidth="1"/>
    <col min="10777" max="10777" width="42.42578125" style="506" customWidth="1"/>
    <col min="10778" max="10778" width="6.5703125" style="506" customWidth="1"/>
    <col min="10779" max="10784" width="9.140625" style="506"/>
    <col min="10785" max="10785" width="11.28515625" style="506" bestFit="1" customWidth="1"/>
    <col min="10786" max="10786" width="10.140625" style="506" bestFit="1" customWidth="1"/>
    <col min="10787" max="10788" width="9.140625" style="506"/>
    <col min="10789" max="10789" width="10.140625" style="506" bestFit="1" customWidth="1"/>
    <col min="10790" max="11008" width="9.140625" style="506"/>
    <col min="11009" max="11009" width="253" style="506" customWidth="1"/>
    <col min="11010" max="11015" width="50.85546875" style="506" customWidth="1"/>
    <col min="11016" max="11016" width="64.5703125" style="506" customWidth="1"/>
    <col min="11017" max="11017" width="51.5703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39.42578125" style="506" customWidth="1"/>
    <col min="11027" max="11027" width="48.7109375" style="506" customWidth="1"/>
    <col min="11028" max="11028" width="41.140625" style="506" customWidth="1"/>
    <col min="11029" max="11029" width="48.7109375" style="506" customWidth="1"/>
    <col min="11030" max="11030" width="51.140625" style="506" customWidth="1"/>
    <col min="11031" max="11031" width="48.7109375" style="506" customWidth="1"/>
    <col min="11032" max="11032" width="64" style="506" customWidth="1"/>
    <col min="11033" max="11033" width="42.42578125" style="506" customWidth="1"/>
    <col min="11034" max="11034" width="6.5703125" style="506" customWidth="1"/>
    <col min="11035" max="11040" width="9.140625" style="506"/>
    <col min="11041" max="11041" width="11.28515625" style="506" bestFit="1" customWidth="1"/>
    <col min="11042" max="11042" width="10.140625" style="506" bestFit="1" customWidth="1"/>
    <col min="11043" max="11044" width="9.140625" style="506"/>
    <col min="11045" max="11045" width="10.140625" style="506" bestFit="1" customWidth="1"/>
    <col min="11046" max="11264" width="9.140625" style="506"/>
    <col min="11265" max="11265" width="253" style="506" customWidth="1"/>
    <col min="11266" max="11271" width="50.85546875" style="506" customWidth="1"/>
    <col min="11272" max="11272" width="64.5703125" style="506" customWidth="1"/>
    <col min="11273" max="11273" width="51.5703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39.42578125" style="506" customWidth="1"/>
    <col min="11283" max="11283" width="48.7109375" style="506" customWidth="1"/>
    <col min="11284" max="11284" width="41.140625" style="506" customWidth="1"/>
    <col min="11285" max="11285" width="48.7109375" style="506" customWidth="1"/>
    <col min="11286" max="11286" width="51.140625" style="506" customWidth="1"/>
    <col min="11287" max="11287" width="48.7109375" style="506" customWidth="1"/>
    <col min="11288" max="11288" width="64" style="506" customWidth="1"/>
    <col min="11289" max="11289" width="42.42578125" style="506" customWidth="1"/>
    <col min="11290" max="11290" width="6.5703125" style="506" customWidth="1"/>
    <col min="11291" max="11296" width="9.140625" style="506"/>
    <col min="11297" max="11297" width="11.28515625" style="506" bestFit="1" customWidth="1"/>
    <col min="11298" max="11298" width="10.140625" style="506" bestFit="1" customWidth="1"/>
    <col min="11299" max="11300" width="9.140625" style="506"/>
    <col min="11301" max="11301" width="10.140625" style="506" bestFit="1" customWidth="1"/>
    <col min="11302" max="11520" width="9.140625" style="506"/>
    <col min="11521" max="11521" width="253" style="506" customWidth="1"/>
    <col min="11522" max="11527" width="50.85546875" style="506" customWidth="1"/>
    <col min="11528" max="11528" width="64.5703125" style="506" customWidth="1"/>
    <col min="11529" max="11529" width="51.5703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39.42578125" style="506" customWidth="1"/>
    <col min="11539" max="11539" width="48.7109375" style="506" customWidth="1"/>
    <col min="11540" max="11540" width="41.140625" style="506" customWidth="1"/>
    <col min="11541" max="11541" width="48.7109375" style="506" customWidth="1"/>
    <col min="11542" max="11542" width="51.140625" style="506" customWidth="1"/>
    <col min="11543" max="11543" width="48.7109375" style="506" customWidth="1"/>
    <col min="11544" max="11544" width="64" style="506" customWidth="1"/>
    <col min="11545" max="11545" width="42.42578125" style="506" customWidth="1"/>
    <col min="11546" max="11546" width="6.5703125" style="506" customWidth="1"/>
    <col min="11547" max="11552" width="9.140625" style="506"/>
    <col min="11553" max="11553" width="11.28515625" style="506" bestFit="1" customWidth="1"/>
    <col min="11554" max="11554" width="10.140625" style="506" bestFit="1" customWidth="1"/>
    <col min="11555" max="11556" width="9.140625" style="506"/>
    <col min="11557" max="11557" width="10.140625" style="506" bestFit="1" customWidth="1"/>
    <col min="11558" max="11776" width="9.140625" style="506"/>
    <col min="11777" max="11777" width="253" style="506" customWidth="1"/>
    <col min="11778" max="11783" width="50.85546875" style="506" customWidth="1"/>
    <col min="11784" max="11784" width="64.5703125" style="506" customWidth="1"/>
    <col min="11785" max="11785" width="51.5703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39.42578125" style="506" customWidth="1"/>
    <col min="11795" max="11795" width="48.7109375" style="506" customWidth="1"/>
    <col min="11796" max="11796" width="41.140625" style="506" customWidth="1"/>
    <col min="11797" max="11797" width="48.7109375" style="506" customWidth="1"/>
    <col min="11798" max="11798" width="51.140625" style="506" customWidth="1"/>
    <col min="11799" max="11799" width="48.7109375" style="506" customWidth="1"/>
    <col min="11800" max="11800" width="64" style="506" customWidth="1"/>
    <col min="11801" max="11801" width="42.42578125" style="506" customWidth="1"/>
    <col min="11802" max="11802" width="6.5703125" style="506" customWidth="1"/>
    <col min="11803" max="11808" width="9.140625" style="506"/>
    <col min="11809" max="11809" width="11.28515625" style="506" bestFit="1" customWidth="1"/>
    <col min="11810" max="11810" width="10.140625" style="506" bestFit="1" customWidth="1"/>
    <col min="11811" max="11812" width="9.140625" style="506"/>
    <col min="11813" max="11813" width="10.140625" style="506" bestFit="1" customWidth="1"/>
    <col min="11814" max="12032" width="9.140625" style="506"/>
    <col min="12033" max="12033" width="253" style="506" customWidth="1"/>
    <col min="12034" max="12039" width="50.85546875" style="506" customWidth="1"/>
    <col min="12040" max="12040" width="64.5703125" style="506" customWidth="1"/>
    <col min="12041" max="12041" width="51.5703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39.42578125" style="506" customWidth="1"/>
    <col min="12051" max="12051" width="48.7109375" style="506" customWidth="1"/>
    <col min="12052" max="12052" width="41.140625" style="506" customWidth="1"/>
    <col min="12053" max="12053" width="48.7109375" style="506" customWidth="1"/>
    <col min="12054" max="12054" width="51.140625" style="506" customWidth="1"/>
    <col min="12055" max="12055" width="48.7109375" style="506" customWidth="1"/>
    <col min="12056" max="12056" width="64" style="506" customWidth="1"/>
    <col min="12057" max="12057" width="42.42578125" style="506" customWidth="1"/>
    <col min="12058" max="12058" width="6.5703125" style="506" customWidth="1"/>
    <col min="12059" max="12064" width="9.140625" style="506"/>
    <col min="12065" max="12065" width="11.28515625" style="506" bestFit="1" customWidth="1"/>
    <col min="12066" max="12066" width="10.140625" style="506" bestFit="1" customWidth="1"/>
    <col min="12067" max="12068" width="9.140625" style="506"/>
    <col min="12069" max="12069" width="10.140625" style="506" bestFit="1" customWidth="1"/>
    <col min="12070" max="12288" width="9.140625" style="506"/>
    <col min="12289" max="12289" width="253" style="506" customWidth="1"/>
    <col min="12290" max="12295" width="50.85546875" style="506" customWidth="1"/>
    <col min="12296" max="12296" width="64.5703125" style="506" customWidth="1"/>
    <col min="12297" max="12297" width="51.5703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39.42578125" style="506" customWidth="1"/>
    <col min="12307" max="12307" width="48.7109375" style="506" customWidth="1"/>
    <col min="12308" max="12308" width="41.140625" style="506" customWidth="1"/>
    <col min="12309" max="12309" width="48.7109375" style="506" customWidth="1"/>
    <col min="12310" max="12310" width="51.140625" style="506" customWidth="1"/>
    <col min="12311" max="12311" width="48.7109375" style="506" customWidth="1"/>
    <col min="12312" max="12312" width="64" style="506" customWidth="1"/>
    <col min="12313" max="12313" width="42.42578125" style="506" customWidth="1"/>
    <col min="12314" max="12314" width="6.5703125" style="506" customWidth="1"/>
    <col min="12315" max="12320" width="9.140625" style="506"/>
    <col min="12321" max="12321" width="11.28515625" style="506" bestFit="1" customWidth="1"/>
    <col min="12322" max="12322" width="10.140625" style="506" bestFit="1" customWidth="1"/>
    <col min="12323" max="12324" width="9.140625" style="506"/>
    <col min="12325" max="12325" width="10.140625" style="506" bestFit="1" customWidth="1"/>
    <col min="12326" max="12544" width="9.140625" style="506"/>
    <col min="12545" max="12545" width="253" style="506" customWidth="1"/>
    <col min="12546" max="12551" width="50.85546875" style="506" customWidth="1"/>
    <col min="12552" max="12552" width="64.5703125" style="506" customWidth="1"/>
    <col min="12553" max="12553" width="51.5703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39.42578125" style="506" customWidth="1"/>
    <col min="12563" max="12563" width="48.7109375" style="506" customWidth="1"/>
    <col min="12564" max="12564" width="41.140625" style="506" customWidth="1"/>
    <col min="12565" max="12565" width="48.7109375" style="506" customWidth="1"/>
    <col min="12566" max="12566" width="51.140625" style="506" customWidth="1"/>
    <col min="12567" max="12567" width="48.7109375" style="506" customWidth="1"/>
    <col min="12568" max="12568" width="64" style="506" customWidth="1"/>
    <col min="12569" max="12569" width="42.42578125" style="506" customWidth="1"/>
    <col min="12570" max="12570" width="6.5703125" style="506" customWidth="1"/>
    <col min="12571" max="12576" width="9.140625" style="506"/>
    <col min="12577" max="12577" width="11.28515625" style="506" bestFit="1" customWidth="1"/>
    <col min="12578" max="12578" width="10.140625" style="506" bestFit="1" customWidth="1"/>
    <col min="12579" max="12580" width="9.140625" style="506"/>
    <col min="12581" max="12581" width="10.140625" style="506" bestFit="1" customWidth="1"/>
    <col min="12582" max="12800" width="9.140625" style="506"/>
    <col min="12801" max="12801" width="253" style="506" customWidth="1"/>
    <col min="12802" max="12807" width="50.85546875" style="506" customWidth="1"/>
    <col min="12808" max="12808" width="64.5703125" style="506" customWidth="1"/>
    <col min="12809" max="12809" width="51.5703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39.42578125" style="506" customWidth="1"/>
    <col min="12819" max="12819" width="48.7109375" style="506" customWidth="1"/>
    <col min="12820" max="12820" width="41.140625" style="506" customWidth="1"/>
    <col min="12821" max="12821" width="48.7109375" style="506" customWidth="1"/>
    <col min="12822" max="12822" width="51.140625" style="506" customWidth="1"/>
    <col min="12823" max="12823" width="48.7109375" style="506" customWidth="1"/>
    <col min="12824" max="12824" width="64" style="506" customWidth="1"/>
    <col min="12825" max="12825" width="42.42578125" style="506" customWidth="1"/>
    <col min="12826" max="12826" width="6.5703125" style="506" customWidth="1"/>
    <col min="12827" max="12832" width="9.140625" style="506"/>
    <col min="12833" max="12833" width="11.28515625" style="506" bestFit="1" customWidth="1"/>
    <col min="12834" max="12834" width="10.140625" style="506" bestFit="1" customWidth="1"/>
    <col min="12835" max="12836" width="9.140625" style="506"/>
    <col min="12837" max="12837" width="10.140625" style="506" bestFit="1" customWidth="1"/>
    <col min="12838" max="13056" width="9.140625" style="506"/>
    <col min="13057" max="13057" width="253" style="506" customWidth="1"/>
    <col min="13058" max="13063" width="50.85546875" style="506" customWidth="1"/>
    <col min="13064" max="13064" width="64.5703125" style="506" customWidth="1"/>
    <col min="13065" max="13065" width="51.5703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39.42578125" style="506" customWidth="1"/>
    <col min="13075" max="13075" width="48.7109375" style="506" customWidth="1"/>
    <col min="13076" max="13076" width="41.140625" style="506" customWidth="1"/>
    <col min="13077" max="13077" width="48.7109375" style="506" customWidth="1"/>
    <col min="13078" max="13078" width="51.140625" style="506" customWidth="1"/>
    <col min="13079" max="13079" width="48.7109375" style="506" customWidth="1"/>
    <col min="13080" max="13080" width="64" style="506" customWidth="1"/>
    <col min="13081" max="13081" width="42.42578125" style="506" customWidth="1"/>
    <col min="13082" max="13082" width="6.5703125" style="506" customWidth="1"/>
    <col min="13083" max="13088" width="9.140625" style="506"/>
    <col min="13089" max="13089" width="11.28515625" style="506" bestFit="1" customWidth="1"/>
    <col min="13090" max="13090" width="10.140625" style="506" bestFit="1" customWidth="1"/>
    <col min="13091" max="13092" width="9.140625" style="506"/>
    <col min="13093" max="13093" width="10.140625" style="506" bestFit="1" customWidth="1"/>
    <col min="13094" max="13312" width="9.140625" style="506"/>
    <col min="13313" max="13313" width="253" style="506" customWidth="1"/>
    <col min="13314" max="13319" width="50.85546875" style="506" customWidth="1"/>
    <col min="13320" max="13320" width="64.5703125" style="506" customWidth="1"/>
    <col min="13321" max="13321" width="51.5703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39.42578125" style="506" customWidth="1"/>
    <col min="13331" max="13331" width="48.7109375" style="506" customWidth="1"/>
    <col min="13332" max="13332" width="41.140625" style="506" customWidth="1"/>
    <col min="13333" max="13333" width="48.7109375" style="506" customWidth="1"/>
    <col min="13334" max="13334" width="51.140625" style="506" customWidth="1"/>
    <col min="13335" max="13335" width="48.7109375" style="506" customWidth="1"/>
    <col min="13336" max="13336" width="64" style="506" customWidth="1"/>
    <col min="13337" max="13337" width="42.42578125" style="506" customWidth="1"/>
    <col min="13338" max="13338" width="6.5703125" style="506" customWidth="1"/>
    <col min="13339" max="13344" width="9.140625" style="506"/>
    <col min="13345" max="13345" width="11.28515625" style="506" bestFit="1" customWidth="1"/>
    <col min="13346" max="13346" width="10.140625" style="506" bestFit="1" customWidth="1"/>
    <col min="13347" max="13348" width="9.140625" style="506"/>
    <col min="13349" max="13349" width="10.140625" style="506" bestFit="1" customWidth="1"/>
    <col min="13350" max="13568" width="9.140625" style="506"/>
    <col min="13569" max="13569" width="253" style="506" customWidth="1"/>
    <col min="13570" max="13575" width="50.85546875" style="506" customWidth="1"/>
    <col min="13576" max="13576" width="64.5703125" style="506" customWidth="1"/>
    <col min="13577" max="13577" width="51.5703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39.42578125" style="506" customWidth="1"/>
    <col min="13587" max="13587" width="48.7109375" style="506" customWidth="1"/>
    <col min="13588" max="13588" width="41.140625" style="506" customWidth="1"/>
    <col min="13589" max="13589" width="48.7109375" style="506" customWidth="1"/>
    <col min="13590" max="13590" width="51.140625" style="506" customWidth="1"/>
    <col min="13591" max="13591" width="48.7109375" style="506" customWidth="1"/>
    <col min="13592" max="13592" width="64" style="506" customWidth="1"/>
    <col min="13593" max="13593" width="42.42578125" style="506" customWidth="1"/>
    <col min="13594" max="13594" width="6.5703125" style="506" customWidth="1"/>
    <col min="13595" max="13600" width="9.140625" style="506"/>
    <col min="13601" max="13601" width="11.28515625" style="506" bestFit="1" customWidth="1"/>
    <col min="13602" max="13602" width="10.140625" style="506" bestFit="1" customWidth="1"/>
    <col min="13603" max="13604" width="9.140625" style="506"/>
    <col min="13605" max="13605" width="10.140625" style="506" bestFit="1" customWidth="1"/>
    <col min="13606" max="13824" width="9.140625" style="506"/>
    <col min="13825" max="13825" width="253" style="506" customWidth="1"/>
    <col min="13826" max="13831" width="50.85546875" style="506" customWidth="1"/>
    <col min="13832" max="13832" width="64.5703125" style="506" customWidth="1"/>
    <col min="13833" max="13833" width="51.5703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39.42578125" style="506" customWidth="1"/>
    <col min="13843" max="13843" width="48.7109375" style="506" customWidth="1"/>
    <col min="13844" max="13844" width="41.140625" style="506" customWidth="1"/>
    <col min="13845" max="13845" width="48.7109375" style="506" customWidth="1"/>
    <col min="13846" max="13846" width="51.140625" style="506" customWidth="1"/>
    <col min="13847" max="13847" width="48.7109375" style="506" customWidth="1"/>
    <col min="13848" max="13848" width="64" style="506" customWidth="1"/>
    <col min="13849" max="13849" width="42.42578125" style="506" customWidth="1"/>
    <col min="13850" max="13850" width="6.5703125" style="506" customWidth="1"/>
    <col min="13851" max="13856" width="9.140625" style="506"/>
    <col min="13857" max="13857" width="11.28515625" style="506" bestFit="1" customWidth="1"/>
    <col min="13858" max="13858" width="10.140625" style="506" bestFit="1" customWidth="1"/>
    <col min="13859" max="13860" width="9.140625" style="506"/>
    <col min="13861" max="13861" width="10.140625" style="506" bestFit="1" customWidth="1"/>
    <col min="13862" max="14080" width="9.140625" style="506"/>
    <col min="14081" max="14081" width="253" style="506" customWidth="1"/>
    <col min="14082" max="14087" width="50.85546875" style="506" customWidth="1"/>
    <col min="14088" max="14088" width="64.5703125" style="506" customWidth="1"/>
    <col min="14089" max="14089" width="51.5703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39.42578125" style="506" customWidth="1"/>
    <col min="14099" max="14099" width="48.7109375" style="506" customWidth="1"/>
    <col min="14100" max="14100" width="41.140625" style="506" customWidth="1"/>
    <col min="14101" max="14101" width="48.7109375" style="506" customWidth="1"/>
    <col min="14102" max="14102" width="51.140625" style="506" customWidth="1"/>
    <col min="14103" max="14103" width="48.7109375" style="506" customWidth="1"/>
    <col min="14104" max="14104" width="64" style="506" customWidth="1"/>
    <col min="14105" max="14105" width="42.42578125" style="506" customWidth="1"/>
    <col min="14106" max="14106" width="6.5703125" style="506" customWidth="1"/>
    <col min="14107" max="14112" width="9.140625" style="506"/>
    <col min="14113" max="14113" width="11.28515625" style="506" bestFit="1" customWidth="1"/>
    <col min="14114" max="14114" width="10.140625" style="506" bestFit="1" customWidth="1"/>
    <col min="14115" max="14116" width="9.140625" style="506"/>
    <col min="14117" max="14117" width="10.140625" style="506" bestFit="1" customWidth="1"/>
    <col min="14118" max="14336" width="9.140625" style="506"/>
    <col min="14337" max="14337" width="253" style="506" customWidth="1"/>
    <col min="14338" max="14343" width="50.85546875" style="506" customWidth="1"/>
    <col min="14344" max="14344" width="64.5703125" style="506" customWidth="1"/>
    <col min="14345" max="14345" width="51.5703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39.42578125" style="506" customWidth="1"/>
    <col min="14355" max="14355" width="48.7109375" style="506" customWidth="1"/>
    <col min="14356" max="14356" width="41.140625" style="506" customWidth="1"/>
    <col min="14357" max="14357" width="48.7109375" style="506" customWidth="1"/>
    <col min="14358" max="14358" width="51.140625" style="506" customWidth="1"/>
    <col min="14359" max="14359" width="48.7109375" style="506" customWidth="1"/>
    <col min="14360" max="14360" width="64" style="506" customWidth="1"/>
    <col min="14361" max="14361" width="42.42578125" style="506" customWidth="1"/>
    <col min="14362" max="14362" width="6.5703125" style="506" customWidth="1"/>
    <col min="14363" max="14368" width="9.140625" style="506"/>
    <col min="14369" max="14369" width="11.28515625" style="506" bestFit="1" customWidth="1"/>
    <col min="14370" max="14370" width="10.140625" style="506" bestFit="1" customWidth="1"/>
    <col min="14371" max="14372" width="9.140625" style="506"/>
    <col min="14373" max="14373" width="10.140625" style="506" bestFit="1" customWidth="1"/>
    <col min="14374" max="14592" width="9.140625" style="506"/>
    <col min="14593" max="14593" width="253" style="506" customWidth="1"/>
    <col min="14594" max="14599" width="50.85546875" style="506" customWidth="1"/>
    <col min="14600" max="14600" width="64.5703125" style="506" customWidth="1"/>
    <col min="14601" max="14601" width="51.5703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39.42578125" style="506" customWidth="1"/>
    <col min="14611" max="14611" width="48.7109375" style="506" customWidth="1"/>
    <col min="14612" max="14612" width="41.140625" style="506" customWidth="1"/>
    <col min="14613" max="14613" width="48.7109375" style="506" customWidth="1"/>
    <col min="14614" max="14614" width="51.140625" style="506" customWidth="1"/>
    <col min="14615" max="14615" width="48.7109375" style="506" customWidth="1"/>
    <col min="14616" max="14616" width="64" style="506" customWidth="1"/>
    <col min="14617" max="14617" width="42.42578125" style="506" customWidth="1"/>
    <col min="14618" max="14618" width="6.5703125" style="506" customWidth="1"/>
    <col min="14619" max="14624" width="9.140625" style="506"/>
    <col min="14625" max="14625" width="11.28515625" style="506" bestFit="1" customWidth="1"/>
    <col min="14626" max="14626" width="10.140625" style="506" bestFit="1" customWidth="1"/>
    <col min="14627" max="14628" width="9.140625" style="506"/>
    <col min="14629" max="14629" width="10.140625" style="506" bestFit="1" customWidth="1"/>
    <col min="14630" max="14848" width="9.140625" style="506"/>
    <col min="14849" max="14849" width="253" style="506" customWidth="1"/>
    <col min="14850" max="14855" width="50.85546875" style="506" customWidth="1"/>
    <col min="14856" max="14856" width="64.5703125" style="506" customWidth="1"/>
    <col min="14857" max="14857" width="51.5703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39.42578125" style="506" customWidth="1"/>
    <col min="14867" max="14867" width="48.7109375" style="506" customWidth="1"/>
    <col min="14868" max="14868" width="41.140625" style="506" customWidth="1"/>
    <col min="14869" max="14869" width="48.7109375" style="506" customWidth="1"/>
    <col min="14870" max="14870" width="51.140625" style="506" customWidth="1"/>
    <col min="14871" max="14871" width="48.7109375" style="506" customWidth="1"/>
    <col min="14872" max="14872" width="64" style="506" customWidth="1"/>
    <col min="14873" max="14873" width="42.42578125" style="506" customWidth="1"/>
    <col min="14874" max="14874" width="6.5703125" style="506" customWidth="1"/>
    <col min="14875" max="14880" width="9.140625" style="506"/>
    <col min="14881" max="14881" width="11.28515625" style="506" bestFit="1" customWidth="1"/>
    <col min="14882" max="14882" width="10.140625" style="506" bestFit="1" customWidth="1"/>
    <col min="14883" max="14884" width="9.140625" style="506"/>
    <col min="14885" max="14885" width="10.140625" style="506" bestFit="1" customWidth="1"/>
    <col min="14886" max="15104" width="9.140625" style="506"/>
    <col min="15105" max="15105" width="253" style="506" customWidth="1"/>
    <col min="15106" max="15111" width="50.85546875" style="506" customWidth="1"/>
    <col min="15112" max="15112" width="64.5703125" style="506" customWidth="1"/>
    <col min="15113" max="15113" width="51.5703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39.42578125" style="506" customWidth="1"/>
    <col min="15123" max="15123" width="48.7109375" style="506" customWidth="1"/>
    <col min="15124" max="15124" width="41.140625" style="506" customWidth="1"/>
    <col min="15125" max="15125" width="48.7109375" style="506" customWidth="1"/>
    <col min="15126" max="15126" width="51.140625" style="506" customWidth="1"/>
    <col min="15127" max="15127" width="48.7109375" style="506" customWidth="1"/>
    <col min="15128" max="15128" width="64" style="506" customWidth="1"/>
    <col min="15129" max="15129" width="42.42578125" style="506" customWidth="1"/>
    <col min="15130" max="15130" width="6.5703125" style="506" customWidth="1"/>
    <col min="15131" max="15136" width="9.140625" style="506"/>
    <col min="15137" max="15137" width="11.28515625" style="506" bestFit="1" customWidth="1"/>
    <col min="15138" max="15138" width="10.140625" style="506" bestFit="1" customWidth="1"/>
    <col min="15139" max="15140" width="9.140625" style="506"/>
    <col min="15141" max="15141" width="10.140625" style="506" bestFit="1" customWidth="1"/>
    <col min="15142" max="15360" width="9.140625" style="506"/>
    <col min="15361" max="15361" width="253" style="506" customWidth="1"/>
    <col min="15362" max="15367" width="50.85546875" style="506" customWidth="1"/>
    <col min="15368" max="15368" width="64.5703125" style="506" customWidth="1"/>
    <col min="15369" max="15369" width="51.5703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39.42578125" style="506" customWidth="1"/>
    <col min="15379" max="15379" width="48.7109375" style="506" customWidth="1"/>
    <col min="15380" max="15380" width="41.140625" style="506" customWidth="1"/>
    <col min="15381" max="15381" width="48.7109375" style="506" customWidth="1"/>
    <col min="15382" max="15382" width="51.140625" style="506" customWidth="1"/>
    <col min="15383" max="15383" width="48.7109375" style="506" customWidth="1"/>
    <col min="15384" max="15384" width="64" style="506" customWidth="1"/>
    <col min="15385" max="15385" width="42.42578125" style="506" customWidth="1"/>
    <col min="15386" max="15386" width="6.5703125" style="506" customWidth="1"/>
    <col min="15387" max="15392" width="9.140625" style="506"/>
    <col min="15393" max="15393" width="11.28515625" style="506" bestFit="1" customWidth="1"/>
    <col min="15394" max="15394" width="10.140625" style="506" bestFit="1" customWidth="1"/>
    <col min="15395" max="15396" width="9.140625" style="506"/>
    <col min="15397" max="15397" width="10.140625" style="506" bestFit="1" customWidth="1"/>
    <col min="15398" max="15616" width="9.140625" style="506"/>
    <col min="15617" max="15617" width="253" style="506" customWidth="1"/>
    <col min="15618" max="15623" width="50.85546875" style="506" customWidth="1"/>
    <col min="15624" max="15624" width="64.5703125" style="506" customWidth="1"/>
    <col min="15625" max="15625" width="51.5703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39.42578125" style="506" customWidth="1"/>
    <col min="15635" max="15635" width="48.7109375" style="506" customWidth="1"/>
    <col min="15636" max="15636" width="41.140625" style="506" customWidth="1"/>
    <col min="15637" max="15637" width="48.7109375" style="506" customWidth="1"/>
    <col min="15638" max="15638" width="51.140625" style="506" customWidth="1"/>
    <col min="15639" max="15639" width="48.7109375" style="506" customWidth="1"/>
    <col min="15640" max="15640" width="64" style="506" customWidth="1"/>
    <col min="15641" max="15641" width="42.42578125" style="506" customWidth="1"/>
    <col min="15642" max="15642" width="6.5703125" style="506" customWidth="1"/>
    <col min="15643" max="15648" width="9.140625" style="506"/>
    <col min="15649" max="15649" width="11.28515625" style="506" bestFit="1" customWidth="1"/>
    <col min="15650" max="15650" width="10.140625" style="506" bestFit="1" customWidth="1"/>
    <col min="15651" max="15652" width="9.140625" style="506"/>
    <col min="15653" max="15653" width="10.140625" style="506" bestFit="1" customWidth="1"/>
    <col min="15654" max="15872" width="9.140625" style="506"/>
    <col min="15873" max="15873" width="253" style="506" customWidth="1"/>
    <col min="15874" max="15879" width="50.85546875" style="506" customWidth="1"/>
    <col min="15880" max="15880" width="64.5703125" style="506" customWidth="1"/>
    <col min="15881" max="15881" width="51.5703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39.42578125" style="506" customWidth="1"/>
    <col min="15891" max="15891" width="48.7109375" style="506" customWidth="1"/>
    <col min="15892" max="15892" width="41.140625" style="506" customWidth="1"/>
    <col min="15893" max="15893" width="48.7109375" style="506" customWidth="1"/>
    <col min="15894" max="15894" width="51.140625" style="506" customWidth="1"/>
    <col min="15895" max="15895" width="48.7109375" style="506" customWidth="1"/>
    <col min="15896" max="15896" width="64" style="506" customWidth="1"/>
    <col min="15897" max="15897" width="42.42578125" style="506" customWidth="1"/>
    <col min="15898" max="15898" width="6.5703125" style="506" customWidth="1"/>
    <col min="15899" max="15904" width="9.140625" style="506"/>
    <col min="15905" max="15905" width="11.28515625" style="506" bestFit="1" customWidth="1"/>
    <col min="15906" max="15906" width="10.140625" style="506" bestFit="1" customWidth="1"/>
    <col min="15907" max="15908" width="9.140625" style="506"/>
    <col min="15909" max="15909" width="10.140625" style="506" bestFit="1" customWidth="1"/>
    <col min="15910" max="16128" width="9.140625" style="506"/>
    <col min="16129" max="16129" width="253" style="506" customWidth="1"/>
    <col min="16130" max="16135" width="50.85546875" style="506" customWidth="1"/>
    <col min="16136" max="16136" width="64.5703125" style="506" customWidth="1"/>
    <col min="16137" max="16137" width="51.5703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39.42578125" style="506" customWidth="1"/>
    <col min="16147" max="16147" width="48.7109375" style="506" customWidth="1"/>
    <col min="16148" max="16148" width="41.140625" style="506" customWidth="1"/>
    <col min="16149" max="16149" width="48.7109375" style="506" customWidth="1"/>
    <col min="16150" max="16150" width="51.140625" style="506" customWidth="1"/>
    <col min="16151" max="16151" width="48.7109375" style="506" customWidth="1"/>
    <col min="16152" max="16152" width="64" style="506" customWidth="1"/>
    <col min="16153" max="16153" width="42.42578125" style="506" customWidth="1"/>
    <col min="16154" max="16154" width="6.5703125" style="506" customWidth="1"/>
    <col min="16155" max="16160" width="9.140625" style="506"/>
    <col min="16161" max="16161" width="11.28515625" style="506" bestFit="1" customWidth="1"/>
    <col min="16162" max="16162" width="10.140625" style="506" bestFit="1" customWidth="1"/>
    <col min="16163" max="16164" width="9.140625" style="506"/>
    <col min="16165" max="16165" width="10.140625" style="506" bestFit="1" customWidth="1"/>
    <col min="16166" max="16384" width="9.140625" style="506"/>
  </cols>
  <sheetData>
    <row r="1" spans="1:33" s="1" customFormat="1" ht="5.25" hidden="1" customHeight="1">
      <c r="A1" s="120"/>
      <c r="B1" s="120"/>
      <c r="C1" s="120"/>
      <c r="D1" s="120"/>
      <c r="E1" s="120"/>
      <c r="F1" s="120"/>
      <c r="G1" s="120"/>
      <c r="H1" s="120"/>
      <c r="I1" s="120"/>
      <c r="J1" s="121"/>
      <c r="K1" s="229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230"/>
    </row>
    <row r="2" spans="1:33" s="2" customFormat="1" ht="145.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230"/>
    </row>
    <row r="3" spans="1:33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230"/>
    </row>
    <row r="4" spans="1:33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788"/>
      <c r="S4" s="788"/>
      <c r="T4" s="788"/>
      <c r="U4" s="788"/>
      <c r="V4" s="788"/>
      <c r="W4" s="788"/>
      <c r="X4" s="788"/>
      <c r="Y4" s="788"/>
      <c r="Z4" s="230"/>
    </row>
    <row r="5" spans="1:33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789"/>
      <c r="S5" s="789"/>
      <c r="T5" s="789"/>
      <c r="U5" s="789"/>
      <c r="V5" s="789"/>
      <c r="W5" s="789"/>
      <c r="X5" s="789"/>
      <c r="Y5" s="789"/>
      <c r="Z5" s="231"/>
    </row>
    <row r="6" spans="1:33" ht="6" customHeight="1"/>
    <row r="7" spans="1:33" ht="63.75" customHeight="1">
      <c r="A7" s="199"/>
      <c r="B7" s="199"/>
      <c r="C7" s="199"/>
      <c r="D7" s="199"/>
      <c r="E7" s="199"/>
      <c r="F7" s="199"/>
      <c r="G7" s="199"/>
      <c r="H7" s="199"/>
      <c r="I7" s="199"/>
      <c r="J7" s="200"/>
      <c r="K7" s="234"/>
      <c r="L7" s="201"/>
      <c r="M7" s="201"/>
      <c r="N7" s="200"/>
      <c r="O7" s="200"/>
      <c r="P7" s="200"/>
      <c r="Q7" s="200"/>
      <c r="R7" s="200"/>
      <c r="S7" s="201"/>
      <c r="T7" s="200"/>
      <c r="U7" s="200"/>
      <c r="V7" s="201"/>
      <c r="W7" s="201"/>
      <c r="X7" s="200"/>
      <c r="Y7" s="201"/>
      <c r="Z7" s="235"/>
    </row>
    <row r="8" spans="1:33" s="237" customFormat="1" ht="118.5" customHeight="1">
      <c r="A8" s="236"/>
      <c r="B8" s="794" t="s">
        <v>620</v>
      </c>
      <c r="C8" s="794"/>
      <c r="D8" s="794"/>
      <c r="E8" s="794"/>
      <c r="F8" s="794"/>
      <c r="G8" s="794"/>
      <c r="H8" s="794"/>
      <c r="I8" s="794"/>
      <c r="J8" s="793" t="s">
        <v>619</v>
      </c>
      <c r="K8" s="793"/>
      <c r="L8" s="793"/>
      <c r="M8" s="793"/>
      <c r="N8" s="793"/>
      <c r="O8" s="793"/>
      <c r="P8" s="793"/>
      <c r="Q8" s="793"/>
      <c r="R8" s="793" t="s">
        <v>142</v>
      </c>
      <c r="S8" s="793"/>
      <c r="T8" s="793"/>
      <c r="U8" s="793"/>
      <c r="V8" s="793"/>
      <c r="W8" s="793"/>
      <c r="X8" s="793"/>
      <c r="Y8" s="793"/>
      <c r="Z8" s="235">
        <v>1</v>
      </c>
    </row>
    <row r="9" spans="1:33" s="244" customFormat="1" ht="262.5" customHeight="1">
      <c r="A9" s="238"/>
      <c r="B9" s="238" t="s">
        <v>43</v>
      </c>
      <c r="C9" s="240" t="s">
        <v>195</v>
      </c>
      <c r="D9" s="238" t="s">
        <v>196</v>
      </c>
      <c r="E9" s="240" t="s">
        <v>197</v>
      </c>
      <c r="F9" s="238" t="s">
        <v>198</v>
      </c>
      <c r="G9" s="240" t="s">
        <v>199</v>
      </c>
      <c r="H9" s="238" t="s">
        <v>200</v>
      </c>
      <c r="I9" s="238" t="s">
        <v>45</v>
      </c>
      <c r="J9" s="238" t="s">
        <v>43</v>
      </c>
      <c r="K9" s="239" t="s">
        <v>195</v>
      </c>
      <c r="L9" s="238" t="s">
        <v>196</v>
      </c>
      <c r="M9" s="240" t="s">
        <v>197</v>
      </c>
      <c r="N9" s="241" t="s">
        <v>198</v>
      </c>
      <c r="O9" s="240" t="s">
        <v>199</v>
      </c>
      <c r="P9" s="238" t="s">
        <v>200</v>
      </c>
      <c r="Q9" s="241" t="s">
        <v>45</v>
      </c>
      <c r="R9" s="238" t="s">
        <v>43</v>
      </c>
      <c r="S9" s="240" t="s">
        <v>195</v>
      </c>
      <c r="T9" s="241" t="s">
        <v>196</v>
      </c>
      <c r="U9" s="240" t="s">
        <v>197</v>
      </c>
      <c r="V9" s="238" t="s">
        <v>198</v>
      </c>
      <c r="W9" s="240" t="s">
        <v>199</v>
      </c>
      <c r="X9" s="238" t="s">
        <v>200</v>
      </c>
      <c r="Y9" s="238" t="s">
        <v>45</v>
      </c>
      <c r="Z9" s="242">
        <v>1</v>
      </c>
      <c r="AA9" s="243"/>
      <c r="AB9" s="243"/>
      <c r="AC9" s="242"/>
      <c r="AD9" s="243"/>
      <c r="AE9" s="243"/>
      <c r="AF9" s="242"/>
      <c r="AG9" s="243"/>
    </row>
    <row r="10" spans="1:33" ht="168" customHeight="1">
      <c r="A10" s="245" t="s">
        <v>163</v>
      </c>
      <c r="B10" s="245">
        <v>1307620.8432100001</v>
      </c>
      <c r="C10" s="245">
        <v>8651.8133500000004</v>
      </c>
      <c r="D10" s="245">
        <v>1300.7758000000001</v>
      </c>
      <c r="E10" s="245">
        <v>556.63940179999997</v>
      </c>
      <c r="F10" s="245">
        <v>3263.1744141999998</v>
      </c>
      <c r="G10" s="245">
        <v>0</v>
      </c>
      <c r="H10" s="245">
        <v>154.58457999999999</v>
      </c>
      <c r="I10" s="245">
        <v>1321547.83075</v>
      </c>
      <c r="J10" s="246">
        <v>1104549.7577780001</v>
      </c>
      <c r="K10" s="246">
        <v>1938.41399</v>
      </c>
      <c r="L10" s="246">
        <v>3230.1825800000001</v>
      </c>
      <c r="M10" s="246">
        <v>41.949040000000004</v>
      </c>
      <c r="N10" s="246">
        <v>2136.3113199999998</v>
      </c>
      <c r="O10" s="246">
        <v>79.077112599999992</v>
      </c>
      <c r="P10" s="246">
        <v>934.23115000000007</v>
      </c>
      <c r="Q10" s="246">
        <v>1112909.92297</v>
      </c>
      <c r="R10" s="246">
        <v>8720175.3508657999</v>
      </c>
      <c r="S10" s="246">
        <v>121938.6809762</v>
      </c>
      <c r="T10" s="246">
        <v>33592.158556399998</v>
      </c>
      <c r="U10" s="246">
        <v>6683.8717317999999</v>
      </c>
      <c r="V10" s="246">
        <v>31583.558765400001</v>
      </c>
      <c r="W10" s="246">
        <v>3819.1980908</v>
      </c>
      <c r="X10" s="246">
        <v>26965.061879999997</v>
      </c>
      <c r="Y10" s="246">
        <v>8944757.8808600008</v>
      </c>
      <c r="Z10" s="235"/>
    </row>
    <row r="11" spans="1:33" ht="168" customHeight="1">
      <c r="A11" s="245" t="s">
        <v>164</v>
      </c>
      <c r="B11" s="245">
        <v>4102.5387899999996</v>
      </c>
      <c r="C11" s="245">
        <v>0</v>
      </c>
      <c r="D11" s="245">
        <v>0</v>
      </c>
      <c r="E11" s="245">
        <v>0</v>
      </c>
      <c r="F11" s="245">
        <v>0</v>
      </c>
      <c r="G11" s="245">
        <v>0</v>
      </c>
      <c r="H11" s="245">
        <v>0</v>
      </c>
      <c r="I11" s="245">
        <v>4102.5387899999996</v>
      </c>
      <c r="J11" s="247">
        <v>22855.136989999999</v>
      </c>
      <c r="K11" s="247">
        <v>40.956989999999998</v>
      </c>
      <c r="L11" s="247">
        <v>34.934419999999996</v>
      </c>
      <c r="M11" s="247">
        <v>0</v>
      </c>
      <c r="N11" s="247">
        <v>0</v>
      </c>
      <c r="O11" s="247">
        <v>0</v>
      </c>
      <c r="P11" s="247">
        <v>90.231139999999996</v>
      </c>
      <c r="Q11" s="247">
        <v>23021.259539999999</v>
      </c>
      <c r="R11" s="247">
        <v>141161.50897719999</v>
      </c>
      <c r="S11" s="247">
        <v>9498.4585355999989</v>
      </c>
      <c r="T11" s="246">
        <v>534.23635999999999</v>
      </c>
      <c r="U11" s="246">
        <v>14.36281</v>
      </c>
      <c r="V11" s="246">
        <v>41.999480000000005</v>
      </c>
      <c r="W11" s="246">
        <v>149.00349</v>
      </c>
      <c r="X11" s="246">
        <v>322.38148999999999</v>
      </c>
      <c r="Y11" s="246">
        <v>151721.95115000001</v>
      </c>
      <c r="Z11" s="235"/>
    </row>
    <row r="12" spans="1:33" ht="168" customHeight="1">
      <c r="A12" s="245" t="s">
        <v>165</v>
      </c>
      <c r="B12" s="245">
        <v>3189.1069600000001</v>
      </c>
      <c r="C12" s="245">
        <v>0</v>
      </c>
      <c r="D12" s="245">
        <v>0</v>
      </c>
      <c r="E12" s="245">
        <v>0</v>
      </c>
      <c r="F12" s="245">
        <v>0</v>
      </c>
      <c r="G12" s="245">
        <v>0</v>
      </c>
      <c r="H12" s="245">
        <v>516.96</v>
      </c>
      <c r="I12" s="245">
        <v>3706.0669600000001</v>
      </c>
      <c r="J12" s="247">
        <v>0</v>
      </c>
      <c r="K12" s="247">
        <v>0</v>
      </c>
      <c r="L12" s="247">
        <v>0</v>
      </c>
      <c r="M12" s="247">
        <v>0</v>
      </c>
      <c r="N12" s="247">
        <v>0</v>
      </c>
      <c r="O12" s="247">
        <v>0</v>
      </c>
      <c r="P12" s="247">
        <v>0</v>
      </c>
      <c r="Q12" s="247">
        <v>0</v>
      </c>
      <c r="R12" s="247">
        <v>160982.035003</v>
      </c>
      <c r="S12" s="247">
        <v>27397.169109999999</v>
      </c>
      <c r="T12" s="246">
        <v>4921.6666699999996</v>
      </c>
      <c r="U12" s="246">
        <v>0</v>
      </c>
      <c r="V12" s="246">
        <v>42.138080000000002</v>
      </c>
      <c r="W12" s="246">
        <v>0</v>
      </c>
      <c r="X12" s="246">
        <v>940623.44517999992</v>
      </c>
      <c r="Y12" s="246">
        <v>1133966.4540500001</v>
      </c>
      <c r="Z12" s="235"/>
    </row>
    <row r="13" spans="1:33" ht="168" customHeight="1">
      <c r="A13" s="245" t="s">
        <v>166</v>
      </c>
      <c r="B13" s="245">
        <v>12605.88962</v>
      </c>
      <c r="C13" s="245">
        <v>0</v>
      </c>
      <c r="D13" s="245">
        <v>38.214109999999998</v>
      </c>
      <c r="E13" s="245">
        <v>0</v>
      </c>
      <c r="F13" s="245">
        <v>0</v>
      </c>
      <c r="G13" s="245">
        <v>0</v>
      </c>
      <c r="H13" s="245">
        <v>0</v>
      </c>
      <c r="I13" s="245">
        <v>12644.103730000001</v>
      </c>
      <c r="J13" s="246">
        <v>54103.390463399999</v>
      </c>
      <c r="K13" s="246">
        <v>119.63351</v>
      </c>
      <c r="L13" s="246">
        <v>139.404</v>
      </c>
      <c r="M13" s="246">
        <v>0</v>
      </c>
      <c r="N13" s="246">
        <v>129.90691000000001</v>
      </c>
      <c r="O13" s="246">
        <v>62.428849999999997</v>
      </c>
      <c r="P13" s="246">
        <v>128.04653999999999</v>
      </c>
      <c r="Q13" s="246">
        <v>54682.810270000002</v>
      </c>
      <c r="R13" s="246">
        <v>360651.58787459997</v>
      </c>
      <c r="S13" s="246">
        <v>811.62423999999999</v>
      </c>
      <c r="T13" s="246">
        <v>1774.0022900000001</v>
      </c>
      <c r="U13" s="246">
        <v>973.08401000000003</v>
      </c>
      <c r="V13" s="246">
        <v>881.13812100000007</v>
      </c>
      <c r="W13" s="246">
        <v>62.428849999999997</v>
      </c>
      <c r="X13" s="246">
        <v>711824.90063000005</v>
      </c>
      <c r="Y13" s="246">
        <v>1076978.76602</v>
      </c>
      <c r="Z13" s="235"/>
    </row>
    <row r="14" spans="1:33" ht="168" customHeight="1">
      <c r="A14" s="245" t="s">
        <v>167</v>
      </c>
      <c r="B14" s="245">
        <v>1614170.4362708002</v>
      </c>
      <c r="C14" s="245">
        <v>1066.02341</v>
      </c>
      <c r="D14" s="245">
        <v>723.49306999999999</v>
      </c>
      <c r="E14" s="245">
        <v>30.870819999999998</v>
      </c>
      <c r="F14" s="245">
        <v>709.17366000000004</v>
      </c>
      <c r="G14" s="245">
        <v>0</v>
      </c>
      <c r="H14" s="245">
        <v>45989.430009999996</v>
      </c>
      <c r="I14" s="245">
        <v>1662689.4272499999</v>
      </c>
      <c r="J14" s="246">
        <v>718398.9475288</v>
      </c>
      <c r="K14" s="246">
        <v>4658.3512668000003</v>
      </c>
      <c r="L14" s="246">
        <v>3944.8420899999996</v>
      </c>
      <c r="M14" s="246">
        <v>197.8433</v>
      </c>
      <c r="N14" s="246">
        <v>3158.9817974000002</v>
      </c>
      <c r="O14" s="246">
        <v>329.76880180000001</v>
      </c>
      <c r="P14" s="246">
        <v>11004.48554</v>
      </c>
      <c r="Q14" s="246">
        <v>741693.22035000008</v>
      </c>
      <c r="R14" s="246">
        <v>17169080.505998999</v>
      </c>
      <c r="S14" s="246">
        <v>182297.3592412</v>
      </c>
      <c r="T14" s="246">
        <v>61041.718224600001</v>
      </c>
      <c r="U14" s="246">
        <v>10931.29039</v>
      </c>
      <c r="V14" s="246">
        <v>95907.331819600004</v>
      </c>
      <c r="W14" s="246">
        <v>49467.717015800001</v>
      </c>
      <c r="X14" s="246">
        <v>1149886.83852</v>
      </c>
      <c r="Y14" s="246">
        <v>18718612.76131</v>
      </c>
      <c r="Z14" s="235"/>
    </row>
    <row r="15" spans="1:33" ht="168" customHeight="1">
      <c r="A15" s="245" t="s">
        <v>168</v>
      </c>
      <c r="B15" s="245">
        <v>96077.500249999997</v>
      </c>
      <c r="C15" s="245">
        <v>0</v>
      </c>
      <c r="D15" s="245">
        <v>0</v>
      </c>
      <c r="E15" s="245">
        <v>0</v>
      </c>
      <c r="F15" s="245">
        <v>28.482220000000002</v>
      </c>
      <c r="G15" s="245">
        <v>0</v>
      </c>
      <c r="H15" s="245">
        <v>7160.4627599999994</v>
      </c>
      <c r="I15" s="245">
        <v>103266.44523</v>
      </c>
      <c r="J15" s="246">
        <v>384.37894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384.37894</v>
      </c>
      <c r="R15" s="246">
        <v>1078054.5211717999</v>
      </c>
      <c r="S15" s="246">
        <v>10.06565</v>
      </c>
      <c r="T15" s="246">
        <v>13.854239999999999</v>
      </c>
      <c r="U15" s="246">
        <v>0</v>
      </c>
      <c r="V15" s="246">
        <v>885.98221999999998</v>
      </c>
      <c r="W15" s="246">
        <v>20.58</v>
      </c>
      <c r="X15" s="246">
        <v>508289.72386000003</v>
      </c>
      <c r="Y15" s="246">
        <v>1587274.7271400001</v>
      </c>
      <c r="Z15" s="235"/>
    </row>
    <row r="16" spans="1:33" ht="168" customHeight="1">
      <c r="A16" s="245" t="s">
        <v>108</v>
      </c>
      <c r="B16" s="245">
        <v>1113037.9920762</v>
      </c>
      <c r="C16" s="245">
        <v>1764.0403664</v>
      </c>
      <c r="D16" s="245">
        <v>681.39151279999999</v>
      </c>
      <c r="E16" s="245">
        <v>10.790574199999998</v>
      </c>
      <c r="F16" s="245">
        <v>1565.6665088</v>
      </c>
      <c r="G16" s="245">
        <v>0</v>
      </c>
      <c r="H16" s="245">
        <v>93213.959159999999</v>
      </c>
      <c r="I16" s="245">
        <v>1210273.84023</v>
      </c>
      <c r="J16" s="246">
        <v>99956.478530200009</v>
      </c>
      <c r="K16" s="246">
        <v>126.83654</v>
      </c>
      <c r="L16" s="246">
        <v>409.00545</v>
      </c>
      <c r="M16" s="246">
        <v>7.9354399999999998</v>
      </c>
      <c r="N16" s="246">
        <v>286.39047039999997</v>
      </c>
      <c r="O16" s="246">
        <v>0</v>
      </c>
      <c r="P16" s="246">
        <v>7369.1833499999993</v>
      </c>
      <c r="Q16" s="246">
        <v>108155.82978</v>
      </c>
      <c r="R16" s="246">
        <v>12163462.76017</v>
      </c>
      <c r="S16" s="246">
        <v>301824.3664078</v>
      </c>
      <c r="T16" s="246">
        <v>49485.527572400002</v>
      </c>
      <c r="U16" s="246">
        <v>13179.839162599999</v>
      </c>
      <c r="V16" s="246">
        <v>121034.18866</v>
      </c>
      <c r="W16" s="246">
        <v>54621.333753999999</v>
      </c>
      <c r="X16" s="246">
        <v>5490923.8125100005</v>
      </c>
      <c r="Y16" s="246">
        <v>18194531.82838</v>
      </c>
      <c r="Z16" s="235"/>
    </row>
    <row r="17" spans="1:26" ht="168" customHeight="1">
      <c r="A17" s="245" t="s">
        <v>169</v>
      </c>
      <c r="B17" s="245">
        <v>1938782.4280401999</v>
      </c>
      <c r="C17" s="245">
        <v>1359.45309</v>
      </c>
      <c r="D17" s="245">
        <v>1998.45487</v>
      </c>
      <c r="E17" s="245">
        <v>71.15146</v>
      </c>
      <c r="F17" s="245">
        <v>1829.39391</v>
      </c>
      <c r="G17" s="245">
        <v>0</v>
      </c>
      <c r="H17" s="245">
        <v>100725.20865</v>
      </c>
      <c r="I17" s="245">
        <v>2044766.0900099999</v>
      </c>
      <c r="J17" s="246">
        <v>2431153.8988907998</v>
      </c>
      <c r="K17" s="246">
        <v>33068.696309599996</v>
      </c>
      <c r="L17" s="246">
        <v>18986.923321800001</v>
      </c>
      <c r="M17" s="246">
        <v>1358.7368799999999</v>
      </c>
      <c r="N17" s="246">
        <v>21537.456118999999</v>
      </c>
      <c r="O17" s="246">
        <v>2812.7331068000003</v>
      </c>
      <c r="P17" s="246">
        <v>84955.600189999997</v>
      </c>
      <c r="Q17" s="246">
        <v>2593874.0448600003</v>
      </c>
      <c r="R17" s="246">
        <v>23509424.366066601</v>
      </c>
      <c r="S17" s="246">
        <v>262394.04222299997</v>
      </c>
      <c r="T17" s="246">
        <v>192784.7181612</v>
      </c>
      <c r="U17" s="246">
        <v>35265.436097599995</v>
      </c>
      <c r="V17" s="246">
        <v>321529.02675359999</v>
      </c>
      <c r="W17" s="246">
        <v>29942.943791000002</v>
      </c>
      <c r="X17" s="246">
        <v>1733339.74734</v>
      </c>
      <c r="Y17" s="246">
        <v>26084680.280710001</v>
      </c>
      <c r="Z17" s="235"/>
    </row>
    <row r="18" spans="1:26" ht="168" customHeight="1">
      <c r="A18" s="245" t="s">
        <v>170</v>
      </c>
      <c r="B18" s="245">
        <v>95637.952680600007</v>
      </c>
      <c r="C18" s="245">
        <v>190.16570999999999</v>
      </c>
      <c r="D18" s="245">
        <v>162.34712999999999</v>
      </c>
      <c r="E18" s="245">
        <v>5.4353999999999996</v>
      </c>
      <c r="F18" s="245">
        <v>57.080489999999998</v>
      </c>
      <c r="G18" s="245">
        <v>0</v>
      </c>
      <c r="H18" s="245">
        <v>1161.3463700000002</v>
      </c>
      <c r="I18" s="245">
        <v>97214.327780000007</v>
      </c>
      <c r="J18" s="246">
        <v>242926.641882</v>
      </c>
      <c r="K18" s="246">
        <v>3197.9002190000001</v>
      </c>
      <c r="L18" s="246">
        <v>2580.31068</v>
      </c>
      <c r="M18" s="246">
        <v>70.643259999999998</v>
      </c>
      <c r="N18" s="246">
        <v>1894.3599764000001</v>
      </c>
      <c r="O18" s="246">
        <v>84.461799999999997</v>
      </c>
      <c r="P18" s="246">
        <v>9449.9934900000007</v>
      </c>
      <c r="Q18" s="246">
        <v>260204.31130999999</v>
      </c>
      <c r="R18" s="246">
        <v>1589997.0086242</v>
      </c>
      <c r="S18" s="246">
        <v>43821.321409599994</v>
      </c>
      <c r="T18" s="246">
        <v>12197.4349122</v>
      </c>
      <c r="U18" s="246">
        <v>2373.0387900000001</v>
      </c>
      <c r="V18" s="246">
        <v>16436.734937599998</v>
      </c>
      <c r="W18" s="246">
        <v>24061.386843600001</v>
      </c>
      <c r="X18" s="246">
        <v>25197.15554</v>
      </c>
      <c r="Y18" s="246">
        <v>1714084.08103</v>
      </c>
      <c r="Z18" s="235"/>
    </row>
    <row r="19" spans="1:26" ht="168" customHeight="1">
      <c r="A19" s="245" t="s">
        <v>171</v>
      </c>
      <c r="B19" s="245">
        <v>846178.29001140001</v>
      </c>
      <c r="C19" s="245">
        <v>2652.8647676000001</v>
      </c>
      <c r="D19" s="245">
        <v>1214.90291</v>
      </c>
      <c r="E19" s="245">
        <v>12.089540000000001</v>
      </c>
      <c r="F19" s="245">
        <v>1311.6683</v>
      </c>
      <c r="G19" s="245">
        <v>0</v>
      </c>
      <c r="H19" s="245">
        <v>8213.8638599999995</v>
      </c>
      <c r="I19" s="245">
        <v>859583.67937999999</v>
      </c>
      <c r="J19" s="246">
        <v>683231.2745822001</v>
      </c>
      <c r="K19" s="246">
        <v>3369.9627258</v>
      </c>
      <c r="L19" s="246">
        <v>4165.6694144000003</v>
      </c>
      <c r="M19" s="246">
        <v>67.489274800000004</v>
      </c>
      <c r="N19" s="246">
        <v>4461.4721173999997</v>
      </c>
      <c r="O19" s="246">
        <v>137.5647462</v>
      </c>
      <c r="P19" s="246">
        <v>5335.2410599999994</v>
      </c>
      <c r="Q19" s="246">
        <v>700768.67395000008</v>
      </c>
      <c r="R19" s="246">
        <v>5678901.6771229999</v>
      </c>
      <c r="S19" s="246">
        <v>60524.711670999997</v>
      </c>
      <c r="T19" s="246">
        <v>37873.354169600003</v>
      </c>
      <c r="U19" s="246">
        <v>1140.8156506</v>
      </c>
      <c r="V19" s="246">
        <v>57366.0918704</v>
      </c>
      <c r="W19" s="246">
        <v>4842.6744126000003</v>
      </c>
      <c r="X19" s="246">
        <v>276339.97197000001</v>
      </c>
      <c r="Y19" s="246">
        <v>6116989.2968899999</v>
      </c>
      <c r="Z19" s="235"/>
    </row>
    <row r="20" spans="1:26" ht="168" customHeight="1">
      <c r="A20" s="245" t="s">
        <v>172</v>
      </c>
      <c r="B20" s="245">
        <v>4975.0346100000006</v>
      </c>
      <c r="C20" s="245">
        <v>0</v>
      </c>
      <c r="D20" s="245">
        <v>0</v>
      </c>
      <c r="E20" s="245">
        <v>0</v>
      </c>
      <c r="F20" s="245">
        <v>0</v>
      </c>
      <c r="G20" s="245">
        <v>0</v>
      </c>
      <c r="H20" s="245">
        <v>350</v>
      </c>
      <c r="I20" s="245">
        <v>5325.0346100000006</v>
      </c>
      <c r="J20" s="246">
        <v>519.44391999999993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334.52</v>
      </c>
      <c r="Q20" s="246">
        <v>853.96392000000003</v>
      </c>
      <c r="R20" s="246">
        <v>777867.82232640008</v>
      </c>
      <c r="S20" s="246">
        <v>2289.7005559999998</v>
      </c>
      <c r="T20" s="246">
        <v>1059.0813000000001</v>
      </c>
      <c r="U20" s="246">
        <v>40.334530000000001</v>
      </c>
      <c r="V20" s="246">
        <v>3266.0321527999999</v>
      </c>
      <c r="W20" s="246">
        <v>92.617550000000008</v>
      </c>
      <c r="X20" s="246">
        <v>4242459.39334</v>
      </c>
      <c r="Y20" s="246">
        <v>5027074.9817399997</v>
      </c>
      <c r="Z20" s="235"/>
    </row>
    <row r="21" spans="1:26" ht="168" customHeight="1">
      <c r="A21" s="245" t="s">
        <v>173</v>
      </c>
      <c r="B21" s="245">
        <v>876056.22517440002</v>
      </c>
      <c r="C21" s="245">
        <v>234.00942379999998</v>
      </c>
      <c r="D21" s="245">
        <v>210.09599320000001</v>
      </c>
      <c r="E21" s="245">
        <v>0</v>
      </c>
      <c r="F21" s="245">
        <v>2599.0249043999997</v>
      </c>
      <c r="G21" s="245">
        <v>0</v>
      </c>
      <c r="H21" s="245">
        <v>17837.714179999999</v>
      </c>
      <c r="I21" s="245">
        <v>896937.06965999992</v>
      </c>
      <c r="J21" s="246">
        <v>282750.24574360001</v>
      </c>
      <c r="K21" s="246">
        <v>1424.5314162000002</v>
      </c>
      <c r="L21" s="246">
        <v>1424.4401200000002</v>
      </c>
      <c r="M21" s="246">
        <v>37.673180000000002</v>
      </c>
      <c r="N21" s="246">
        <v>1287.5431791999999</v>
      </c>
      <c r="O21" s="246">
        <v>0</v>
      </c>
      <c r="P21" s="246">
        <v>2487.4428399999997</v>
      </c>
      <c r="Q21" s="246">
        <v>289411.87649</v>
      </c>
      <c r="R21" s="246">
        <v>23815677.528278001</v>
      </c>
      <c r="S21" s="246">
        <v>88658.086649599994</v>
      </c>
      <c r="T21" s="246">
        <v>139668.94716159999</v>
      </c>
      <c r="U21" s="246">
        <v>5401.6264095999995</v>
      </c>
      <c r="V21" s="246">
        <v>212087.35087540001</v>
      </c>
      <c r="W21" s="246">
        <v>17443.601256400001</v>
      </c>
      <c r="X21" s="246">
        <v>3141168.0150900004</v>
      </c>
      <c r="Y21" s="246">
        <v>27420105.15594</v>
      </c>
      <c r="Z21" s="235"/>
    </row>
    <row r="22" spans="1:26" ht="168" customHeight="1">
      <c r="A22" s="245" t="s">
        <v>174</v>
      </c>
      <c r="B22" s="245">
        <v>13.193110000000001</v>
      </c>
      <c r="C22" s="245">
        <v>0</v>
      </c>
      <c r="D22" s="245">
        <v>0</v>
      </c>
      <c r="E22" s="245">
        <v>0</v>
      </c>
      <c r="F22" s="245">
        <v>0</v>
      </c>
      <c r="G22" s="245">
        <v>0</v>
      </c>
      <c r="H22" s="245">
        <v>277.07499999999999</v>
      </c>
      <c r="I22" s="245">
        <v>290.26810999999998</v>
      </c>
      <c r="J22" s="246">
        <v>330.95565999999997</v>
      </c>
      <c r="K22" s="246">
        <v>18.519849999999998</v>
      </c>
      <c r="L22" s="246">
        <v>0</v>
      </c>
      <c r="M22" s="246">
        <v>0</v>
      </c>
      <c r="N22" s="246">
        <v>0</v>
      </c>
      <c r="O22" s="246">
        <v>0</v>
      </c>
      <c r="P22" s="246">
        <v>33.628279999999997</v>
      </c>
      <c r="Q22" s="246">
        <v>383.10379</v>
      </c>
      <c r="R22" s="246">
        <v>9212.530762800001</v>
      </c>
      <c r="S22" s="246">
        <v>39.607519999999994</v>
      </c>
      <c r="T22" s="246">
        <v>465.15194000000002</v>
      </c>
      <c r="U22" s="246">
        <v>0</v>
      </c>
      <c r="V22" s="246">
        <v>58.19115</v>
      </c>
      <c r="W22" s="246">
        <v>9.8117000000000001</v>
      </c>
      <c r="X22" s="246">
        <v>4016.5204199999998</v>
      </c>
      <c r="Y22" s="246">
        <v>13801.81349</v>
      </c>
      <c r="Z22" s="235"/>
    </row>
    <row r="23" spans="1:26" ht="168" customHeight="1">
      <c r="A23" s="245" t="s">
        <v>175</v>
      </c>
      <c r="B23" s="245">
        <v>15103.283660000001</v>
      </c>
      <c r="C23" s="245">
        <v>500.20830999999998</v>
      </c>
      <c r="D23" s="245">
        <v>2.8807199999999997</v>
      </c>
      <c r="E23" s="245">
        <v>0</v>
      </c>
      <c r="F23" s="245">
        <v>0</v>
      </c>
      <c r="G23" s="245">
        <v>0</v>
      </c>
      <c r="H23" s="245">
        <v>9.7439999999999998</v>
      </c>
      <c r="I23" s="245">
        <v>15616.116689999999</v>
      </c>
      <c r="J23" s="246">
        <v>5642.4725651999997</v>
      </c>
      <c r="K23" s="246">
        <v>147.58180999999999</v>
      </c>
      <c r="L23" s="246">
        <v>16.599040000000002</v>
      </c>
      <c r="M23" s="246">
        <v>0</v>
      </c>
      <c r="N23" s="246">
        <v>0</v>
      </c>
      <c r="O23" s="246">
        <v>16.189450000000001</v>
      </c>
      <c r="P23" s="246">
        <v>33.555370000000003</v>
      </c>
      <c r="Q23" s="246">
        <v>5856.3982400000004</v>
      </c>
      <c r="R23" s="246">
        <v>261775.5240188</v>
      </c>
      <c r="S23" s="246">
        <v>5262.3372028000003</v>
      </c>
      <c r="T23" s="246">
        <v>642.08387000000005</v>
      </c>
      <c r="U23" s="246">
        <v>19.9134876</v>
      </c>
      <c r="V23" s="246">
        <v>1208.3646277999999</v>
      </c>
      <c r="W23" s="246">
        <v>16.189450000000001</v>
      </c>
      <c r="X23" s="246">
        <v>3128.7246299999997</v>
      </c>
      <c r="Y23" s="246">
        <v>272053.1373</v>
      </c>
      <c r="Z23" s="235"/>
    </row>
    <row r="24" spans="1:26" ht="168" customHeight="1">
      <c r="A24" s="245" t="s">
        <v>176</v>
      </c>
      <c r="B24" s="245">
        <v>43417.19455</v>
      </c>
      <c r="C24" s="245">
        <v>101.10088060000001</v>
      </c>
      <c r="D24" s="245">
        <v>81.475200000000001</v>
      </c>
      <c r="E24" s="245">
        <v>0</v>
      </c>
      <c r="F24" s="245">
        <v>0</v>
      </c>
      <c r="G24" s="245">
        <v>0</v>
      </c>
      <c r="H24" s="245">
        <v>37.713000000000001</v>
      </c>
      <c r="I24" s="245">
        <v>43637.483630000002</v>
      </c>
      <c r="J24" s="246">
        <v>113755.849949</v>
      </c>
      <c r="K24" s="246">
        <v>495.11202000000003</v>
      </c>
      <c r="L24" s="246">
        <v>1416.6018600000002</v>
      </c>
      <c r="M24" s="246">
        <v>3.6006100000000001</v>
      </c>
      <c r="N24" s="246">
        <v>517.66203999999993</v>
      </c>
      <c r="O24" s="246">
        <v>54.133410000000005</v>
      </c>
      <c r="P24" s="246">
        <v>3018.6894700000003</v>
      </c>
      <c r="Q24" s="246">
        <v>119261.64936</v>
      </c>
      <c r="R24" s="246">
        <v>2696065.9887453998</v>
      </c>
      <c r="S24" s="246">
        <v>14012.650992000001</v>
      </c>
      <c r="T24" s="246">
        <v>27173.2167572</v>
      </c>
      <c r="U24" s="246">
        <v>345.31605999999999</v>
      </c>
      <c r="V24" s="246">
        <v>17824.209634399998</v>
      </c>
      <c r="W24" s="246">
        <v>1091.8841699999998</v>
      </c>
      <c r="X24" s="246">
        <v>213170.63211000001</v>
      </c>
      <c r="Y24" s="246">
        <v>2969683.8985100002</v>
      </c>
      <c r="Z24" s="235"/>
    </row>
    <row r="25" spans="1:26" ht="168" customHeight="1">
      <c r="A25" s="245" t="s">
        <v>177</v>
      </c>
      <c r="B25" s="245">
        <v>10.88114</v>
      </c>
      <c r="C25" s="245">
        <v>0</v>
      </c>
      <c r="D25" s="245">
        <v>0</v>
      </c>
      <c r="E25" s="245">
        <v>0</v>
      </c>
      <c r="F25" s="245">
        <v>0</v>
      </c>
      <c r="G25" s="245">
        <v>0</v>
      </c>
      <c r="H25" s="245">
        <v>0</v>
      </c>
      <c r="I25" s="245">
        <v>10.88114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46">
        <v>2801.0633816</v>
      </c>
      <c r="S25" s="246">
        <v>0</v>
      </c>
      <c r="T25" s="246">
        <v>0</v>
      </c>
      <c r="U25" s="246">
        <v>0</v>
      </c>
      <c r="V25" s="246">
        <v>0</v>
      </c>
      <c r="W25" s="246">
        <v>0</v>
      </c>
      <c r="X25" s="246">
        <v>1448.0703799999999</v>
      </c>
      <c r="Y25" s="246">
        <v>4249.1337599999997</v>
      </c>
      <c r="Z25" s="235"/>
    </row>
    <row r="26" spans="1:26" ht="168" customHeight="1">
      <c r="A26" s="245" t="s">
        <v>178</v>
      </c>
      <c r="B26" s="245">
        <v>0</v>
      </c>
      <c r="C26" s="245">
        <v>0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46">
        <v>1211.4569898000002</v>
      </c>
      <c r="S26" s="246">
        <v>0</v>
      </c>
      <c r="T26" s="246">
        <v>0</v>
      </c>
      <c r="U26" s="246">
        <v>0</v>
      </c>
      <c r="V26" s="246">
        <v>0</v>
      </c>
      <c r="W26" s="246">
        <v>0</v>
      </c>
      <c r="X26" s="246">
        <v>703.73898999999994</v>
      </c>
      <c r="Y26" s="246">
        <v>1915.19598</v>
      </c>
      <c r="Z26" s="235"/>
    </row>
    <row r="27" spans="1:26" s="174" customFormat="1" ht="261.75" customHeight="1" thickBot="1">
      <c r="A27" s="248" t="s">
        <v>179</v>
      </c>
      <c r="B27" s="248">
        <v>46.769300000000001</v>
      </c>
      <c r="C27" s="248">
        <v>0</v>
      </c>
      <c r="D27" s="248">
        <v>0</v>
      </c>
      <c r="E27" s="248">
        <v>0</v>
      </c>
      <c r="F27" s="248">
        <v>0</v>
      </c>
      <c r="G27" s="248">
        <v>0</v>
      </c>
      <c r="H27" s="248">
        <v>205.81272000000001</v>
      </c>
      <c r="I27" s="248">
        <v>252.58202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49">
        <v>1553.5004336000002</v>
      </c>
      <c r="S27" s="249">
        <v>0</v>
      </c>
      <c r="T27" s="249">
        <v>0</v>
      </c>
      <c r="U27" s="249">
        <v>301.87090000000001</v>
      </c>
      <c r="V27" s="249">
        <v>146.15463</v>
      </c>
      <c r="W27" s="249">
        <v>0</v>
      </c>
      <c r="X27" s="249">
        <v>4873.2704000000003</v>
      </c>
      <c r="Y27" s="249">
        <v>6874.7963600000003</v>
      </c>
      <c r="Z27" s="250"/>
    </row>
    <row r="28" spans="1:26" s="174" customFormat="1" ht="87.75" customHeight="1" thickTop="1" thickBot="1">
      <c r="A28" s="251" t="s">
        <v>193</v>
      </c>
      <c r="B28" s="252">
        <f>SUM(B10:B27)</f>
        <v>7971025.5594536019</v>
      </c>
      <c r="C28" s="252">
        <f t="shared" ref="C28:I28" si="0">SUM(C10:C27)</f>
        <v>16519.679308399998</v>
      </c>
      <c r="D28" s="252">
        <f t="shared" si="0"/>
        <v>6414.0313159999987</v>
      </c>
      <c r="E28" s="252">
        <f t="shared" si="0"/>
        <v>686.97719600000005</v>
      </c>
      <c r="F28" s="252">
        <f t="shared" si="0"/>
        <v>11363.6644074</v>
      </c>
      <c r="G28" s="252">
        <f t="shared" si="0"/>
        <v>0</v>
      </c>
      <c r="H28" s="252">
        <f t="shared" si="0"/>
        <v>275853.87429000001</v>
      </c>
      <c r="I28" s="252">
        <f t="shared" si="0"/>
        <v>8281863.7859699978</v>
      </c>
      <c r="J28" s="252">
        <f>SUM(J10:J27)</f>
        <v>5760558.8734232001</v>
      </c>
      <c r="K28" s="252">
        <f t="shared" ref="K28:Y28" si="1">SUM(K10:K27)</f>
        <v>48606.496647399996</v>
      </c>
      <c r="L28" s="252">
        <f t="shared" si="1"/>
        <v>36348.912976200001</v>
      </c>
      <c r="M28" s="252">
        <f t="shared" si="1"/>
        <v>1785.8709847999999</v>
      </c>
      <c r="N28" s="252">
        <f t="shared" si="1"/>
        <v>35410.083929799999</v>
      </c>
      <c r="O28" s="252">
        <f t="shared" si="1"/>
        <v>3576.3572774000004</v>
      </c>
      <c r="P28" s="252">
        <f t="shared" si="1"/>
        <v>125174.84842000001</v>
      </c>
      <c r="Q28" s="252">
        <f t="shared" si="1"/>
        <v>6011461.4437699998</v>
      </c>
      <c r="R28" s="252">
        <f t="shared" si="1"/>
        <v>98138056.736811623</v>
      </c>
      <c r="S28" s="252">
        <f t="shared" si="1"/>
        <v>1120780.1823847999</v>
      </c>
      <c r="T28" s="252">
        <f t="shared" si="1"/>
        <v>563227.15218520002</v>
      </c>
      <c r="U28" s="252">
        <f t="shared" si="1"/>
        <v>76670.800029799968</v>
      </c>
      <c r="V28" s="252">
        <f t="shared" si="1"/>
        <v>880298.49377799989</v>
      </c>
      <c r="W28" s="252">
        <f t="shared" si="1"/>
        <v>185641.37037419999</v>
      </c>
      <c r="X28" s="252">
        <f t="shared" si="1"/>
        <v>18474681.404279996</v>
      </c>
      <c r="Y28" s="252">
        <f t="shared" si="1"/>
        <v>119439356.14061999</v>
      </c>
      <c r="Z28" s="250"/>
    </row>
    <row r="29" spans="1:26" ht="27.75" customHeight="1" thickTop="1" thickBot="1">
      <c r="A29" s="253"/>
      <c r="B29" s="253"/>
      <c r="C29" s="253"/>
      <c r="D29" s="253"/>
      <c r="E29" s="253"/>
      <c r="F29" s="253"/>
      <c r="G29" s="253"/>
      <c r="H29" s="253"/>
      <c r="I29" s="253"/>
      <c r="J29" s="254"/>
      <c r="K29" s="255"/>
      <c r="L29" s="256"/>
      <c r="M29" s="256"/>
      <c r="N29" s="256"/>
      <c r="O29" s="256"/>
      <c r="P29" s="256"/>
      <c r="Q29" s="256"/>
      <c r="R29" s="256"/>
      <c r="S29" s="256"/>
      <c r="T29" s="254"/>
      <c r="U29" s="254"/>
      <c r="V29" s="254"/>
      <c r="W29" s="254"/>
      <c r="X29" s="254"/>
      <c r="Y29" s="254"/>
      <c r="Z29" s="235"/>
    </row>
    <row r="30" spans="1:26" ht="96.75" customHeight="1" thickTop="1">
      <c r="A30" s="232" t="s">
        <v>728</v>
      </c>
      <c r="B30" s="232"/>
      <c r="C30" s="232"/>
      <c r="D30" s="232"/>
      <c r="E30" s="232"/>
      <c r="F30" s="232"/>
      <c r="G30" s="232"/>
      <c r="H30" s="232"/>
      <c r="I30" s="232"/>
      <c r="J30" s="156"/>
      <c r="K30" s="257"/>
      <c r="L30" s="185"/>
      <c r="M30" s="185"/>
      <c r="N30" s="185"/>
      <c r="O30" s="185"/>
      <c r="P30" s="185"/>
      <c r="Q30" s="185"/>
      <c r="R30" s="185"/>
      <c r="S30" s="185"/>
      <c r="T30" s="186"/>
      <c r="U30" s="186"/>
      <c r="V30" s="20"/>
      <c r="W30" s="20"/>
      <c r="X30" s="20"/>
      <c r="Y30" s="20"/>
    </row>
    <row r="31" spans="1:26" ht="13.5" customHeight="1">
      <c r="A31" s="19"/>
      <c r="B31" s="19"/>
      <c r="C31" s="19"/>
      <c r="D31" s="19"/>
      <c r="E31" s="19"/>
      <c r="F31" s="19"/>
      <c r="G31" s="19"/>
      <c r="H31" s="19"/>
      <c r="I31" s="19"/>
      <c r="J31" s="43"/>
      <c r="K31" s="258"/>
      <c r="L31" s="21"/>
      <c r="M31" s="21"/>
      <c r="N31" s="21"/>
      <c r="O31" s="21"/>
      <c r="P31" s="21"/>
      <c r="Q31" s="21"/>
      <c r="R31" s="21"/>
      <c r="S31" s="21"/>
      <c r="T31" s="21"/>
      <c r="U31" s="134"/>
      <c r="V31" s="20"/>
      <c r="W31" s="20"/>
      <c r="X31" s="20"/>
      <c r="Y31" s="20"/>
    </row>
    <row r="32" spans="1:26" ht="13.5" customHeight="1">
      <c r="A32" s="19"/>
      <c r="B32" s="19"/>
      <c r="C32" s="19"/>
      <c r="D32" s="19"/>
      <c r="E32" s="19"/>
      <c r="F32" s="19"/>
      <c r="G32" s="19"/>
      <c r="H32" s="19"/>
      <c r="I32" s="19"/>
      <c r="J32" s="43"/>
      <c r="K32" s="258"/>
      <c r="L32" s="21"/>
      <c r="M32" s="21"/>
      <c r="N32" s="21"/>
      <c r="O32" s="21"/>
      <c r="P32" s="21"/>
      <c r="Q32" s="21"/>
      <c r="R32" s="21"/>
      <c r="S32" s="21"/>
      <c r="T32" s="21"/>
      <c r="U32" s="134"/>
      <c r="V32" s="20"/>
      <c r="W32" s="20"/>
      <c r="X32" s="20"/>
      <c r="Y32" s="20"/>
    </row>
    <row r="33" spans="1:25" ht="13.5" customHeight="1">
      <c r="A33" s="19"/>
      <c r="B33" s="19"/>
      <c r="C33" s="19"/>
      <c r="D33" s="19"/>
      <c r="E33" s="19"/>
      <c r="F33" s="19"/>
      <c r="G33" s="19"/>
      <c r="H33" s="19"/>
      <c r="I33" s="19"/>
      <c r="J33" s="43"/>
      <c r="K33" s="258"/>
      <c r="L33" s="21"/>
      <c r="M33" s="21"/>
      <c r="N33" s="21"/>
      <c r="O33" s="21"/>
      <c r="P33" s="21"/>
      <c r="Q33" s="21"/>
      <c r="R33" s="21"/>
      <c r="S33" s="21"/>
      <c r="T33" s="21"/>
      <c r="U33" s="134"/>
      <c r="V33" s="20"/>
      <c r="W33" s="20"/>
      <c r="X33" s="20"/>
      <c r="Y33" s="20"/>
    </row>
    <row r="34" spans="1:25" ht="13.5" customHeight="1">
      <c r="A34" s="19"/>
      <c r="B34" s="19"/>
      <c r="C34" s="19"/>
      <c r="D34" s="19"/>
      <c r="E34" s="19"/>
      <c r="F34" s="19"/>
      <c r="G34" s="19"/>
      <c r="H34" s="19"/>
      <c r="I34" s="19"/>
      <c r="J34" s="43"/>
      <c r="K34" s="258"/>
      <c r="L34" s="21"/>
      <c r="M34" s="21"/>
      <c r="N34" s="21"/>
      <c r="O34" s="21"/>
      <c r="P34" s="21"/>
      <c r="Q34" s="21"/>
      <c r="R34" s="21"/>
      <c r="S34" s="21"/>
      <c r="T34" s="21"/>
      <c r="U34" s="134"/>
      <c r="V34" s="20"/>
      <c r="W34" s="20"/>
      <c r="X34" s="20"/>
      <c r="Y34" s="20"/>
    </row>
    <row r="35" spans="1:25" ht="13.5" customHeight="1">
      <c r="A35" s="19"/>
      <c r="B35" s="19"/>
      <c r="C35" s="19"/>
      <c r="D35" s="19"/>
      <c r="E35" s="19"/>
      <c r="F35" s="19"/>
      <c r="G35" s="19"/>
      <c r="H35" s="19"/>
      <c r="I35" s="19"/>
      <c r="J35" s="43"/>
      <c r="K35" s="258"/>
      <c r="L35" s="21"/>
      <c r="M35" s="21"/>
      <c r="N35" s="21"/>
      <c r="O35" s="21"/>
      <c r="P35" s="21"/>
      <c r="Q35" s="21"/>
      <c r="R35" s="21"/>
      <c r="S35" s="21"/>
      <c r="T35" s="21"/>
      <c r="U35" s="134"/>
      <c r="V35" s="20"/>
      <c r="W35" s="20"/>
      <c r="X35" s="20"/>
      <c r="Y35" s="20"/>
    </row>
    <row r="36" spans="1:25" ht="13.5" customHeight="1">
      <c r="A36" s="19"/>
      <c r="B36" s="19"/>
      <c r="C36" s="19"/>
      <c r="D36" s="19"/>
      <c r="E36" s="19"/>
      <c r="F36" s="19"/>
      <c r="G36" s="19"/>
      <c r="H36" s="19"/>
      <c r="I36" s="19"/>
      <c r="J36" s="43"/>
      <c r="K36" s="258"/>
      <c r="L36" s="21"/>
      <c r="M36" s="21"/>
      <c r="N36" s="21"/>
      <c r="O36" s="21"/>
      <c r="P36" s="21"/>
      <c r="Q36" s="21"/>
      <c r="R36" s="21"/>
      <c r="S36" s="21"/>
      <c r="T36" s="21"/>
      <c r="U36" s="134"/>
      <c r="V36" s="20"/>
      <c r="W36" s="20"/>
      <c r="X36" s="20"/>
      <c r="Y36" s="20"/>
    </row>
    <row r="37" spans="1:25" ht="13.5" customHeight="1">
      <c r="A37" s="162"/>
      <c r="B37" s="162"/>
      <c r="C37" s="162"/>
      <c r="D37" s="162"/>
      <c r="E37" s="162"/>
      <c r="F37" s="162"/>
      <c r="G37" s="162"/>
      <c r="H37" s="162"/>
      <c r="I37" s="162"/>
      <c r="J37" s="228"/>
      <c r="K37" s="258"/>
      <c r="L37" s="21"/>
      <c r="M37" s="21"/>
      <c r="N37" s="21"/>
      <c r="O37" s="21"/>
      <c r="P37" s="21"/>
      <c r="Q37" s="21"/>
      <c r="R37" s="21"/>
      <c r="S37" s="21"/>
      <c r="T37" s="21"/>
      <c r="U37" s="134"/>
      <c r="V37" s="20"/>
      <c r="W37" s="20"/>
      <c r="X37" s="20"/>
      <c r="Y37" s="20"/>
    </row>
    <row r="38" spans="1:25" ht="13.5" customHeight="1">
      <c r="A38" s="19"/>
      <c r="B38" s="19"/>
      <c r="C38" s="19"/>
      <c r="D38" s="19"/>
      <c r="E38" s="19"/>
      <c r="F38" s="19"/>
      <c r="G38" s="19"/>
      <c r="H38" s="19"/>
      <c r="I38" s="19"/>
      <c r="J38" s="228"/>
      <c r="K38" s="258"/>
      <c r="L38" s="21"/>
      <c r="M38" s="21"/>
      <c r="N38" s="21"/>
      <c r="O38" s="21"/>
      <c r="P38" s="21"/>
      <c r="Q38" s="21"/>
      <c r="R38" s="21"/>
      <c r="S38" s="21"/>
      <c r="T38" s="21"/>
      <c r="U38" s="134"/>
      <c r="V38" s="20"/>
      <c r="W38" s="20"/>
      <c r="X38" s="20"/>
      <c r="Y38" s="20"/>
    </row>
    <row r="39" spans="1:25" ht="13.5" customHeight="1">
      <c r="A39" s="19"/>
      <c r="B39" s="19"/>
      <c r="C39" s="19"/>
      <c r="D39" s="19"/>
      <c r="E39" s="19"/>
      <c r="F39" s="19"/>
      <c r="G39" s="19"/>
      <c r="H39" s="19"/>
      <c r="I39" s="19"/>
      <c r="J39" s="228"/>
      <c r="K39" s="258"/>
      <c r="L39" s="21"/>
      <c r="M39" s="21"/>
      <c r="N39" s="21"/>
      <c r="O39" s="21"/>
      <c r="P39" s="21"/>
      <c r="Q39" s="21"/>
      <c r="R39" s="21"/>
      <c r="S39" s="21"/>
      <c r="T39" s="21"/>
      <c r="U39" s="134"/>
      <c r="V39" s="20"/>
      <c r="W39" s="20"/>
      <c r="X39" s="20"/>
      <c r="Y39" s="20"/>
    </row>
    <row r="40" spans="1:25" ht="13.5" customHeight="1">
      <c r="A40" s="19"/>
      <c r="B40" s="19"/>
      <c r="C40" s="19"/>
      <c r="D40" s="19"/>
      <c r="E40" s="19"/>
      <c r="F40" s="19"/>
      <c r="G40" s="19"/>
      <c r="H40" s="19"/>
      <c r="I40" s="19"/>
      <c r="J40" s="228"/>
      <c r="K40" s="258"/>
      <c r="L40" s="21"/>
      <c r="M40" s="21"/>
      <c r="N40" s="21"/>
      <c r="O40" s="21"/>
      <c r="P40" s="21"/>
      <c r="Q40" s="21"/>
      <c r="R40" s="21"/>
      <c r="S40" s="21"/>
      <c r="T40" s="21"/>
      <c r="U40" s="134"/>
      <c r="V40" s="20"/>
      <c r="W40" s="20"/>
      <c r="X40" s="20"/>
      <c r="Y40" s="20"/>
    </row>
    <row r="41" spans="1:25" ht="13.5" customHeight="1">
      <c r="A41" s="19"/>
      <c r="B41" s="19"/>
      <c r="C41" s="19"/>
      <c r="D41" s="19"/>
      <c r="E41" s="19"/>
      <c r="F41" s="19"/>
      <c r="G41" s="19"/>
      <c r="H41" s="19"/>
      <c r="I41" s="19"/>
      <c r="J41" s="228"/>
      <c r="K41" s="258"/>
      <c r="L41" s="21"/>
      <c r="M41" s="21"/>
      <c r="N41" s="21"/>
      <c r="O41" s="21"/>
      <c r="P41" s="21"/>
      <c r="Q41" s="21"/>
      <c r="R41" s="21"/>
      <c r="S41" s="21"/>
      <c r="T41" s="21"/>
      <c r="U41" s="134"/>
      <c r="V41" s="20"/>
      <c r="W41" s="20"/>
      <c r="X41" s="20"/>
      <c r="Y41" s="20"/>
    </row>
    <row r="42" spans="1:25" ht="13.5" customHeight="1">
      <c r="A42" s="19"/>
      <c r="B42" s="19"/>
      <c r="C42" s="19"/>
      <c r="D42" s="19"/>
      <c r="E42" s="19"/>
      <c r="F42" s="19"/>
      <c r="G42" s="19"/>
      <c r="H42" s="19"/>
      <c r="I42" s="19"/>
      <c r="J42" s="228"/>
      <c r="K42" s="258"/>
      <c r="L42" s="21"/>
      <c r="M42" s="21"/>
      <c r="N42" s="21"/>
      <c r="O42" s="21"/>
      <c r="P42" s="21"/>
      <c r="Q42" s="21"/>
      <c r="R42" s="21"/>
      <c r="S42" s="21"/>
      <c r="T42" s="21"/>
      <c r="U42" s="134"/>
      <c r="V42" s="20"/>
      <c r="W42" s="20"/>
      <c r="X42" s="20"/>
      <c r="Y42" s="20"/>
    </row>
    <row r="43" spans="1:25" ht="13.5" customHeight="1">
      <c r="A43" s="162"/>
      <c r="B43" s="162"/>
      <c r="C43" s="162"/>
      <c r="D43" s="162"/>
      <c r="E43" s="162"/>
      <c r="F43" s="162"/>
      <c r="G43" s="162"/>
      <c r="H43" s="162"/>
      <c r="I43" s="162"/>
      <c r="J43" s="228"/>
      <c r="K43" s="258"/>
      <c r="L43" s="21"/>
      <c r="M43" s="21"/>
      <c r="N43" s="21"/>
      <c r="O43" s="21"/>
      <c r="P43" s="21"/>
      <c r="Q43" s="21"/>
      <c r="R43" s="21"/>
      <c r="S43" s="21"/>
      <c r="T43" s="21"/>
      <c r="U43" s="134"/>
      <c r="V43" s="20"/>
      <c r="W43" s="20"/>
      <c r="X43" s="20"/>
      <c r="Y43" s="20"/>
    </row>
    <row r="44" spans="1:25" ht="13.5" customHeight="1">
      <c r="A44" s="19"/>
      <c r="B44" s="19"/>
      <c r="C44" s="19"/>
      <c r="D44" s="19"/>
      <c r="E44" s="19"/>
      <c r="F44" s="19"/>
      <c r="G44" s="19"/>
      <c r="H44" s="19"/>
      <c r="I44" s="19"/>
      <c r="J44" s="43"/>
      <c r="K44" s="258"/>
      <c r="L44" s="21"/>
      <c r="M44" s="21"/>
      <c r="N44" s="21"/>
      <c r="O44" s="21"/>
      <c r="P44" s="21"/>
      <c r="Q44" s="21"/>
      <c r="R44" s="21"/>
      <c r="S44" s="21"/>
      <c r="T44" s="21"/>
      <c r="U44" s="134"/>
      <c r="V44" s="20"/>
      <c r="W44" s="20"/>
      <c r="X44" s="20"/>
      <c r="Y44" s="20"/>
    </row>
    <row r="45" spans="1:25" ht="13.5" customHeight="1">
      <c r="A45" s="19"/>
      <c r="B45" s="19"/>
      <c r="C45" s="19"/>
      <c r="D45" s="19"/>
      <c r="E45" s="19"/>
      <c r="F45" s="19"/>
      <c r="G45" s="19"/>
      <c r="H45" s="19"/>
      <c r="I45" s="19"/>
      <c r="J45" s="43"/>
      <c r="K45" s="258"/>
      <c r="L45" s="21"/>
      <c r="M45" s="21"/>
      <c r="N45" s="21"/>
      <c r="O45" s="21"/>
      <c r="P45" s="21"/>
      <c r="Q45" s="21"/>
      <c r="R45" s="21"/>
      <c r="S45" s="21"/>
      <c r="T45" s="21"/>
      <c r="U45" s="134"/>
      <c r="V45" s="20"/>
      <c r="W45" s="20"/>
      <c r="X45" s="20"/>
      <c r="Y45" s="20"/>
    </row>
    <row r="46" spans="1:25" ht="13.5" customHeight="1">
      <c r="A46" s="19"/>
      <c r="B46" s="19"/>
      <c r="C46" s="19"/>
      <c r="D46" s="19"/>
      <c r="E46" s="19"/>
      <c r="F46" s="19"/>
      <c r="G46" s="19"/>
      <c r="H46" s="19"/>
      <c r="I46" s="19"/>
      <c r="J46" s="43"/>
      <c r="K46" s="258"/>
      <c r="L46" s="21"/>
      <c r="M46" s="21"/>
      <c r="N46" s="21"/>
      <c r="O46" s="21"/>
      <c r="P46" s="21"/>
      <c r="Q46" s="21"/>
      <c r="R46" s="21"/>
      <c r="S46" s="21"/>
      <c r="T46" s="21"/>
      <c r="U46" s="134"/>
      <c r="V46" s="20"/>
      <c r="W46" s="20"/>
      <c r="X46" s="20"/>
      <c r="Y46" s="20"/>
    </row>
    <row r="47" spans="1:25" ht="13.5" customHeight="1">
      <c r="A47" s="162"/>
      <c r="B47" s="162"/>
      <c r="C47" s="162"/>
      <c r="D47" s="162"/>
      <c r="E47" s="162"/>
      <c r="F47" s="162"/>
      <c r="G47" s="162"/>
      <c r="H47" s="162"/>
      <c r="I47" s="162"/>
      <c r="J47" s="43"/>
      <c r="K47" s="258"/>
      <c r="L47" s="21"/>
      <c r="M47" s="21"/>
      <c r="N47" s="21"/>
      <c r="O47" s="21"/>
      <c r="P47" s="21"/>
      <c r="Q47" s="21"/>
      <c r="R47" s="21"/>
      <c r="S47" s="21"/>
      <c r="T47" s="21"/>
      <c r="U47" s="134"/>
      <c r="V47" s="20"/>
      <c r="W47" s="20"/>
      <c r="X47" s="20"/>
      <c r="Y47" s="20"/>
    </row>
    <row r="48" spans="1:25" ht="13.5" customHeight="1">
      <c r="A48" s="19"/>
      <c r="B48" s="19"/>
      <c r="C48" s="19"/>
      <c r="D48" s="19"/>
      <c r="E48" s="19"/>
      <c r="F48" s="19"/>
      <c r="G48" s="19"/>
      <c r="H48" s="19"/>
      <c r="I48" s="19"/>
      <c r="J48" s="43"/>
      <c r="K48" s="258"/>
      <c r="L48" s="21"/>
      <c r="M48" s="21"/>
      <c r="N48" s="21"/>
      <c r="O48" s="21"/>
      <c r="P48" s="21"/>
      <c r="Q48" s="21"/>
      <c r="R48" s="21"/>
      <c r="S48" s="21"/>
      <c r="T48" s="21"/>
      <c r="U48" s="134"/>
      <c r="V48" s="20"/>
      <c r="W48" s="20"/>
      <c r="X48" s="20"/>
      <c r="Y48" s="20"/>
    </row>
    <row r="49" spans="1:25" ht="13.5" customHeight="1">
      <c r="A49" s="19"/>
      <c r="B49" s="19"/>
      <c r="C49" s="19"/>
      <c r="D49" s="19"/>
      <c r="E49" s="19"/>
      <c r="F49" s="19"/>
      <c r="G49" s="19"/>
      <c r="H49" s="19"/>
      <c r="I49" s="19"/>
      <c r="J49" s="43"/>
      <c r="K49" s="258"/>
      <c r="L49" s="21"/>
      <c r="M49" s="21"/>
      <c r="N49" s="21"/>
      <c r="O49" s="21"/>
      <c r="P49" s="21"/>
      <c r="Q49" s="21"/>
      <c r="R49" s="21"/>
      <c r="S49" s="21"/>
      <c r="T49" s="21"/>
      <c r="U49" s="134"/>
      <c r="V49" s="20"/>
      <c r="W49" s="20"/>
      <c r="X49" s="20"/>
      <c r="Y49" s="20"/>
    </row>
    <row r="50" spans="1:25" ht="13.5" customHeight="1">
      <c r="A50" s="19"/>
      <c r="B50" s="19"/>
      <c r="C50" s="19"/>
      <c r="D50" s="19"/>
      <c r="E50" s="19"/>
      <c r="F50" s="19"/>
      <c r="G50" s="19"/>
      <c r="H50" s="19"/>
      <c r="I50" s="19"/>
      <c r="J50" s="43"/>
      <c r="K50" s="258"/>
      <c r="L50" s="21"/>
      <c r="M50" s="21"/>
      <c r="N50" s="21"/>
      <c r="O50" s="21"/>
      <c r="P50" s="21"/>
      <c r="Q50" s="21"/>
      <c r="R50" s="21"/>
      <c r="S50" s="21"/>
      <c r="T50" s="21"/>
      <c r="U50" s="134"/>
      <c r="V50" s="20"/>
      <c r="W50" s="20"/>
      <c r="X50" s="20"/>
      <c r="Y50" s="20"/>
    </row>
    <row r="51" spans="1:25" ht="13.5" customHeight="1">
      <c r="A51" s="19"/>
      <c r="B51" s="19"/>
      <c r="C51" s="19"/>
      <c r="D51" s="19"/>
      <c r="E51" s="19"/>
      <c r="F51" s="19"/>
      <c r="G51" s="19"/>
      <c r="H51" s="19"/>
      <c r="I51" s="19"/>
      <c r="J51" s="43"/>
      <c r="K51" s="258"/>
      <c r="L51" s="21"/>
      <c r="M51" s="21"/>
      <c r="N51" s="21"/>
      <c r="O51" s="21"/>
      <c r="P51" s="21"/>
      <c r="Q51" s="21"/>
      <c r="R51" s="21"/>
      <c r="S51" s="21"/>
      <c r="T51" s="21"/>
      <c r="U51" s="134"/>
      <c r="V51" s="20"/>
      <c r="W51" s="20"/>
      <c r="X51" s="20"/>
      <c r="Y51" s="20"/>
    </row>
    <row r="52" spans="1:25" ht="13.5" customHeight="1">
      <c r="A52" s="162"/>
      <c r="B52" s="162"/>
      <c r="C52" s="162"/>
      <c r="D52" s="162"/>
      <c r="E52" s="162"/>
      <c r="F52" s="162"/>
      <c r="G52" s="162"/>
      <c r="H52" s="162"/>
      <c r="I52" s="162"/>
      <c r="J52" s="43"/>
      <c r="K52" s="258"/>
      <c r="L52" s="21"/>
      <c r="M52" s="21"/>
      <c r="N52" s="21"/>
      <c r="O52" s="21"/>
      <c r="P52" s="21"/>
      <c r="Q52" s="21"/>
      <c r="R52" s="21"/>
      <c r="S52" s="21"/>
      <c r="T52" s="21"/>
      <c r="U52" s="134"/>
      <c r="V52" s="20"/>
      <c r="W52" s="20"/>
      <c r="X52" s="20"/>
      <c r="Y52" s="20"/>
    </row>
    <row r="53" spans="1:25" ht="13.5" customHeight="1">
      <c r="A53" s="19"/>
      <c r="B53" s="19"/>
      <c r="C53" s="19"/>
      <c r="D53" s="19"/>
      <c r="E53" s="19"/>
      <c r="F53" s="19"/>
      <c r="G53" s="19"/>
      <c r="H53" s="19"/>
      <c r="I53" s="19"/>
      <c r="J53" s="43"/>
      <c r="K53" s="258"/>
      <c r="L53" s="21"/>
      <c r="M53" s="21"/>
      <c r="N53" s="21"/>
      <c r="O53" s="21"/>
      <c r="P53" s="21"/>
      <c r="Q53" s="21"/>
      <c r="R53" s="21"/>
      <c r="S53" s="21"/>
      <c r="T53" s="21"/>
      <c r="U53" s="134"/>
      <c r="V53" s="20"/>
      <c r="W53" s="20"/>
      <c r="X53" s="20"/>
      <c r="Y53" s="20"/>
    </row>
    <row r="54" spans="1:25" ht="13.5" customHeight="1">
      <c r="A54" s="19"/>
      <c r="B54" s="19"/>
      <c r="C54" s="19"/>
      <c r="D54" s="19"/>
      <c r="E54" s="19"/>
      <c r="F54" s="19"/>
      <c r="G54" s="19"/>
      <c r="H54" s="19"/>
      <c r="I54" s="19"/>
      <c r="J54" s="43"/>
      <c r="K54" s="258"/>
      <c r="L54" s="21"/>
      <c r="M54" s="21"/>
      <c r="N54" s="21"/>
      <c r="O54" s="21"/>
      <c r="P54" s="21"/>
      <c r="Q54" s="21"/>
      <c r="R54" s="21"/>
      <c r="S54" s="21"/>
      <c r="T54" s="21"/>
      <c r="U54" s="134"/>
      <c r="V54" s="20"/>
      <c r="W54" s="20"/>
      <c r="X54" s="20"/>
      <c r="Y54" s="20"/>
    </row>
    <row r="55" spans="1:25" ht="13.5" customHeight="1">
      <c r="A55" s="19"/>
      <c r="B55" s="19"/>
      <c r="C55" s="19"/>
      <c r="D55" s="19"/>
      <c r="E55" s="19"/>
      <c r="F55" s="19"/>
      <c r="G55" s="19"/>
      <c r="H55" s="19"/>
      <c r="I55" s="19"/>
      <c r="J55" s="43"/>
      <c r="K55" s="258"/>
      <c r="L55" s="21"/>
      <c r="M55" s="21"/>
      <c r="N55" s="21"/>
      <c r="O55" s="21"/>
      <c r="P55" s="21"/>
      <c r="Q55" s="21"/>
      <c r="R55" s="21"/>
      <c r="S55" s="21"/>
      <c r="T55" s="21"/>
      <c r="U55" s="134"/>
      <c r="V55" s="20"/>
      <c r="W55" s="20"/>
      <c r="X55" s="20"/>
      <c r="Y55" s="20"/>
    </row>
    <row r="56" spans="1:25" ht="9" customHeight="1">
      <c r="A56" s="160"/>
      <c r="B56" s="160"/>
      <c r="C56" s="160"/>
      <c r="D56" s="160"/>
      <c r="E56" s="160"/>
      <c r="F56" s="160"/>
      <c r="G56" s="160"/>
      <c r="H56" s="160"/>
      <c r="I56" s="160"/>
      <c r="J56" s="43"/>
      <c r="K56" s="258"/>
      <c r="L56" s="21"/>
      <c r="M56" s="21"/>
      <c r="N56" s="21"/>
      <c r="O56" s="21"/>
      <c r="P56" s="21"/>
      <c r="Q56" s="21"/>
      <c r="R56" s="21"/>
      <c r="S56" s="21"/>
      <c r="T56" s="21"/>
      <c r="U56" s="134"/>
      <c r="V56" s="20"/>
      <c r="W56" s="20"/>
      <c r="X56" s="20"/>
      <c r="Y56" s="20"/>
    </row>
    <row r="57" spans="1:25" ht="9" customHeight="1">
      <c r="A57" s="160"/>
      <c r="B57" s="160"/>
      <c r="C57" s="160"/>
      <c r="D57" s="160"/>
      <c r="E57" s="160"/>
      <c r="F57" s="160"/>
      <c r="G57" s="160"/>
      <c r="H57" s="160"/>
      <c r="I57" s="160"/>
      <c r="J57" s="43"/>
      <c r="K57" s="258"/>
      <c r="L57" s="21"/>
      <c r="M57" s="21"/>
      <c r="N57" s="21"/>
      <c r="O57" s="21"/>
      <c r="P57" s="21"/>
      <c r="Q57" s="21"/>
      <c r="R57" s="21"/>
      <c r="S57" s="21"/>
      <c r="T57" s="21"/>
      <c r="U57" s="134"/>
      <c r="V57" s="20"/>
      <c r="W57" s="20"/>
      <c r="X57" s="20"/>
      <c r="Y57" s="20"/>
    </row>
    <row r="58" spans="1:25" ht="9" customHeight="1">
      <c r="A58" s="160"/>
      <c r="B58" s="160"/>
      <c r="C58" s="160"/>
      <c r="D58" s="160"/>
      <c r="E58" s="160"/>
      <c r="F58" s="160"/>
      <c r="G58" s="160"/>
      <c r="H58" s="160"/>
      <c r="I58" s="160"/>
      <c r="J58" s="43"/>
      <c r="K58" s="258"/>
      <c r="L58" s="21"/>
      <c r="M58" s="21"/>
      <c r="N58" s="21"/>
      <c r="O58" s="21"/>
      <c r="P58" s="21"/>
      <c r="Q58" s="21"/>
      <c r="R58" s="21"/>
      <c r="S58" s="21"/>
      <c r="T58" s="21"/>
      <c r="U58" s="134"/>
      <c r="V58" s="20"/>
      <c r="W58" s="20"/>
      <c r="X58" s="20"/>
      <c r="Y58" s="20"/>
    </row>
    <row r="59" spans="1:25" ht="9" customHeight="1">
      <c r="A59" s="160"/>
      <c r="B59" s="160"/>
      <c r="C59" s="160"/>
      <c r="D59" s="160"/>
      <c r="E59" s="160"/>
      <c r="F59" s="160"/>
      <c r="G59" s="160"/>
      <c r="H59" s="160"/>
      <c r="I59" s="160"/>
      <c r="J59" s="43"/>
      <c r="K59" s="258"/>
      <c r="L59" s="21"/>
      <c r="M59" s="21"/>
      <c r="N59" s="21"/>
      <c r="O59" s="21"/>
      <c r="P59" s="21"/>
      <c r="Q59" s="21"/>
      <c r="R59" s="21"/>
      <c r="S59" s="21"/>
      <c r="T59" s="21"/>
      <c r="U59" s="134"/>
      <c r="V59" s="20"/>
      <c r="W59" s="20"/>
      <c r="X59" s="20"/>
      <c r="Y59" s="20"/>
    </row>
    <row r="60" spans="1:25" ht="9" customHeight="1">
      <c r="A60" s="161"/>
      <c r="B60" s="161"/>
      <c r="C60" s="161"/>
      <c r="D60" s="161"/>
      <c r="E60" s="161"/>
      <c r="F60" s="161"/>
      <c r="G60" s="161"/>
      <c r="H60" s="161"/>
      <c r="I60" s="161"/>
      <c r="J60" s="43"/>
      <c r="K60" s="258"/>
      <c r="L60" s="21"/>
      <c r="M60" s="21"/>
      <c r="N60" s="21"/>
      <c r="O60" s="21"/>
      <c r="P60" s="21"/>
      <c r="Q60" s="21"/>
      <c r="R60" s="21"/>
      <c r="S60" s="21"/>
      <c r="T60" s="21"/>
      <c r="U60" s="134"/>
      <c r="V60" s="20"/>
      <c r="W60" s="20"/>
      <c r="X60" s="20"/>
      <c r="Y60" s="20"/>
    </row>
    <row r="61" spans="1:25" ht="9" customHeight="1">
      <c r="A61" s="161"/>
      <c r="B61" s="161"/>
      <c r="C61" s="161"/>
      <c r="D61" s="161"/>
      <c r="E61" s="161"/>
      <c r="F61" s="161"/>
      <c r="G61" s="161"/>
      <c r="H61" s="161"/>
      <c r="I61" s="161"/>
      <c r="K61" s="258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62"/>
      <c r="B62" s="162"/>
      <c r="C62" s="162"/>
      <c r="D62" s="162"/>
      <c r="E62" s="162"/>
      <c r="F62" s="162"/>
      <c r="G62" s="162"/>
      <c r="H62" s="162"/>
      <c r="I62" s="162"/>
      <c r="K62" s="258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9"/>
      <c r="B63" s="19"/>
      <c r="C63" s="19"/>
      <c r="D63" s="19"/>
      <c r="E63" s="19"/>
      <c r="F63" s="19"/>
      <c r="G63" s="19"/>
      <c r="H63" s="19"/>
      <c r="I63" s="19"/>
      <c r="K63" s="258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9"/>
      <c r="B64" s="19"/>
      <c r="C64" s="19"/>
      <c r="D64" s="19"/>
      <c r="E64" s="19"/>
      <c r="F64" s="19"/>
      <c r="G64" s="19"/>
      <c r="H64" s="19"/>
      <c r="I64" s="19"/>
      <c r="K64" s="258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B65" s="19"/>
      <c r="C65" s="19"/>
      <c r="D65" s="19"/>
      <c r="E65" s="19"/>
      <c r="F65" s="19"/>
      <c r="G65" s="19"/>
      <c r="H65" s="19"/>
      <c r="I65" s="19"/>
      <c r="K65" s="258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B66" s="19"/>
      <c r="C66" s="19"/>
      <c r="D66" s="19"/>
      <c r="E66" s="19"/>
      <c r="F66" s="19"/>
      <c r="G66" s="19"/>
      <c r="H66" s="19"/>
      <c r="I66" s="19"/>
      <c r="K66" s="258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60"/>
      <c r="B67" s="160"/>
      <c r="C67" s="160"/>
      <c r="D67" s="160"/>
      <c r="E67" s="160"/>
      <c r="F67" s="160"/>
      <c r="G67" s="160"/>
      <c r="H67" s="160"/>
      <c r="I67" s="160"/>
      <c r="K67" s="258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62"/>
      <c r="B68" s="162"/>
      <c r="C68" s="162"/>
      <c r="D68" s="162"/>
      <c r="E68" s="162"/>
      <c r="F68" s="162"/>
      <c r="G68" s="162"/>
      <c r="H68" s="162"/>
      <c r="I68" s="162"/>
      <c r="K68" s="258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9"/>
      <c r="B69" s="19"/>
      <c r="C69" s="19"/>
      <c r="D69" s="19"/>
      <c r="E69" s="19"/>
      <c r="F69" s="19"/>
      <c r="G69" s="19"/>
      <c r="H69" s="19"/>
      <c r="I69" s="19"/>
      <c r="K69" s="258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9"/>
      <c r="B70" s="19"/>
      <c r="C70" s="19"/>
      <c r="D70" s="19"/>
      <c r="E70" s="19"/>
      <c r="F70" s="19"/>
      <c r="G70" s="19"/>
      <c r="H70" s="19"/>
      <c r="I70" s="19"/>
      <c r="K70" s="258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B71" s="19"/>
      <c r="C71" s="19"/>
      <c r="D71" s="19"/>
      <c r="E71" s="19"/>
      <c r="F71" s="19"/>
      <c r="G71" s="19"/>
      <c r="H71" s="19"/>
      <c r="I71" s="19"/>
      <c r="K71" s="258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B72" s="19"/>
      <c r="C72" s="19"/>
      <c r="D72" s="19"/>
      <c r="E72" s="19"/>
      <c r="F72" s="19"/>
      <c r="G72" s="19"/>
      <c r="H72" s="19"/>
      <c r="I72" s="19"/>
      <c r="K72" s="258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0"/>
      <c r="B73" s="160"/>
      <c r="C73" s="160"/>
      <c r="D73" s="160"/>
      <c r="E73" s="160"/>
      <c r="F73" s="160"/>
      <c r="G73" s="160"/>
      <c r="H73" s="160"/>
      <c r="I73" s="160"/>
      <c r="K73" s="258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62"/>
      <c r="B74" s="162"/>
      <c r="C74" s="162"/>
      <c r="D74" s="162"/>
      <c r="E74" s="162"/>
      <c r="F74" s="162"/>
      <c r="G74" s="162"/>
      <c r="H74" s="162"/>
      <c r="I74" s="162"/>
      <c r="K74" s="258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B75" s="19"/>
      <c r="C75" s="19"/>
      <c r="D75" s="19"/>
      <c r="E75" s="19"/>
      <c r="F75" s="19"/>
      <c r="G75" s="19"/>
      <c r="H75" s="19"/>
      <c r="I75" s="19"/>
      <c r="K75" s="258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B76" s="19"/>
      <c r="C76" s="19"/>
      <c r="D76" s="19"/>
      <c r="E76" s="19"/>
      <c r="F76" s="19"/>
      <c r="G76" s="19"/>
      <c r="H76" s="19"/>
      <c r="I76" s="19"/>
      <c r="K76" s="258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B77" s="19"/>
      <c r="C77" s="19"/>
      <c r="D77" s="19"/>
      <c r="E77" s="19"/>
      <c r="F77" s="19"/>
      <c r="G77" s="19"/>
      <c r="H77" s="19"/>
      <c r="I77" s="19"/>
      <c r="K77" s="258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9"/>
      <c r="B78" s="19"/>
      <c r="C78" s="19"/>
      <c r="D78" s="19"/>
      <c r="E78" s="19"/>
      <c r="F78" s="19"/>
      <c r="G78" s="19"/>
      <c r="H78" s="19"/>
      <c r="I78" s="19"/>
      <c r="K78" s="258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>
      <c r="A79" s="19"/>
      <c r="B79" s="19"/>
      <c r="C79" s="19"/>
      <c r="D79" s="19"/>
      <c r="E79" s="19"/>
      <c r="F79" s="19"/>
      <c r="G79" s="19"/>
      <c r="H79" s="19"/>
      <c r="I79" s="19"/>
      <c r="K79" s="259"/>
      <c r="L79" s="43"/>
      <c r="M79" s="43"/>
      <c r="N79" s="43"/>
      <c r="O79" s="43"/>
      <c r="P79" s="43"/>
      <c r="Q79" s="43"/>
      <c r="R79" s="43"/>
      <c r="S79" s="43"/>
      <c r="T79" s="43"/>
    </row>
    <row r="80" spans="1:25">
      <c r="A80" s="19"/>
      <c r="B80" s="19"/>
      <c r="C80" s="19"/>
      <c r="D80" s="19"/>
      <c r="E80" s="19"/>
      <c r="F80" s="19"/>
      <c r="G80" s="19"/>
      <c r="H80" s="19"/>
      <c r="I80" s="19"/>
      <c r="K80" s="259"/>
      <c r="L80" s="43"/>
      <c r="M80" s="43"/>
      <c r="N80" s="43"/>
      <c r="O80" s="43"/>
      <c r="P80" s="43"/>
      <c r="Q80" s="43"/>
      <c r="R80" s="43"/>
      <c r="S80" s="43"/>
      <c r="T80" s="43"/>
    </row>
    <row r="81" spans="1:20">
      <c r="A81" s="19"/>
      <c r="B81" s="19"/>
      <c r="C81" s="19"/>
      <c r="D81" s="19"/>
      <c r="E81" s="19"/>
      <c r="F81" s="19"/>
      <c r="G81" s="19"/>
      <c r="H81" s="19"/>
      <c r="I81" s="19"/>
      <c r="K81" s="259"/>
      <c r="L81" s="43"/>
      <c r="M81" s="43"/>
      <c r="N81" s="43"/>
      <c r="O81" s="43"/>
      <c r="P81" s="43"/>
      <c r="Q81" s="43"/>
      <c r="R81" s="43"/>
      <c r="S81" s="43"/>
      <c r="T81" s="43"/>
    </row>
    <row r="82" spans="1:20">
      <c r="A82" s="19"/>
      <c r="B82" s="19"/>
      <c r="C82" s="19"/>
      <c r="D82" s="19"/>
      <c r="E82" s="19"/>
      <c r="F82" s="19"/>
      <c r="G82" s="19"/>
      <c r="H82" s="19"/>
      <c r="I82" s="19"/>
      <c r="K82" s="259"/>
      <c r="L82" s="43"/>
      <c r="M82" s="43"/>
      <c r="N82" s="43"/>
      <c r="O82" s="43"/>
      <c r="P82" s="43"/>
      <c r="Q82" s="43"/>
      <c r="R82" s="43"/>
      <c r="S82" s="43"/>
      <c r="T82" s="43"/>
    </row>
    <row r="83" spans="1:20">
      <c r="A83" s="160"/>
      <c r="B83" s="160"/>
      <c r="C83" s="160"/>
      <c r="D83" s="160"/>
      <c r="E83" s="160"/>
      <c r="F83" s="160"/>
      <c r="G83" s="160"/>
      <c r="H83" s="160"/>
      <c r="I83" s="160"/>
      <c r="K83" s="259"/>
      <c r="L83" s="43"/>
      <c r="M83" s="43"/>
      <c r="N83" s="43"/>
      <c r="O83" s="43"/>
      <c r="P83" s="43"/>
      <c r="Q83" s="43"/>
      <c r="R83" s="43"/>
      <c r="S83" s="43"/>
      <c r="T83" s="43"/>
    </row>
    <row r="84" spans="1:20">
      <c r="A84" s="162"/>
      <c r="B84" s="162"/>
      <c r="C84" s="162"/>
      <c r="D84" s="162"/>
      <c r="E84" s="162"/>
      <c r="F84" s="162"/>
      <c r="G84" s="162"/>
      <c r="H84" s="162"/>
      <c r="I84" s="162"/>
      <c r="K84" s="259"/>
      <c r="L84" s="43"/>
      <c r="M84" s="43"/>
      <c r="N84" s="43"/>
      <c r="O84" s="43"/>
      <c r="P84" s="43"/>
      <c r="Q84" s="43"/>
      <c r="R84" s="43"/>
      <c r="S84" s="43"/>
      <c r="T84" s="43"/>
    </row>
    <row r="85" spans="1:20">
      <c r="A85" s="19"/>
      <c r="B85" s="19"/>
      <c r="C85" s="19"/>
      <c r="D85" s="19"/>
      <c r="E85" s="19"/>
      <c r="F85" s="19"/>
      <c r="G85" s="19"/>
      <c r="H85" s="19"/>
      <c r="I85" s="19"/>
      <c r="K85" s="259"/>
      <c r="L85" s="43"/>
      <c r="M85" s="43"/>
      <c r="N85" s="43"/>
      <c r="O85" s="43"/>
      <c r="P85" s="43"/>
      <c r="Q85" s="43"/>
      <c r="R85" s="43"/>
      <c r="S85" s="43"/>
      <c r="T85" s="43"/>
    </row>
    <row r="86" spans="1:20">
      <c r="A86" s="19"/>
      <c r="B86" s="19"/>
      <c r="C86" s="19"/>
      <c r="D86" s="19"/>
      <c r="E86" s="19"/>
      <c r="F86" s="19"/>
      <c r="G86" s="19"/>
      <c r="H86" s="19"/>
      <c r="I86" s="19"/>
      <c r="K86" s="259"/>
      <c r="L86" s="43"/>
      <c r="M86" s="43"/>
      <c r="N86" s="43"/>
      <c r="O86" s="43"/>
      <c r="P86" s="43"/>
      <c r="Q86" s="43"/>
      <c r="R86" s="43"/>
      <c r="S86" s="43"/>
      <c r="T86" s="43"/>
    </row>
    <row r="87" spans="1:20">
      <c r="A87" s="19"/>
      <c r="B87" s="19"/>
      <c r="C87" s="19"/>
      <c r="D87" s="19"/>
      <c r="E87" s="19"/>
      <c r="F87" s="19"/>
      <c r="G87" s="19"/>
      <c r="H87" s="19"/>
      <c r="I87" s="19"/>
      <c r="K87" s="259"/>
      <c r="L87" s="43"/>
      <c r="M87" s="43"/>
      <c r="N87" s="43"/>
      <c r="O87" s="43"/>
      <c r="P87" s="43"/>
      <c r="Q87" s="43"/>
      <c r="R87" s="43"/>
      <c r="S87" s="43"/>
      <c r="T87" s="43"/>
    </row>
    <row r="88" spans="1:20">
      <c r="A88" s="19"/>
      <c r="B88" s="19"/>
      <c r="C88" s="19"/>
      <c r="D88" s="19"/>
      <c r="E88" s="19"/>
      <c r="F88" s="19"/>
      <c r="G88" s="19"/>
      <c r="H88" s="19"/>
      <c r="I88" s="19"/>
      <c r="K88" s="259"/>
      <c r="L88" s="43"/>
      <c r="M88" s="43"/>
      <c r="N88" s="43"/>
      <c r="O88" s="43"/>
      <c r="P88" s="43"/>
      <c r="Q88" s="43"/>
      <c r="R88" s="43"/>
      <c r="S88" s="43"/>
      <c r="T88" s="43"/>
    </row>
    <row r="89" spans="1:20">
      <c r="A89" s="19"/>
      <c r="B89" s="19"/>
      <c r="C89" s="19"/>
      <c r="D89" s="19"/>
      <c r="E89" s="19"/>
      <c r="F89" s="19"/>
      <c r="G89" s="19"/>
      <c r="H89" s="19"/>
      <c r="I89" s="19"/>
      <c r="K89" s="259"/>
      <c r="L89" s="43"/>
      <c r="M89" s="43"/>
      <c r="N89" s="43"/>
      <c r="O89" s="43"/>
      <c r="P89" s="43"/>
      <c r="Q89" s="43"/>
      <c r="R89" s="43"/>
      <c r="S89" s="43"/>
      <c r="T89" s="43"/>
    </row>
    <row r="90" spans="1:20">
      <c r="A90" s="19"/>
      <c r="B90" s="19"/>
      <c r="C90" s="19"/>
      <c r="D90" s="19"/>
      <c r="E90" s="19"/>
      <c r="F90" s="19"/>
      <c r="G90" s="19"/>
      <c r="H90" s="19"/>
      <c r="I90" s="19"/>
      <c r="K90" s="259"/>
      <c r="L90" s="43"/>
      <c r="M90" s="43"/>
      <c r="N90" s="43"/>
      <c r="O90" s="43"/>
      <c r="P90" s="43"/>
      <c r="Q90" s="43"/>
      <c r="R90" s="43"/>
      <c r="S90" s="43"/>
      <c r="T90" s="43"/>
    </row>
    <row r="91" spans="1:20">
      <c r="A91" s="19"/>
      <c r="B91" s="19"/>
      <c r="C91" s="19"/>
      <c r="D91" s="19"/>
      <c r="E91" s="19"/>
      <c r="F91" s="19"/>
      <c r="G91" s="19"/>
      <c r="H91" s="19"/>
      <c r="I91" s="19"/>
      <c r="K91" s="259"/>
      <c r="L91" s="43"/>
      <c r="M91" s="43"/>
      <c r="N91" s="43"/>
      <c r="O91" s="43"/>
      <c r="P91" s="43"/>
      <c r="Q91" s="43"/>
      <c r="R91" s="43"/>
      <c r="S91" s="43"/>
      <c r="T91" s="43"/>
    </row>
    <row r="92" spans="1:20">
      <c r="A92" s="19"/>
      <c r="B92" s="19"/>
      <c r="C92" s="19"/>
      <c r="D92" s="19"/>
      <c r="E92" s="19"/>
      <c r="F92" s="19"/>
      <c r="G92" s="19"/>
      <c r="H92" s="19"/>
      <c r="I92" s="19"/>
      <c r="K92" s="259"/>
      <c r="L92" s="43"/>
      <c r="M92" s="43"/>
      <c r="N92" s="43"/>
      <c r="O92" s="43"/>
      <c r="P92" s="43"/>
      <c r="Q92" s="43"/>
      <c r="R92" s="43"/>
      <c r="S92" s="43"/>
      <c r="T92" s="43"/>
    </row>
    <row r="93" spans="1:20">
      <c r="A93" s="19"/>
      <c r="B93" s="19"/>
      <c r="C93" s="19"/>
      <c r="D93" s="19"/>
      <c r="E93" s="19"/>
      <c r="F93" s="19"/>
      <c r="G93" s="19"/>
      <c r="H93" s="19"/>
      <c r="I93" s="19"/>
      <c r="K93" s="259"/>
      <c r="L93" s="43"/>
      <c r="M93" s="43"/>
      <c r="N93" s="43"/>
      <c r="O93" s="43"/>
      <c r="P93" s="43"/>
      <c r="Q93" s="43"/>
      <c r="R93" s="43"/>
      <c r="S93" s="43"/>
      <c r="T93" s="43"/>
    </row>
    <row r="94" spans="1:20">
      <c r="A94" s="162"/>
      <c r="B94" s="162"/>
      <c r="C94" s="162"/>
      <c r="D94" s="162"/>
      <c r="E94" s="162"/>
      <c r="F94" s="162"/>
      <c r="G94" s="162"/>
      <c r="H94" s="162"/>
      <c r="I94" s="162"/>
      <c r="K94" s="259"/>
      <c r="L94" s="43"/>
      <c r="M94" s="43"/>
      <c r="N94" s="43"/>
      <c r="O94" s="43"/>
      <c r="P94" s="43"/>
      <c r="Q94" s="43"/>
      <c r="R94" s="43"/>
      <c r="S94" s="43"/>
      <c r="T94" s="43"/>
    </row>
    <row r="95" spans="1:20">
      <c r="A95" s="19"/>
      <c r="B95" s="19"/>
      <c r="C95" s="19"/>
      <c r="D95" s="19"/>
      <c r="E95" s="19"/>
      <c r="F95" s="19"/>
      <c r="G95" s="19"/>
      <c r="H95" s="19"/>
      <c r="I95" s="19"/>
      <c r="K95" s="259"/>
      <c r="L95" s="43"/>
      <c r="M95" s="43"/>
      <c r="N95" s="43"/>
      <c r="O95" s="43"/>
      <c r="P95" s="43"/>
      <c r="Q95" s="43"/>
      <c r="R95" s="43"/>
      <c r="S95" s="43"/>
      <c r="T95" s="43"/>
    </row>
    <row r="96" spans="1:20">
      <c r="A96" s="19"/>
      <c r="B96" s="19"/>
      <c r="C96" s="19"/>
      <c r="D96" s="19"/>
      <c r="E96" s="19"/>
      <c r="F96" s="19"/>
      <c r="G96" s="19"/>
      <c r="H96" s="19"/>
      <c r="I96" s="19"/>
      <c r="K96" s="259"/>
      <c r="L96" s="43"/>
      <c r="M96" s="43"/>
      <c r="N96" s="43"/>
      <c r="O96" s="43"/>
      <c r="P96" s="43"/>
      <c r="Q96" s="43"/>
      <c r="R96" s="43"/>
      <c r="S96" s="43"/>
      <c r="T96" s="43"/>
    </row>
    <row r="97" spans="1:20">
      <c r="A97" s="19"/>
      <c r="B97" s="19"/>
      <c r="C97" s="19"/>
      <c r="D97" s="19"/>
      <c r="E97" s="19"/>
      <c r="F97" s="19"/>
      <c r="G97" s="19"/>
      <c r="H97" s="19"/>
      <c r="I97" s="19"/>
      <c r="K97" s="259"/>
      <c r="L97" s="43"/>
      <c r="M97" s="43"/>
      <c r="N97" s="43"/>
      <c r="O97" s="43"/>
      <c r="P97" s="43"/>
      <c r="Q97" s="43"/>
      <c r="R97" s="43"/>
      <c r="S97" s="43"/>
      <c r="T97" s="43"/>
    </row>
    <row r="98" spans="1:20">
      <c r="A98" s="163"/>
      <c r="B98" s="163"/>
      <c r="C98" s="163"/>
      <c r="D98" s="163"/>
      <c r="E98" s="163"/>
      <c r="F98" s="163"/>
      <c r="G98" s="163"/>
      <c r="H98" s="163"/>
      <c r="I98" s="163"/>
      <c r="K98" s="259"/>
      <c r="L98" s="43"/>
      <c r="M98" s="43"/>
      <c r="N98" s="43"/>
      <c r="O98" s="43"/>
      <c r="P98" s="43"/>
      <c r="Q98" s="43"/>
      <c r="R98" s="43"/>
      <c r="S98" s="43"/>
      <c r="T98" s="43"/>
    </row>
    <row r="99" spans="1:20">
      <c r="A99" s="163"/>
      <c r="B99" s="163"/>
      <c r="C99" s="163"/>
      <c r="D99" s="163"/>
      <c r="E99" s="163"/>
      <c r="F99" s="163"/>
      <c r="G99" s="163"/>
      <c r="H99" s="163"/>
      <c r="I99" s="163"/>
      <c r="K99" s="259"/>
      <c r="L99" s="43"/>
      <c r="M99" s="43"/>
      <c r="N99" s="43"/>
      <c r="O99" s="43"/>
      <c r="P99" s="43"/>
      <c r="Q99" s="43"/>
      <c r="R99" s="43"/>
      <c r="S99" s="43"/>
      <c r="T99" s="43"/>
    </row>
    <row r="100" spans="1:20">
      <c r="A100" s="163"/>
      <c r="B100" s="163"/>
      <c r="C100" s="163"/>
      <c r="D100" s="163"/>
      <c r="E100" s="163"/>
      <c r="F100" s="163"/>
      <c r="G100" s="163"/>
      <c r="H100" s="163"/>
      <c r="I100" s="163"/>
      <c r="K100" s="259"/>
      <c r="L100" s="43"/>
      <c r="M100" s="43"/>
      <c r="N100" s="43"/>
      <c r="O100" s="43"/>
      <c r="P100" s="43"/>
      <c r="Q100" s="43"/>
      <c r="R100" s="43"/>
      <c r="S100" s="43"/>
      <c r="T100" s="43"/>
    </row>
    <row r="101" spans="1:20">
      <c r="A101" s="163"/>
      <c r="B101" s="163"/>
      <c r="C101" s="163"/>
      <c r="D101" s="163"/>
      <c r="E101" s="163"/>
      <c r="F101" s="163"/>
      <c r="G101" s="163"/>
      <c r="H101" s="163"/>
      <c r="I101" s="163"/>
      <c r="K101" s="259"/>
      <c r="L101" s="43"/>
      <c r="M101" s="43"/>
      <c r="N101" s="43"/>
      <c r="O101" s="43"/>
      <c r="P101" s="43"/>
      <c r="Q101" s="43"/>
      <c r="R101" s="43"/>
      <c r="S101" s="43"/>
      <c r="T101" s="43"/>
    </row>
    <row r="102" spans="1:20">
      <c r="A102" s="163"/>
      <c r="B102" s="163"/>
      <c r="C102" s="163"/>
      <c r="D102" s="163"/>
      <c r="E102" s="163"/>
      <c r="F102" s="163"/>
      <c r="G102" s="163"/>
      <c r="H102" s="163"/>
      <c r="I102" s="163"/>
      <c r="K102" s="259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1:20">
      <c r="A103" s="163"/>
      <c r="B103" s="163"/>
      <c r="C103" s="163"/>
      <c r="D103" s="163"/>
      <c r="E103" s="163"/>
      <c r="F103" s="163"/>
      <c r="G103" s="163"/>
      <c r="H103" s="163"/>
      <c r="I103" s="163"/>
      <c r="K103" s="259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1:20">
      <c r="A104" s="163"/>
      <c r="B104" s="163"/>
      <c r="C104" s="163"/>
      <c r="D104" s="163"/>
      <c r="E104" s="163"/>
      <c r="F104" s="163"/>
      <c r="G104" s="163"/>
      <c r="H104" s="163"/>
      <c r="I104" s="163"/>
      <c r="K104" s="259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1:20">
      <c r="A105" s="163"/>
      <c r="B105" s="163"/>
      <c r="C105" s="163"/>
      <c r="D105" s="163"/>
      <c r="E105" s="163"/>
      <c r="F105" s="163"/>
      <c r="G105" s="163"/>
      <c r="H105" s="163"/>
      <c r="I105" s="163"/>
      <c r="K105" s="259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1:20">
      <c r="A106" s="163"/>
      <c r="B106" s="163"/>
      <c r="C106" s="163"/>
      <c r="D106" s="163"/>
      <c r="E106" s="163"/>
      <c r="F106" s="163"/>
      <c r="G106" s="163"/>
      <c r="H106" s="163"/>
      <c r="I106" s="163"/>
      <c r="K106" s="259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1:20">
      <c r="A107" s="164"/>
      <c r="B107" s="164"/>
      <c r="C107" s="164"/>
      <c r="D107" s="164"/>
      <c r="E107" s="164"/>
      <c r="F107" s="164"/>
      <c r="G107" s="164"/>
      <c r="H107" s="164"/>
      <c r="I107" s="164"/>
      <c r="K107" s="259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1:20">
      <c r="A108" s="164"/>
      <c r="B108" s="164"/>
      <c r="C108" s="164"/>
      <c r="D108" s="164"/>
      <c r="E108" s="164"/>
      <c r="F108" s="164"/>
      <c r="G108" s="164"/>
      <c r="H108" s="164"/>
      <c r="I108" s="164"/>
      <c r="K108" s="259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1:20">
      <c r="A109" s="164"/>
      <c r="B109" s="164"/>
      <c r="C109" s="164"/>
      <c r="D109" s="164"/>
      <c r="E109" s="164"/>
      <c r="F109" s="164"/>
      <c r="G109" s="164"/>
      <c r="H109" s="164"/>
      <c r="I109" s="164"/>
      <c r="K109" s="259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1:20">
      <c r="A110" s="164"/>
      <c r="B110" s="164"/>
      <c r="C110" s="164"/>
      <c r="D110" s="164"/>
      <c r="E110" s="164"/>
      <c r="F110" s="164"/>
      <c r="G110" s="164"/>
      <c r="H110" s="164"/>
      <c r="I110" s="164"/>
      <c r="K110" s="259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1:20">
      <c r="A111" s="164"/>
      <c r="B111" s="164"/>
      <c r="C111" s="164"/>
      <c r="D111" s="164"/>
      <c r="E111" s="164"/>
      <c r="F111" s="164"/>
      <c r="G111" s="164"/>
      <c r="H111" s="164"/>
      <c r="I111" s="164"/>
      <c r="K111" s="259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1:20">
      <c r="A112" s="164"/>
      <c r="B112" s="164"/>
      <c r="C112" s="164"/>
      <c r="D112" s="164"/>
      <c r="E112" s="164"/>
      <c r="F112" s="164"/>
      <c r="G112" s="164"/>
      <c r="H112" s="164"/>
      <c r="I112" s="164"/>
      <c r="K112" s="259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1:20">
      <c r="A113" s="164"/>
      <c r="B113" s="164"/>
      <c r="C113" s="164"/>
      <c r="D113" s="164"/>
      <c r="E113" s="164"/>
      <c r="F113" s="164"/>
      <c r="G113" s="164"/>
      <c r="H113" s="164"/>
      <c r="I113" s="164"/>
      <c r="K113" s="259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1:20">
      <c r="A114" s="164"/>
      <c r="B114" s="164"/>
      <c r="C114" s="164"/>
      <c r="D114" s="164"/>
      <c r="E114" s="164"/>
      <c r="F114" s="164"/>
      <c r="G114" s="164"/>
      <c r="H114" s="164"/>
      <c r="I114" s="164"/>
      <c r="K114" s="259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1:20">
      <c r="A115" s="164"/>
      <c r="B115" s="164"/>
      <c r="C115" s="164"/>
      <c r="D115" s="164"/>
      <c r="E115" s="164"/>
      <c r="F115" s="164"/>
      <c r="G115" s="164"/>
      <c r="H115" s="164"/>
      <c r="I115" s="164"/>
      <c r="K115" s="259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1:20">
      <c r="A116" s="164"/>
      <c r="B116" s="164"/>
      <c r="C116" s="164"/>
      <c r="D116" s="164"/>
      <c r="E116" s="164"/>
      <c r="F116" s="164"/>
      <c r="G116" s="164"/>
      <c r="H116" s="164"/>
      <c r="I116" s="164"/>
      <c r="K116" s="259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1:20">
      <c r="A117" s="164"/>
      <c r="B117" s="164"/>
      <c r="C117" s="164"/>
      <c r="D117" s="164"/>
      <c r="E117" s="164"/>
      <c r="F117" s="164"/>
      <c r="G117" s="164"/>
      <c r="H117" s="164"/>
      <c r="I117" s="164"/>
      <c r="K117" s="259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1:20">
      <c r="A118" s="164"/>
      <c r="B118" s="164"/>
      <c r="C118" s="164"/>
      <c r="D118" s="164"/>
      <c r="E118" s="164"/>
      <c r="F118" s="164"/>
      <c r="G118" s="164"/>
      <c r="H118" s="164"/>
      <c r="I118" s="164"/>
      <c r="K118" s="259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1:20">
      <c r="A119" s="164"/>
      <c r="B119" s="164"/>
      <c r="C119" s="164"/>
      <c r="D119" s="164"/>
      <c r="E119" s="164"/>
      <c r="F119" s="164"/>
      <c r="G119" s="164"/>
      <c r="H119" s="164"/>
      <c r="I119" s="164"/>
      <c r="K119" s="259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1:20">
      <c r="A120" s="164"/>
      <c r="B120" s="164"/>
      <c r="C120" s="164"/>
      <c r="D120" s="164"/>
      <c r="E120" s="164"/>
      <c r="F120" s="164"/>
      <c r="G120" s="164"/>
      <c r="H120" s="164"/>
      <c r="I120" s="164"/>
    </row>
    <row r="121" spans="1:20">
      <c r="A121" s="164"/>
      <c r="B121" s="164"/>
      <c r="C121" s="164"/>
      <c r="D121" s="164"/>
      <c r="E121" s="164"/>
      <c r="F121" s="164"/>
      <c r="G121" s="164"/>
      <c r="H121" s="164"/>
      <c r="I121" s="164"/>
    </row>
    <row r="122" spans="1:20">
      <c r="A122" s="164"/>
      <c r="B122" s="164"/>
      <c r="C122" s="164"/>
      <c r="D122" s="164"/>
      <c r="E122" s="164"/>
      <c r="F122" s="164"/>
      <c r="G122" s="164"/>
      <c r="H122" s="164"/>
      <c r="I122" s="164"/>
    </row>
    <row r="123" spans="1:20">
      <c r="A123" s="164"/>
      <c r="B123" s="164"/>
      <c r="C123" s="164"/>
      <c r="D123" s="164"/>
      <c r="E123" s="164"/>
      <c r="F123" s="164"/>
      <c r="G123" s="164"/>
      <c r="H123" s="164"/>
      <c r="I123" s="164"/>
    </row>
    <row r="124" spans="1:20">
      <c r="A124" s="164"/>
      <c r="B124" s="164"/>
      <c r="C124" s="164"/>
      <c r="D124" s="164"/>
      <c r="E124" s="164"/>
      <c r="F124" s="164"/>
      <c r="G124" s="164"/>
      <c r="H124" s="164"/>
      <c r="I124" s="164"/>
    </row>
    <row r="125" spans="1:20">
      <c r="A125" s="164"/>
      <c r="B125" s="164"/>
      <c r="C125" s="164"/>
      <c r="D125" s="164"/>
      <c r="E125" s="164"/>
      <c r="F125" s="164"/>
      <c r="G125" s="164"/>
      <c r="H125" s="164"/>
      <c r="I125" s="164"/>
    </row>
    <row r="126" spans="1:20">
      <c r="A126" s="164"/>
      <c r="B126" s="164"/>
      <c r="C126" s="164"/>
      <c r="D126" s="164"/>
      <c r="E126" s="164"/>
      <c r="F126" s="164"/>
      <c r="G126" s="164"/>
      <c r="H126" s="164"/>
      <c r="I126" s="164"/>
    </row>
    <row r="127" spans="1:20">
      <c r="A127" s="164"/>
      <c r="B127" s="164"/>
      <c r="C127" s="164"/>
      <c r="D127" s="164"/>
      <c r="E127" s="164"/>
      <c r="F127" s="164"/>
      <c r="G127" s="164"/>
      <c r="H127" s="164"/>
      <c r="I127" s="164"/>
    </row>
    <row r="128" spans="1:20">
      <c r="A128" s="164"/>
      <c r="B128" s="164"/>
      <c r="C128" s="164"/>
      <c r="D128" s="164"/>
      <c r="E128" s="164"/>
      <c r="F128" s="164"/>
      <c r="G128" s="164"/>
      <c r="H128" s="164"/>
      <c r="I128" s="164"/>
    </row>
    <row r="129" spans="1:9">
      <c r="A129" s="164"/>
      <c r="B129" s="164"/>
      <c r="C129" s="164"/>
      <c r="D129" s="164"/>
      <c r="E129" s="164"/>
      <c r="F129" s="164"/>
      <c r="G129" s="164"/>
      <c r="H129" s="164"/>
      <c r="I129" s="164"/>
    </row>
    <row r="130" spans="1:9">
      <c r="A130" s="164"/>
      <c r="B130" s="164"/>
      <c r="C130" s="164"/>
      <c r="D130" s="164"/>
      <c r="E130" s="164"/>
      <c r="F130" s="164"/>
      <c r="G130" s="164"/>
      <c r="H130" s="164"/>
      <c r="I130" s="164"/>
    </row>
    <row r="131" spans="1:9">
      <c r="A131" s="164"/>
      <c r="B131" s="164"/>
      <c r="C131" s="164"/>
      <c r="D131" s="164"/>
      <c r="E131" s="164"/>
      <c r="F131" s="164"/>
      <c r="G131" s="164"/>
      <c r="H131" s="164"/>
      <c r="I131" s="164"/>
    </row>
    <row r="132" spans="1:9">
      <c r="A132" s="164"/>
      <c r="B132" s="164"/>
      <c r="C132" s="164"/>
      <c r="D132" s="164"/>
      <c r="E132" s="164"/>
      <c r="F132" s="164"/>
      <c r="G132" s="164"/>
      <c r="H132" s="164"/>
      <c r="I132" s="164"/>
    </row>
    <row r="133" spans="1:9">
      <c r="A133" s="164"/>
      <c r="B133" s="164"/>
      <c r="C133" s="164"/>
      <c r="D133" s="164"/>
      <c r="E133" s="164"/>
      <c r="F133" s="164"/>
      <c r="G133" s="164"/>
      <c r="H133" s="164"/>
      <c r="I133" s="164"/>
    </row>
    <row r="134" spans="1:9">
      <c r="A134" s="164"/>
      <c r="B134" s="164"/>
      <c r="C134" s="164"/>
      <c r="D134" s="164"/>
      <c r="E134" s="164"/>
      <c r="F134" s="164"/>
      <c r="G134" s="164"/>
      <c r="H134" s="164"/>
      <c r="I134" s="164"/>
    </row>
    <row r="135" spans="1:9">
      <c r="A135" s="164"/>
      <c r="B135" s="164"/>
      <c r="C135" s="164"/>
      <c r="D135" s="164"/>
      <c r="E135" s="164"/>
      <c r="F135" s="164"/>
      <c r="G135" s="164"/>
      <c r="H135" s="164"/>
      <c r="I135" s="164"/>
    </row>
    <row r="136" spans="1:9">
      <c r="A136" s="164"/>
      <c r="B136" s="164"/>
      <c r="C136" s="164"/>
      <c r="D136" s="164"/>
      <c r="E136" s="164"/>
      <c r="F136" s="164"/>
      <c r="G136" s="164"/>
      <c r="H136" s="164"/>
      <c r="I136" s="164"/>
    </row>
    <row r="137" spans="1:9">
      <c r="A137" s="164"/>
      <c r="B137" s="164"/>
      <c r="C137" s="164"/>
      <c r="D137" s="164"/>
      <c r="E137" s="164"/>
      <c r="F137" s="164"/>
      <c r="G137" s="164"/>
      <c r="H137" s="164"/>
      <c r="I137" s="164"/>
    </row>
    <row r="138" spans="1:9">
      <c r="A138" s="164"/>
      <c r="B138" s="164"/>
      <c r="C138" s="164"/>
      <c r="D138" s="164"/>
      <c r="E138" s="164"/>
      <c r="F138" s="164"/>
      <c r="G138" s="164"/>
      <c r="H138" s="164"/>
      <c r="I138" s="164"/>
    </row>
    <row r="139" spans="1:9">
      <c r="A139" s="164"/>
      <c r="B139" s="164"/>
      <c r="C139" s="164"/>
      <c r="D139" s="164"/>
      <c r="E139" s="164"/>
      <c r="F139" s="164"/>
      <c r="G139" s="164"/>
      <c r="H139" s="164"/>
      <c r="I139" s="164"/>
    </row>
    <row r="140" spans="1:9">
      <c r="A140" s="164"/>
      <c r="B140" s="164"/>
      <c r="C140" s="164"/>
      <c r="D140" s="164"/>
      <c r="E140" s="164"/>
      <c r="F140" s="164"/>
      <c r="G140" s="164"/>
      <c r="H140" s="164"/>
      <c r="I140" s="164"/>
    </row>
    <row r="141" spans="1:9">
      <c r="A141" s="164"/>
      <c r="B141" s="164"/>
      <c r="C141" s="164"/>
      <c r="D141" s="164"/>
      <c r="E141" s="164"/>
      <c r="F141" s="164"/>
      <c r="G141" s="164"/>
      <c r="H141" s="164"/>
      <c r="I141" s="164"/>
    </row>
    <row r="142" spans="1:9">
      <c r="A142" s="164"/>
      <c r="B142" s="164"/>
      <c r="C142" s="164"/>
      <c r="D142" s="164"/>
      <c r="E142" s="164"/>
      <c r="F142" s="164"/>
      <c r="G142" s="164"/>
      <c r="H142" s="164"/>
      <c r="I142" s="164"/>
    </row>
    <row r="143" spans="1:9">
      <c r="A143" s="164"/>
      <c r="B143" s="164"/>
      <c r="C143" s="164"/>
      <c r="D143" s="164"/>
      <c r="E143" s="164"/>
      <c r="F143" s="164"/>
      <c r="G143" s="164"/>
      <c r="H143" s="164"/>
      <c r="I143" s="164"/>
    </row>
    <row r="144" spans="1:9">
      <c r="A144" s="164"/>
      <c r="B144" s="164"/>
      <c r="C144" s="164"/>
      <c r="D144" s="164"/>
      <c r="E144" s="164"/>
      <c r="F144" s="164"/>
      <c r="G144" s="164"/>
      <c r="H144" s="164"/>
      <c r="I144" s="164"/>
    </row>
    <row r="145" spans="1:9">
      <c r="A145" s="164"/>
      <c r="B145" s="164"/>
      <c r="C145" s="164"/>
      <c r="D145" s="164"/>
      <c r="E145" s="164"/>
      <c r="F145" s="164"/>
      <c r="G145" s="164"/>
      <c r="H145" s="164"/>
      <c r="I145" s="164"/>
    </row>
    <row r="146" spans="1:9">
      <c r="A146" s="164"/>
      <c r="B146" s="164"/>
      <c r="C146" s="164"/>
      <c r="D146" s="164"/>
      <c r="E146" s="164"/>
      <c r="F146" s="164"/>
      <c r="G146" s="164"/>
      <c r="H146" s="164"/>
      <c r="I146" s="164"/>
    </row>
    <row r="147" spans="1:9">
      <c r="A147" s="164"/>
      <c r="B147" s="164"/>
      <c r="C147" s="164"/>
      <c r="D147" s="164"/>
      <c r="E147" s="164"/>
      <c r="F147" s="164"/>
      <c r="G147" s="164"/>
      <c r="H147" s="164"/>
      <c r="I147" s="164"/>
    </row>
    <row r="148" spans="1:9">
      <c r="A148" s="164"/>
      <c r="B148" s="164"/>
      <c r="C148" s="164"/>
      <c r="D148" s="164"/>
      <c r="E148" s="164"/>
      <c r="F148" s="164"/>
      <c r="G148" s="164"/>
      <c r="H148" s="164"/>
      <c r="I148" s="164"/>
    </row>
    <row r="149" spans="1:9">
      <c r="A149" s="164"/>
      <c r="B149" s="164"/>
      <c r="C149" s="164"/>
      <c r="D149" s="164"/>
      <c r="E149" s="164"/>
      <c r="F149" s="164"/>
      <c r="G149" s="164"/>
      <c r="H149" s="164"/>
      <c r="I149" s="164"/>
    </row>
    <row r="150" spans="1:9">
      <c r="A150" s="164"/>
      <c r="B150" s="164"/>
      <c r="C150" s="164"/>
      <c r="D150" s="164"/>
      <c r="E150" s="164"/>
      <c r="F150" s="164"/>
      <c r="G150" s="164"/>
      <c r="H150" s="164"/>
      <c r="I150" s="164"/>
    </row>
    <row r="151" spans="1:9">
      <c r="A151" s="164"/>
      <c r="B151" s="164"/>
      <c r="C151" s="164"/>
      <c r="D151" s="164"/>
      <c r="E151" s="164"/>
      <c r="F151" s="164"/>
      <c r="G151" s="164"/>
      <c r="H151" s="164"/>
      <c r="I151" s="164"/>
    </row>
    <row r="152" spans="1:9">
      <c r="A152" s="164"/>
      <c r="B152" s="164"/>
      <c r="C152" s="164"/>
      <c r="D152" s="164"/>
      <c r="E152" s="164"/>
      <c r="F152" s="164"/>
      <c r="G152" s="164"/>
      <c r="H152" s="164"/>
      <c r="I152" s="164"/>
    </row>
    <row r="153" spans="1:9">
      <c r="A153" s="164"/>
      <c r="B153" s="164"/>
      <c r="C153" s="164"/>
      <c r="D153" s="164"/>
      <c r="E153" s="164"/>
      <c r="F153" s="164"/>
      <c r="G153" s="164"/>
      <c r="H153" s="164"/>
      <c r="I153" s="164"/>
    </row>
    <row r="154" spans="1:9">
      <c r="A154" s="164"/>
      <c r="B154" s="164"/>
      <c r="C154" s="164"/>
      <c r="D154" s="164"/>
      <c r="E154" s="164"/>
      <c r="F154" s="164"/>
      <c r="G154" s="164"/>
      <c r="H154" s="164"/>
      <c r="I154" s="164"/>
    </row>
    <row r="155" spans="1:9">
      <c r="A155" s="164"/>
      <c r="B155" s="164"/>
      <c r="C155" s="164"/>
      <c r="D155" s="164"/>
      <c r="E155" s="164"/>
      <c r="F155" s="164"/>
      <c r="G155" s="164"/>
      <c r="H155" s="164"/>
      <c r="I155" s="164"/>
    </row>
    <row r="156" spans="1:9">
      <c r="A156" s="164"/>
      <c r="B156" s="164"/>
      <c r="C156" s="164"/>
      <c r="D156" s="164"/>
      <c r="E156" s="164"/>
      <c r="F156" s="164"/>
      <c r="G156" s="164"/>
      <c r="H156" s="164"/>
      <c r="I156" s="164"/>
    </row>
    <row r="157" spans="1:9">
      <c r="A157" s="164"/>
      <c r="B157" s="164"/>
      <c r="C157" s="164"/>
      <c r="D157" s="164"/>
      <c r="E157" s="164"/>
      <c r="F157" s="164"/>
      <c r="G157" s="164"/>
      <c r="H157" s="164"/>
      <c r="I157" s="164"/>
    </row>
    <row r="158" spans="1:9">
      <c r="A158" s="164"/>
      <c r="B158" s="164"/>
      <c r="C158" s="164"/>
      <c r="D158" s="164"/>
      <c r="E158" s="164"/>
      <c r="F158" s="164"/>
      <c r="G158" s="164"/>
      <c r="H158" s="164"/>
      <c r="I158" s="164"/>
    </row>
    <row r="159" spans="1:9">
      <c r="A159" s="164"/>
      <c r="B159" s="164"/>
      <c r="C159" s="164"/>
      <c r="D159" s="164"/>
      <c r="E159" s="164"/>
      <c r="F159" s="164"/>
      <c r="G159" s="164"/>
      <c r="H159" s="164"/>
      <c r="I159" s="164"/>
    </row>
    <row r="160" spans="1:9">
      <c r="A160" s="164"/>
      <c r="B160" s="164"/>
      <c r="C160" s="164"/>
      <c r="D160" s="164"/>
      <c r="E160" s="164"/>
      <c r="F160" s="164"/>
      <c r="G160" s="164"/>
      <c r="H160" s="164"/>
      <c r="I160" s="164"/>
    </row>
    <row r="161" spans="1:9">
      <c r="A161" s="164"/>
      <c r="B161" s="164"/>
      <c r="C161" s="164"/>
      <c r="D161" s="164"/>
      <c r="E161" s="164"/>
      <c r="F161" s="164"/>
      <c r="G161" s="164"/>
      <c r="H161" s="164"/>
      <c r="I161" s="164"/>
    </row>
    <row r="162" spans="1:9">
      <c r="A162" s="164"/>
      <c r="B162" s="164"/>
      <c r="C162" s="164"/>
      <c r="D162" s="164"/>
      <c r="E162" s="164"/>
      <c r="F162" s="164"/>
      <c r="G162" s="164"/>
      <c r="H162" s="164"/>
      <c r="I162" s="164"/>
    </row>
    <row r="163" spans="1:9">
      <c r="A163" s="164"/>
      <c r="B163" s="164"/>
      <c r="C163" s="164"/>
      <c r="D163" s="164"/>
      <c r="E163" s="164"/>
      <c r="F163" s="164"/>
      <c r="G163" s="164"/>
      <c r="H163" s="164"/>
      <c r="I163" s="164"/>
    </row>
    <row r="164" spans="1:9">
      <c r="A164" s="164"/>
      <c r="B164" s="164"/>
      <c r="C164" s="164"/>
      <c r="D164" s="164"/>
      <c r="E164" s="164"/>
      <c r="F164" s="164"/>
      <c r="G164" s="164"/>
      <c r="H164" s="164"/>
      <c r="I164" s="164"/>
    </row>
    <row r="165" spans="1:9">
      <c r="A165" s="164"/>
      <c r="B165" s="164"/>
      <c r="C165" s="164"/>
      <c r="D165" s="164"/>
      <c r="E165" s="164"/>
      <c r="F165" s="164"/>
      <c r="G165" s="164"/>
      <c r="H165" s="164"/>
      <c r="I165" s="164"/>
    </row>
    <row r="166" spans="1:9">
      <c r="A166" s="164"/>
      <c r="B166" s="164"/>
      <c r="C166" s="164"/>
      <c r="D166" s="164"/>
      <c r="E166" s="164"/>
      <c r="F166" s="164"/>
      <c r="G166" s="164"/>
      <c r="H166" s="164"/>
      <c r="I166" s="164"/>
    </row>
    <row r="167" spans="1:9">
      <c r="A167" s="164"/>
      <c r="B167" s="164"/>
      <c r="C167" s="164"/>
      <c r="D167" s="164"/>
      <c r="E167" s="164"/>
      <c r="F167" s="164"/>
      <c r="G167" s="164"/>
      <c r="H167" s="164"/>
      <c r="I167" s="164"/>
    </row>
    <row r="168" spans="1:9">
      <c r="A168" s="164"/>
      <c r="B168" s="164"/>
      <c r="C168" s="164"/>
      <c r="D168" s="164"/>
      <c r="E168" s="164"/>
      <c r="F168" s="164"/>
      <c r="G168" s="164"/>
      <c r="H168" s="164"/>
      <c r="I168" s="164"/>
    </row>
    <row r="169" spans="1:9">
      <c r="A169" s="164"/>
      <c r="B169" s="164"/>
      <c r="C169" s="164"/>
      <c r="D169" s="164"/>
      <c r="E169" s="164"/>
      <c r="F169" s="164"/>
      <c r="G169" s="164"/>
      <c r="H169" s="164"/>
      <c r="I169" s="164"/>
    </row>
    <row r="170" spans="1:9">
      <c r="A170" s="164"/>
      <c r="B170" s="164"/>
      <c r="C170" s="164"/>
      <c r="D170" s="164"/>
      <c r="E170" s="164"/>
      <c r="F170" s="164"/>
      <c r="G170" s="164"/>
      <c r="H170" s="164"/>
      <c r="I170" s="164"/>
    </row>
    <row r="171" spans="1:9">
      <c r="A171" s="164"/>
      <c r="B171" s="164"/>
      <c r="C171" s="164"/>
      <c r="D171" s="164"/>
      <c r="E171" s="164"/>
      <c r="F171" s="164"/>
      <c r="G171" s="164"/>
      <c r="H171" s="164"/>
      <c r="I171" s="164"/>
    </row>
    <row r="172" spans="1:9">
      <c r="A172" s="164"/>
      <c r="B172" s="164"/>
      <c r="C172" s="164"/>
      <c r="D172" s="164"/>
      <c r="E172" s="164"/>
      <c r="F172" s="164"/>
      <c r="G172" s="164"/>
      <c r="H172" s="164"/>
      <c r="I172" s="164"/>
    </row>
    <row r="173" spans="1:9">
      <c r="A173" s="164"/>
      <c r="B173" s="164"/>
      <c r="C173" s="164"/>
      <c r="D173" s="164"/>
      <c r="E173" s="164"/>
      <c r="F173" s="164"/>
      <c r="G173" s="164"/>
      <c r="H173" s="164"/>
      <c r="I173" s="164"/>
    </row>
    <row r="174" spans="1:9">
      <c r="A174" s="164"/>
      <c r="B174" s="164"/>
      <c r="C174" s="164"/>
      <c r="D174" s="164"/>
      <c r="E174" s="164"/>
      <c r="F174" s="164"/>
      <c r="G174" s="164"/>
      <c r="H174" s="164"/>
      <c r="I174" s="164"/>
    </row>
    <row r="175" spans="1:9">
      <c r="A175" s="164"/>
      <c r="B175" s="164"/>
      <c r="C175" s="164"/>
      <c r="D175" s="164"/>
      <c r="E175" s="164"/>
      <c r="F175" s="164"/>
      <c r="G175" s="164"/>
      <c r="H175" s="164"/>
      <c r="I175" s="164"/>
    </row>
    <row r="176" spans="1:9">
      <c r="A176" s="164"/>
      <c r="B176" s="164"/>
      <c r="C176" s="164"/>
      <c r="D176" s="164"/>
      <c r="E176" s="164"/>
      <c r="F176" s="164"/>
      <c r="G176" s="164"/>
      <c r="H176" s="164"/>
      <c r="I176" s="164"/>
    </row>
    <row r="177" spans="1:9">
      <c r="A177" s="164"/>
      <c r="B177" s="164"/>
      <c r="C177" s="164"/>
      <c r="D177" s="164"/>
      <c r="E177" s="164"/>
      <c r="F177" s="164"/>
      <c r="G177" s="164"/>
      <c r="H177" s="164"/>
      <c r="I177" s="164"/>
    </row>
    <row r="178" spans="1:9">
      <c r="A178" s="164"/>
      <c r="B178" s="164"/>
      <c r="C178" s="164"/>
      <c r="D178" s="164"/>
      <c r="E178" s="164"/>
      <c r="F178" s="164"/>
      <c r="G178" s="164"/>
      <c r="H178" s="164"/>
      <c r="I178" s="164"/>
    </row>
    <row r="179" spans="1:9">
      <c r="A179" s="164"/>
      <c r="B179" s="164"/>
      <c r="C179" s="164"/>
      <c r="D179" s="164"/>
      <c r="E179" s="164"/>
      <c r="F179" s="164"/>
      <c r="G179" s="164"/>
      <c r="H179" s="164"/>
      <c r="I179" s="164"/>
    </row>
    <row r="180" spans="1:9">
      <c r="A180" s="164"/>
      <c r="B180" s="164"/>
      <c r="C180" s="164"/>
      <c r="D180" s="164"/>
      <c r="E180" s="164"/>
      <c r="F180" s="164"/>
      <c r="G180" s="164"/>
      <c r="H180" s="164"/>
      <c r="I180" s="164"/>
    </row>
    <row r="181" spans="1:9">
      <c r="A181" s="164"/>
      <c r="B181" s="164"/>
      <c r="C181" s="164"/>
      <c r="D181" s="164"/>
      <c r="E181" s="164"/>
      <c r="F181" s="164"/>
      <c r="G181" s="164"/>
      <c r="H181" s="164"/>
      <c r="I181" s="164"/>
    </row>
    <row r="182" spans="1:9">
      <c r="A182" s="164"/>
      <c r="B182" s="164"/>
      <c r="C182" s="164"/>
      <c r="D182" s="164"/>
      <c r="E182" s="164"/>
      <c r="F182" s="164"/>
      <c r="G182" s="164"/>
      <c r="H182" s="164"/>
      <c r="I182" s="164"/>
    </row>
    <row r="183" spans="1:9">
      <c r="A183" s="164"/>
      <c r="B183" s="164"/>
      <c r="C183" s="164"/>
      <c r="D183" s="164"/>
      <c r="E183" s="164"/>
      <c r="F183" s="164"/>
      <c r="G183" s="164"/>
      <c r="H183" s="164"/>
      <c r="I183" s="164"/>
    </row>
    <row r="184" spans="1:9">
      <c r="A184" s="164"/>
      <c r="B184" s="164"/>
      <c r="C184" s="164"/>
      <c r="D184" s="164"/>
      <c r="E184" s="164"/>
      <c r="F184" s="164"/>
      <c r="G184" s="164"/>
      <c r="H184" s="164"/>
      <c r="I184" s="164"/>
    </row>
    <row r="185" spans="1:9">
      <c r="A185" s="164"/>
      <c r="B185" s="164"/>
      <c r="C185" s="164"/>
      <c r="D185" s="164"/>
      <c r="E185" s="164"/>
      <c r="F185" s="164"/>
      <c r="G185" s="164"/>
      <c r="H185" s="164"/>
      <c r="I185" s="164"/>
    </row>
    <row r="186" spans="1:9">
      <c r="A186" s="164"/>
      <c r="B186" s="164"/>
      <c r="C186" s="164"/>
      <c r="D186" s="164"/>
      <c r="E186" s="164"/>
      <c r="F186" s="164"/>
      <c r="G186" s="164"/>
      <c r="H186" s="164"/>
      <c r="I186" s="164"/>
    </row>
    <row r="187" spans="1:9">
      <c r="A187" s="164"/>
      <c r="B187" s="164"/>
      <c r="C187" s="164"/>
      <c r="D187" s="164"/>
      <c r="E187" s="164"/>
      <c r="F187" s="164"/>
      <c r="G187" s="164"/>
      <c r="H187" s="164"/>
      <c r="I187" s="164"/>
    </row>
    <row r="188" spans="1:9">
      <c r="A188" s="164"/>
      <c r="B188" s="164"/>
      <c r="C188" s="164"/>
      <c r="D188" s="164"/>
      <c r="E188" s="164"/>
      <c r="F188" s="164"/>
      <c r="G188" s="164"/>
      <c r="H188" s="164"/>
      <c r="I188" s="164"/>
    </row>
    <row r="189" spans="1:9">
      <c r="A189" s="164"/>
      <c r="B189" s="164"/>
      <c r="C189" s="164"/>
      <c r="D189" s="164"/>
      <c r="E189" s="164"/>
      <c r="F189" s="164"/>
      <c r="G189" s="164"/>
      <c r="H189" s="164"/>
      <c r="I189" s="164"/>
    </row>
    <row r="190" spans="1:9">
      <c r="A190" s="164"/>
      <c r="B190" s="164"/>
      <c r="C190" s="164"/>
      <c r="D190" s="164"/>
      <c r="E190" s="164"/>
      <c r="F190" s="164"/>
      <c r="G190" s="164"/>
      <c r="H190" s="164"/>
      <c r="I190" s="164"/>
    </row>
    <row r="191" spans="1:9">
      <c r="A191" s="164"/>
      <c r="B191" s="164"/>
      <c r="C191" s="164"/>
      <c r="D191" s="164"/>
      <c r="E191" s="164"/>
      <c r="F191" s="164"/>
      <c r="G191" s="164"/>
      <c r="H191" s="164"/>
      <c r="I191" s="164"/>
    </row>
    <row r="192" spans="1:9">
      <c r="A192" s="164"/>
      <c r="B192" s="164"/>
      <c r="C192" s="164"/>
      <c r="D192" s="164"/>
      <c r="E192" s="164"/>
      <c r="F192" s="164"/>
      <c r="G192" s="164"/>
      <c r="H192" s="164"/>
      <c r="I192" s="164"/>
    </row>
    <row r="193" spans="1:9">
      <c r="A193" s="164"/>
      <c r="B193" s="164"/>
      <c r="C193" s="164"/>
      <c r="D193" s="164"/>
      <c r="E193" s="164"/>
      <c r="F193" s="164"/>
      <c r="G193" s="164"/>
      <c r="H193" s="164"/>
      <c r="I193" s="164"/>
    </row>
    <row r="194" spans="1:9">
      <c r="A194" s="164"/>
      <c r="B194" s="164"/>
      <c r="C194" s="164"/>
      <c r="D194" s="164"/>
      <c r="E194" s="164"/>
      <c r="F194" s="164"/>
      <c r="G194" s="164"/>
      <c r="H194" s="164"/>
      <c r="I194" s="164"/>
    </row>
    <row r="195" spans="1:9">
      <c r="A195" s="164"/>
      <c r="B195" s="164"/>
      <c r="C195" s="164"/>
      <c r="D195" s="164"/>
      <c r="E195" s="164"/>
      <c r="F195" s="164"/>
      <c r="G195" s="164"/>
      <c r="H195" s="164"/>
      <c r="I195" s="164"/>
    </row>
    <row r="196" spans="1:9">
      <c r="A196" s="164"/>
      <c r="B196" s="164"/>
      <c r="C196" s="164"/>
      <c r="D196" s="164"/>
      <c r="E196" s="164"/>
      <c r="F196" s="164"/>
      <c r="G196" s="164"/>
      <c r="H196" s="164"/>
      <c r="I196" s="164"/>
    </row>
    <row r="197" spans="1:9">
      <c r="A197" s="164"/>
      <c r="B197" s="164"/>
      <c r="C197" s="164"/>
      <c r="D197" s="164"/>
      <c r="E197" s="164"/>
      <c r="F197" s="164"/>
      <c r="G197" s="164"/>
      <c r="H197" s="164"/>
      <c r="I197" s="164"/>
    </row>
    <row r="198" spans="1:9">
      <c r="A198" s="164"/>
      <c r="B198" s="164"/>
      <c r="C198" s="164"/>
      <c r="D198" s="164"/>
      <c r="E198" s="164"/>
      <c r="F198" s="164"/>
      <c r="G198" s="164"/>
      <c r="H198" s="164"/>
      <c r="I198" s="164"/>
    </row>
    <row r="199" spans="1:9">
      <c r="A199" s="164"/>
      <c r="B199" s="164"/>
      <c r="C199" s="164"/>
      <c r="D199" s="164"/>
      <c r="E199" s="164"/>
      <c r="F199" s="164"/>
      <c r="G199" s="164"/>
      <c r="H199" s="164"/>
      <c r="I199" s="164"/>
    </row>
    <row r="200" spans="1:9">
      <c r="A200" s="164"/>
      <c r="B200" s="164"/>
      <c r="C200" s="164"/>
      <c r="D200" s="164"/>
      <c r="E200" s="164"/>
      <c r="F200" s="164"/>
      <c r="G200" s="164"/>
      <c r="H200" s="164"/>
      <c r="I200" s="164"/>
    </row>
    <row r="201" spans="1:9">
      <c r="A201" s="164"/>
      <c r="B201" s="164"/>
      <c r="C201" s="164"/>
      <c r="D201" s="164"/>
      <c r="E201" s="164"/>
      <c r="F201" s="164"/>
      <c r="G201" s="164"/>
      <c r="H201" s="164"/>
      <c r="I201" s="164"/>
    </row>
    <row r="202" spans="1:9">
      <c r="A202" s="164"/>
      <c r="B202" s="164"/>
      <c r="C202" s="164"/>
      <c r="D202" s="164"/>
      <c r="E202" s="164"/>
      <c r="F202" s="164"/>
      <c r="G202" s="164"/>
      <c r="H202" s="164"/>
      <c r="I202" s="164"/>
    </row>
    <row r="203" spans="1:9">
      <c r="A203" s="164"/>
      <c r="B203" s="164"/>
      <c r="C203" s="164"/>
      <c r="D203" s="164"/>
      <c r="E203" s="164"/>
      <c r="F203" s="164"/>
      <c r="G203" s="164"/>
      <c r="H203" s="164"/>
      <c r="I203" s="164"/>
    </row>
    <row r="204" spans="1:9">
      <c r="A204" s="164"/>
      <c r="B204" s="164"/>
      <c r="C204" s="164"/>
      <c r="D204" s="164"/>
      <c r="E204" s="164"/>
      <c r="F204" s="164"/>
      <c r="G204" s="164"/>
      <c r="H204" s="164"/>
      <c r="I204" s="164"/>
    </row>
    <row r="205" spans="1:9">
      <c r="A205" s="164"/>
      <c r="B205" s="164"/>
      <c r="C205" s="164"/>
      <c r="D205" s="164"/>
      <c r="E205" s="164"/>
      <c r="F205" s="164"/>
      <c r="G205" s="164"/>
      <c r="H205" s="164"/>
      <c r="I205" s="164"/>
    </row>
    <row r="206" spans="1:9">
      <c r="A206" s="164"/>
      <c r="B206" s="164"/>
      <c r="C206" s="164"/>
      <c r="D206" s="164"/>
      <c r="E206" s="164"/>
      <c r="F206" s="164"/>
      <c r="G206" s="164"/>
      <c r="H206" s="164"/>
      <c r="I206" s="164"/>
    </row>
    <row r="207" spans="1:9">
      <c r="A207" s="164"/>
      <c r="B207" s="164"/>
      <c r="C207" s="164"/>
      <c r="D207" s="164"/>
      <c r="E207" s="164"/>
      <c r="F207" s="164"/>
      <c r="G207" s="164"/>
      <c r="H207" s="164"/>
      <c r="I207" s="164"/>
    </row>
    <row r="208" spans="1:9">
      <c r="A208" s="164"/>
      <c r="B208" s="164"/>
      <c r="C208" s="164"/>
      <c r="D208" s="164"/>
      <c r="E208" s="164"/>
      <c r="F208" s="164"/>
      <c r="G208" s="164"/>
      <c r="H208" s="164"/>
      <c r="I208" s="164"/>
    </row>
    <row r="209" spans="1:9">
      <c r="A209" s="164"/>
      <c r="B209" s="164"/>
      <c r="C209" s="164"/>
      <c r="D209" s="164"/>
      <c r="E209" s="164"/>
      <c r="F209" s="164"/>
      <c r="G209" s="164"/>
      <c r="H209" s="164"/>
      <c r="I209" s="164"/>
    </row>
    <row r="210" spans="1:9">
      <c r="A210" s="164"/>
      <c r="B210" s="164"/>
      <c r="C210" s="164"/>
      <c r="D210" s="164"/>
      <c r="E210" s="164"/>
      <c r="F210" s="164"/>
      <c r="G210" s="164"/>
      <c r="H210" s="164"/>
      <c r="I210" s="164"/>
    </row>
    <row r="211" spans="1:9">
      <c r="A211" s="164"/>
      <c r="B211" s="164"/>
      <c r="C211" s="164"/>
      <c r="D211" s="164"/>
      <c r="E211" s="164"/>
      <c r="F211" s="164"/>
      <c r="G211" s="164"/>
      <c r="H211" s="164"/>
      <c r="I211" s="164"/>
    </row>
    <row r="212" spans="1:9">
      <c r="A212" s="164"/>
      <c r="B212" s="164"/>
      <c r="C212" s="164"/>
      <c r="D212" s="164"/>
      <c r="E212" s="164"/>
      <c r="F212" s="164"/>
      <c r="G212" s="164"/>
      <c r="H212" s="164"/>
      <c r="I212" s="164"/>
    </row>
    <row r="213" spans="1:9">
      <c r="A213" s="164"/>
      <c r="B213" s="164"/>
      <c r="C213" s="164"/>
      <c r="D213" s="164"/>
      <c r="E213" s="164"/>
      <c r="F213" s="164"/>
      <c r="G213" s="164"/>
      <c r="H213" s="164"/>
      <c r="I213" s="164"/>
    </row>
    <row r="214" spans="1:9">
      <c r="A214" s="164"/>
      <c r="B214" s="164"/>
      <c r="C214" s="164"/>
      <c r="D214" s="164"/>
      <c r="E214" s="164"/>
      <c r="F214" s="164"/>
      <c r="G214" s="164"/>
      <c r="H214" s="164"/>
      <c r="I214" s="164"/>
    </row>
    <row r="215" spans="1:9">
      <c r="A215" s="164"/>
      <c r="B215" s="164"/>
      <c r="C215" s="164"/>
      <c r="D215" s="164"/>
      <c r="E215" s="164"/>
      <c r="F215" s="164"/>
      <c r="G215" s="164"/>
      <c r="H215" s="164"/>
      <c r="I215" s="164"/>
    </row>
    <row r="216" spans="1:9">
      <c r="A216" s="164"/>
      <c r="B216" s="164"/>
      <c r="C216" s="164"/>
      <c r="D216" s="164"/>
      <c r="E216" s="164"/>
      <c r="F216" s="164"/>
      <c r="G216" s="164"/>
      <c r="H216" s="164"/>
      <c r="I216" s="164"/>
    </row>
    <row r="217" spans="1:9">
      <c r="A217" s="164"/>
      <c r="B217" s="164"/>
      <c r="C217" s="164"/>
      <c r="D217" s="164"/>
      <c r="E217" s="164"/>
      <c r="F217" s="164"/>
      <c r="G217" s="164"/>
      <c r="H217" s="164"/>
      <c r="I217" s="164"/>
    </row>
    <row r="218" spans="1:9">
      <c r="A218" s="164"/>
      <c r="B218" s="164"/>
      <c r="C218" s="164"/>
      <c r="D218" s="164"/>
      <c r="E218" s="164"/>
      <c r="F218" s="164"/>
      <c r="G218" s="164"/>
      <c r="H218" s="164"/>
      <c r="I218" s="164"/>
    </row>
    <row r="219" spans="1:9">
      <c r="A219" s="164"/>
      <c r="B219" s="164"/>
      <c r="C219" s="164"/>
      <c r="D219" s="164"/>
      <c r="E219" s="164"/>
      <c r="F219" s="164"/>
      <c r="G219" s="164"/>
      <c r="H219" s="164"/>
      <c r="I219" s="164"/>
    </row>
    <row r="220" spans="1:9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>
      <c r="A653" s="22"/>
      <c r="B653" s="22"/>
      <c r="C653" s="22"/>
      <c r="D653" s="22"/>
      <c r="E653" s="22"/>
      <c r="F653" s="22"/>
      <c r="G653" s="22"/>
      <c r="H653" s="22"/>
      <c r="I653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L14" sqref="L14"/>
    </sheetView>
  </sheetViews>
  <sheetFormatPr defaultRowHeight="15"/>
  <cols>
    <col min="1" max="1" width="64.42578125" style="23" customWidth="1"/>
    <col min="2" max="5" width="12.5703125" style="506" bestFit="1" customWidth="1"/>
    <col min="6" max="6" width="12.28515625" style="506" bestFit="1" customWidth="1"/>
    <col min="7" max="9" width="11.85546875" style="506" bestFit="1" customWidth="1"/>
    <col min="10" max="11" width="9.42578125" style="506" bestFit="1" customWidth="1"/>
    <col min="12" max="12" width="11.85546875" style="506" bestFit="1" customWidth="1"/>
    <col min="13" max="13" width="11.28515625" style="506" bestFit="1" customWidth="1"/>
    <col min="14" max="14" width="11.85546875" style="506" bestFit="1" customWidth="1"/>
    <col min="15" max="15" width="11.28515625" style="506" bestFit="1" customWidth="1"/>
    <col min="16" max="16" width="15.42578125" style="506" bestFit="1" customWidth="1"/>
    <col min="17" max="17" width="9.85546875" style="156" customWidth="1"/>
    <col min="18" max="18" width="2.5703125" style="165" customWidth="1"/>
    <col min="19" max="256" width="9.140625" style="506"/>
    <col min="257" max="257" width="64.42578125" style="506" customWidth="1"/>
    <col min="258" max="261" width="12.5703125" style="506" bestFit="1" customWidth="1"/>
    <col min="262" max="262" width="12.28515625" style="506" bestFit="1" customWidth="1"/>
    <col min="263" max="265" width="11.85546875" style="506" bestFit="1" customWidth="1"/>
    <col min="266" max="267" width="9.42578125" style="506" bestFit="1" customWidth="1"/>
    <col min="268" max="268" width="11.85546875" style="506" bestFit="1" customWidth="1"/>
    <col min="269" max="269" width="11.28515625" style="506" bestFit="1" customWidth="1"/>
    <col min="270" max="270" width="11.85546875" style="506" bestFit="1" customWidth="1"/>
    <col min="271" max="271" width="11.28515625" style="506" bestFit="1" customWidth="1"/>
    <col min="272" max="272" width="15.42578125" style="506" bestFit="1" customWidth="1"/>
    <col min="273" max="273" width="9.85546875" style="506" customWidth="1"/>
    <col min="274" max="274" width="2.5703125" style="506" customWidth="1"/>
    <col min="275" max="512" width="9.140625" style="506"/>
    <col min="513" max="513" width="64.42578125" style="506" customWidth="1"/>
    <col min="514" max="517" width="12.5703125" style="506" bestFit="1" customWidth="1"/>
    <col min="518" max="518" width="12.28515625" style="506" bestFit="1" customWidth="1"/>
    <col min="519" max="521" width="11.85546875" style="506" bestFit="1" customWidth="1"/>
    <col min="522" max="523" width="9.42578125" style="506" bestFit="1" customWidth="1"/>
    <col min="524" max="524" width="11.85546875" style="506" bestFit="1" customWidth="1"/>
    <col min="525" max="525" width="11.28515625" style="506" bestFit="1" customWidth="1"/>
    <col min="526" max="526" width="11.85546875" style="506" bestFit="1" customWidth="1"/>
    <col min="527" max="527" width="11.28515625" style="506" bestFit="1" customWidth="1"/>
    <col min="528" max="528" width="15.42578125" style="506" bestFit="1" customWidth="1"/>
    <col min="529" max="529" width="9.85546875" style="506" customWidth="1"/>
    <col min="530" max="530" width="2.5703125" style="506" customWidth="1"/>
    <col min="531" max="768" width="9.140625" style="506"/>
    <col min="769" max="769" width="64.42578125" style="506" customWidth="1"/>
    <col min="770" max="773" width="12.5703125" style="506" bestFit="1" customWidth="1"/>
    <col min="774" max="774" width="12.28515625" style="506" bestFit="1" customWidth="1"/>
    <col min="775" max="777" width="11.85546875" style="506" bestFit="1" customWidth="1"/>
    <col min="778" max="779" width="9.42578125" style="506" bestFit="1" customWidth="1"/>
    <col min="780" max="780" width="11.85546875" style="506" bestFit="1" customWidth="1"/>
    <col min="781" max="781" width="11.28515625" style="506" bestFit="1" customWidth="1"/>
    <col min="782" max="782" width="11.85546875" style="506" bestFit="1" customWidth="1"/>
    <col min="783" max="783" width="11.28515625" style="506" bestFit="1" customWidth="1"/>
    <col min="784" max="784" width="15.42578125" style="506" bestFit="1" customWidth="1"/>
    <col min="785" max="785" width="9.85546875" style="506" customWidth="1"/>
    <col min="786" max="786" width="2.5703125" style="506" customWidth="1"/>
    <col min="787" max="1024" width="9.140625" style="506"/>
    <col min="1025" max="1025" width="64.42578125" style="506" customWidth="1"/>
    <col min="1026" max="1029" width="12.5703125" style="506" bestFit="1" customWidth="1"/>
    <col min="1030" max="1030" width="12.28515625" style="506" bestFit="1" customWidth="1"/>
    <col min="1031" max="1033" width="11.85546875" style="506" bestFit="1" customWidth="1"/>
    <col min="1034" max="1035" width="9.42578125" style="506" bestFit="1" customWidth="1"/>
    <col min="1036" max="1036" width="11.85546875" style="506" bestFit="1" customWidth="1"/>
    <col min="1037" max="1037" width="11.28515625" style="506" bestFit="1" customWidth="1"/>
    <col min="1038" max="1038" width="11.85546875" style="506" bestFit="1" customWidth="1"/>
    <col min="1039" max="1039" width="11.28515625" style="506" bestFit="1" customWidth="1"/>
    <col min="1040" max="1040" width="15.42578125" style="506" bestFit="1" customWidth="1"/>
    <col min="1041" max="1041" width="9.85546875" style="506" customWidth="1"/>
    <col min="1042" max="1042" width="2.5703125" style="506" customWidth="1"/>
    <col min="1043" max="1280" width="9.140625" style="506"/>
    <col min="1281" max="1281" width="64.42578125" style="506" customWidth="1"/>
    <col min="1282" max="1285" width="12.5703125" style="506" bestFit="1" customWidth="1"/>
    <col min="1286" max="1286" width="12.28515625" style="506" bestFit="1" customWidth="1"/>
    <col min="1287" max="1289" width="11.85546875" style="506" bestFit="1" customWidth="1"/>
    <col min="1290" max="1291" width="9.42578125" style="506" bestFit="1" customWidth="1"/>
    <col min="1292" max="1292" width="11.85546875" style="506" bestFit="1" customWidth="1"/>
    <col min="1293" max="1293" width="11.28515625" style="506" bestFit="1" customWidth="1"/>
    <col min="1294" max="1294" width="11.85546875" style="506" bestFit="1" customWidth="1"/>
    <col min="1295" max="1295" width="11.28515625" style="506" bestFit="1" customWidth="1"/>
    <col min="1296" max="1296" width="15.42578125" style="506" bestFit="1" customWidth="1"/>
    <col min="1297" max="1297" width="9.85546875" style="506" customWidth="1"/>
    <col min="1298" max="1298" width="2.5703125" style="506" customWidth="1"/>
    <col min="1299" max="1536" width="9.140625" style="506"/>
    <col min="1537" max="1537" width="64.42578125" style="506" customWidth="1"/>
    <col min="1538" max="1541" width="12.5703125" style="506" bestFit="1" customWidth="1"/>
    <col min="1542" max="1542" width="12.28515625" style="506" bestFit="1" customWidth="1"/>
    <col min="1543" max="1545" width="11.85546875" style="506" bestFit="1" customWidth="1"/>
    <col min="1546" max="1547" width="9.42578125" style="506" bestFit="1" customWidth="1"/>
    <col min="1548" max="1548" width="11.85546875" style="506" bestFit="1" customWidth="1"/>
    <col min="1549" max="1549" width="11.28515625" style="506" bestFit="1" customWidth="1"/>
    <col min="1550" max="1550" width="11.85546875" style="506" bestFit="1" customWidth="1"/>
    <col min="1551" max="1551" width="11.28515625" style="506" bestFit="1" customWidth="1"/>
    <col min="1552" max="1552" width="15.42578125" style="506" bestFit="1" customWidth="1"/>
    <col min="1553" max="1553" width="9.85546875" style="506" customWidth="1"/>
    <col min="1554" max="1554" width="2.5703125" style="506" customWidth="1"/>
    <col min="1555" max="1792" width="9.140625" style="506"/>
    <col min="1793" max="1793" width="64.42578125" style="506" customWidth="1"/>
    <col min="1794" max="1797" width="12.5703125" style="506" bestFit="1" customWidth="1"/>
    <col min="1798" max="1798" width="12.28515625" style="506" bestFit="1" customWidth="1"/>
    <col min="1799" max="1801" width="11.85546875" style="506" bestFit="1" customWidth="1"/>
    <col min="1802" max="1803" width="9.42578125" style="506" bestFit="1" customWidth="1"/>
    <col min="1804" max="1804" width="11.85546875" style="506" bestFit="1" customWidth="1"/>
    <col min="1805" max="1805" width="11.28515625" style="506" bestFit="1" customWidth="1"/>
    <col min="1806" max="1806" width="11.85546875" style="506" bestFit="1" customWidth="1"/>
    <col min="1807" max="1807" width="11.28515625" style="506" bestFit="1" customWidth="1"/>
    <col min="1808" max="1808" width="15.42578125" style="506" bestFit="1" customWidth="1"/>
    <col min="1809" max="1809" width="9.85546875" style="506" customWidth="1"/>
    <col min="1810" max="1810" width="2.5703125" style="506" customWidth="1"/>
    <col min="1811" max="2048" width="9.140625" style="506"/>
    <col min="2049" max="2049" width="64.42578125" style="506" customWidth="1"/>
    <col min="2050" max="2053" width="12.5703125" style="506" bestFit="1" customWidth="1"/>
    <col min="2054" max="2054" width="12.28515625" style="506" bestFit="1" customWidth="1"/>
    <col min="2055" max="2057" width="11.85546875" style="506" bestFit="1" customWidth="1"/>
    <col min="2058" max="2059" width="9.42578125" style="506" bestFit="1" customWidth="1"/>
    <col min="2060" max="2060" width="11.85546875" style="506" bestFit="1" customWidth="1"/>
    <col min="2061" max="2061" width="11.28515625" style="506" bestFit="1" customWidth="1"/>
    <col min="2062" max="2062" width="11.85546875" style="506" bestFit="1" customWidth="1"/>
    <col min="2063" max="2063" width="11.28515625" style="506" bestFit="1" customWidth="1"/>
    <col min="2064" max="2064" width="15.42578125" style="506" bestFit="1" customWidth="1"/>
    <col min="2065" max="2065" width="9.85546875" style="506" customWidth="1"/>
    <col min="2066" max="2066" width="2.5703125" style="506" customWidth="1"/>
    <col min="2067" max="2304" width="9.140625" style="506"/>
    <col min="2305" max="2305" width="64.42578125" style="506" customWidth="1"/>
    <col min="2306" max="2309" width="12.5703125" style="506" bestFit="1" customWidth="1"/>
    <col min="2310" max="2310" width="12.28515625" style="506" bestFit="1" customWidth="1"/>
    <col min="2311" max="2313" width="11.85546875" style="506" bestFit="1" customWidth="1"/>
    <col min="2314" max="2315" width="9.42578125" style="506" bestFit="1" customWidth="1"/>
    <col min="2316" max="2316" width="11.85546875" style="506" bestFit="1" customWidth="1"/>
    <col min="2317" max="2317" width="11.28515625" style="506" bestFit="1" customWidth="1"/>
    <col min="2318" max="2318" width="11.85546875" style="506" bestFit="1" customWidth="1"/>
    <col min="2319" max="2319" width="11.28515625" style="506" bestFit="1" customWidth="1"/>
    <col min="2320" max="2320" width="15.42578125" style="506" bestFit="1" customWidth="1"/>
    <col min="2321" max="2321" width="9.85546875" style="506" customWidth="1"/>
    <col min="2322" max="2322" width="2.5703125" style="506" customWidth="1"/>
    <col min="2323" max="2560" width="9.140625" style="506"/>
    <col min="2561" max="2561" width="64.42578125" style="506" customWidth="1"/>
    <col min="2562" max="2565" width="12.5703125" style="506" bestFit="1" customWidth="1"/>
    <col min="2566" max="2566" width="12.28515625" style="506" bestFit="1" customWidth="1"/>
    <col min="2567" max="2569" width="11.85546875" style="506" bestFit="1" customWidth="1"/>
    <col min="2570" max="2571" width="9.42578125" style="506" bestFit="1" customWidth="1"/>
    <col min="2572" max="2572" width="11.85546875" style="506" bestFit="1" customWidth="1"/>
    <col min="2573" max="2573" width="11.28515625" style="506" bestFit="1" customWidth="1"/>
    <col min="2574" max="2574" width="11.85546875" style="506" bestFit="1" customWidth="1"/>
    <col min="2575" max="2575" width="11.28515625" style="506" bestFit="1" customWidth="1"/>
    <col min="2576" max="2576" width="15.42578125" style="506" bestFit="1" customWidth="1"/>
    <col min="2577" max="2577" width="9.85546875" style="506" customWidth="1"/>
    <col min="2578" max="2578" width="2.5703125" style="506" customWidth="1"/>
    <col min="2579" max="2816" width="9.140625" style="506"/>
    <col min="2817" max="2817" width="64.42578125" style="506" customWidth="1"/>
    <col min="2818" max="2821" width="12.5703125" style="506" bestFit="1" customWidth="1"/>
    <col min="2822" max="2822" width="12.28515625" style="506" bestFit="1" customWidth="1"/>
    <col min="2823" max="2825" width="11.85546875" style="506" bestFit="1" customWidth="1"/>
    <col min="2826" max="2827" width="9.42578125" style="506" bestFit="1" customWidth="1"/>
    <col min="2828" max="2828" width="11.85546875" style="506" bestFit="1" customWidth="1"/>
    <col min="2829" max="2829" width="11.28515625" style="506" bestFit="1" customWidth="1"/>
    <col min="2830" max="2830" width="11.85546875" style="506" bestFit="1" customWidth="1"/>
    <col min="2831" max="2831" width="11.28515625" style="506" bestFit="1" customWidth="1"/>
    <col min="2832" max="2832" width="15.42578125" style="506" bestFit="1" customWidth="1"/>
    <col min="2833" max="2833" width="9.85546875" style="506" customWidth="1"/>
    <col min="2834" max="2834" width="2.5703125" style="506" customWidth="1"/>
    <col min="2835" max="3072" width="9.140625" style="506"/>
    <col min="3073" max="3073" width="64.42578125" style="506" customWidth="1"/>
    <col min="3074" max="3077" width="12.5703125" style="506" bestFit="1" customWidth="1"/>
    <col min="3078" max="3078" width="12.28515625" style="506" bestFit="1" customWidth="1"/>
    <col min="3079" max="3081" width="11.85546875" style="506" bestFit="1" customWidth="1"/>
    <col min="3082" max="3083" width="9.42578125" style="506" bestFit="1" customWidth="1"/>
    <col min="3084" max="3084" width="11.85546875" style="506" bestFit="1" customWidth="1"/>
    <col min="3085" max="3085" width="11.28515625" style="506" bestFit="1" customWidth="1"/>
    <col min="3086" max="3086" width="11.85546875" style="506" bestFit="1" customWidth="1"/>
    <col min="3087" max="3087" width="11.28515625" style="506" bestFit="1" customWidth="1"/>
    <col min="3088" max="3088" width="15.42578125" style="506" bestFit="1" customWidth="1"/>
    <col min="3089" max="3089" width="9.85546875" style="506" customWidth="1"/>
    <col min="3090" max="3090" width="2.5703125" style="506" customWidth="1"/>
    <col min="3091" max="3328" width="9.140625" style="506"/>
    <col min="3329" max="3329" width="64.42578125" style="506" customWidth="1"/>
    <col min="3330" max="3333" width="12.5703125" style="506" bestFit="1" customWidth="1"/>
    <col min="3334" max="3334" width="12.28515625" style="506" bestFit="1" customWidth="1"/>
    <col min="3335" max="3337" width="11.85546875" style="506" bestFit="1" customWidth="1"/>
    <col min="3338" max="3339" width="9.42578125" style="506" bestFit="1" customWidth="1"/>
    <col min="3340" max="3340" width="11.85546875" style="506" bestFit="1" customWidth="1"/>
    <col min="3341" max="3341" width="11.28515625" style="506" bestFit="1" customWidth="1"/>
    <col min="3342" max="3342" width="11.85546875" style="506" bestFit="1" customWidth="1"/>
    <col min="3343" max="3343" width="11.28515625" style="506" bestFit="1" customWidth="1"/>
    <col min="3344" max="3344" width="15.42578125" style="506" bestFit="1" customWidth="1"/>
    <col min="3345" max="3345" width="9.85546875" style="506" customWidth="1"/>
    <col min="3346" max="3346" width="2.5703125" style="506" customWidth="1"/>
    <col min="3347" max="3584" width="9.140625" style="506"/>
    <col min="3585" max="3585" width="64.42578125" style="506" customWidth="1"/>
    <col min="3586" max="3589" width="12.5703125" style="506" bestFit="1" customWidth="1"/>
    <col min="3590" max="3590" width="12.28515625" style="506" bestFit="1" customWidth="1"/>
    <col min="3591" max="3593" width="11.85546875" style="506" bestFit="1" customWidth="1"/>
    <col min="3594" max="3595" width="9.42578125" style="506" bestFit="1" customWidth="1"/>
    <col min="3596" max="3596" width="11.85546875" style="506" bestFit="1" customWidth="1"/>
    <col min="3597" max="3597" width="11.28515625" style="506" bestFit="1" customWidth="1"/>
    <col min="3598" max="3598" width="11.85546875" style="506" bestFit="1" customWidth="1"/>
    <col min="3599" max="3599" width="11.28515625" style="506" bestFit="1" customWidth="1"/>
    <col min="3600" max="3600" width="15.42578125" style="506" bestFit="1" customWidth="1"/>
    <col min="3601" max="3601" width="9.85546875" style="506" customWidth="1"/>
    <col min="3602" max="3602" width="2.5703125" style="506" customWidth="1"/>
    <col min="3603" max="3840" width="9.140625" style="506"/>
    <col min="3841" max="3841" width="64.42578125" style="506" customWidth="1"/>
    <col min="3842" max="3845" width="12.5703125" style="506" bestFit="1" customWidth="1"/>
    <col min="3846" max="3846" width="12.28515625" style="506" bestFit="1" customWidth="1"/>
    <col min="3847" max="3849" width="11.85546875" style="506" bestFit="1" customWidth="1"/>
    <col min="3850" max="3851" width="9.42578125" style="506" bestFit="1" customWidth="1"/>
    <col min="3852" max="3852" width="11.85546875" style="506" bestFit="1" customWidth="1"/>
    <col min="3853" max="3853" width="11.28515625" style="506" bestFit="1" customWidth="1"/>
    <col min="3854" max="3854" width="11.85546875" style="506" bestFit="1" customWidth="1"/>
    <col min="3855" max="3855" width="11.28515625" style="506" bestFit="1" customWidth="1"/>
    <col min="3856" max="3856" width="15.42578125" style="506" bestFit="1" customWidth="1"/>
    <col min="3857" max="3857" width="9.85546875" style="506" customWidth="1"/>
    <col min="3858" max="3858" width="2.5703125" style="506" customWidth="1"/>
    <col min="3859" max="4096" width="9.140625" style="506"/>
    <col min="4097" max="4097" width="64.42578125" style="506" customWidth="1"/>
    <col min="4098" max="4101" width="12.5703125" style="506" bestFit="1" customWidth="1"/>
    <col min="4102" max="4102" width="12.28515625" style="506" bestFit="1" customWidth="1"/>
    <col min="4103" max="4105" width="11.85546875" style="506" bestFit="1" customWidth="1"/>
    <col min="4106" max="4107" width="9.42578125" style="506" bestFit="1" customWidth="1"/>
    <col min="4108" max="4108" width="11.85546875" style="506" bestFit="1" customWidth="1"/>
    <col min="4109" max="4109" width="11.28515625" style="506" bestFit="1" customWidth="1"/>
    <col min="4110" max="4110" width="11.85546875" style="506" bestFit="1" customWidth="1"/>
    <col min="4111" max="4111" width="11.28515625" style="506" bestFit="1" customWidth="1"/>
    <col min="4112" max="4112" width="15.42578125" style="506" bestFit="1" customWidth="1"/>
    <col min="4113" max="4113" width="9.85546875" style="506" customWidth="1"/>
    <col min="4114" max="4114" width="2.5703125" style="506" customWidth="1"/>
    <col min="4115" max="4352" width="9.140625" style="506"/>
    <col min="4353" max="4353" width="64.42578125" style="506" customWidth="1"/>
    <col min="4354" max="4357" width="12.5703125" style="506" bestFit="1" customWidth="1"/>
    <col min="4358" max="4358" width="12.28515625" style="506" bestFit="1" customWidth="1"/>
    <col min="4359" max="4361" width="11.85546875" style="506" bestFit="1" customWidth="1"/>
    <col min="4362" max="4363" width="9.42578125" style="506" bestFit="1" customWidth="1"/>
    <col min="4364" max="4364" width="11.85546875" style="506" bestFit="1" customWidth="1"/>
    <col min="4365" max="4365" width="11.28515625" style="506" bestFit="1" customWidth="1"/>
    <col min="4366" max="4366" width="11.85546875" style="506" bestFit="1" customWidth="1"/>
    <col min="4367" max="4367" width="11.28515625" style="506" bestFit="1" customWidth="1"/>
    <col min="4368" max="4368" width="15.42578125" style="506" bestFit="1" customWidth="1"/>
    <col min="4369" max="4369" width="9.85546875" style="506" customWidth="1"/>
    <col min="4370" max="4370" width="2.5703125" style="506" customWidth="1"/>
    <col min="4371" max="4608" width="9.140625" style="506"/>
    <col min="4609" max="4609" width="64.42578125" style="506" customWidth="1"/>
    <col min="4610" max="4613" width="12.5703125" style="506" bestFit="1" customWidth="1"/>
    <col min="4614" max="4614" width="12.28515625" style="506" bestFit="1" customWidth="1"/>
    <col min="4615" max="4617" width="11.85546875" style="506" bestFit="1" customWidth="1"/>
    <col min="4618" max="4619" width="9.42578125" style="506" bestFit="1" customWidth="1"/>
    <col min="4620" max="4620" width="11.85546875" style="506" bestFit="1" customWidth="1"/>
    <col min="4621" max="4621" width="11.28515625" style="506" bestFit="1" customWidth="1"/>
    <col min="4622" max="4622" width="11.85546875" style="506" bestFit="1" customWidth="1"/>
    <col min="4623" max="4623" width="11.28515625" style="506" bestFit="1" customWidth="1"/>
    <col min="4624" max="4624" width="15.42578125" style="506" bestFit="1" customWidth="1"/>
    <col min="4625" max="4625" width="9.85546875" style="506" customWidth="1"/>
    <col min="4626" max="4626" width="2.5703125" style="506" customWidth="1"/>
    <col min="4627" max="4864" width="9.140625" style="506"/>
    <col min="4865" max="4865" width="64.42578125" style="506" customWidth="1"/>
    <col min="4866" max="4869" width="12.5703125" style="506" bestFit="1" customWidth="1"/>
    <col min="4870" max="4870" width="12.28515625" style="506" bestFit="1" customWidth="1"/>
    <col min="4871" max="4873" width="11.85546875" style="506" bestFit="1" customWidth="1"/>
    <col min="4874" max="4875" width="9.42578125" style="506" bestFit="1" customWidth="1"/>
    <col min="4876" max="4876" width="11.85546875" style="506" bestFit="1" customWidth="1"/>
    <col min="4877" max="4877" width="11.28515625" style="506" bestFit="1" customWidth="1"/>
    <col min="4878" max="4878" width="11.85546875" style="506" bestFit="1" customWidth="1"/>
    <col min="4879" max="4879" width="11.28515625" style="506" bestFit="1" customWidth="1"/>
    <col min="4880" max="4880" width="15.42578125" style="506" bestFit="1" customWidth="1"/>
    <col min="4881" max="4881" width="9.85546875" style="506" customWidth="1"/>
    <col min="4882" max="4882" width="2.5703125" style="506" customWidth="1"/>
    <col min="4883" max="5120" width="9.140625" style="506"/>
    <col min="5121" max="5121" width="64.42578125" style="506" customWidth="1"/>
    <col min="5122" max="5125" width="12.5703125" style="506" bestFit="1" customWidth="1"/>
    <col min="5126" max="5126" width="12.28515625" style="506" bestFit="1" customWidth="1"/>
    <col min="5127" max="5129" width="11.85546875" style="506" bestFit="1" customWidth="1"/>
    <col min="5130" max="5131" width="9.42578125" style="506" bestFit="1" customWidth="1"/>
    <col min="5132" max="5132" width="11.85546875" style="506" bestFit="1" customWidth="1"/>
    <col min="5133" max="5133" width="11.28515625" style="506" bestFit="1" customWidth="1"/>
    <col min="5134" max="5134" width="11.85546875" style="506" bestFit="1" customWidth="1"/>
    <col min="5135" max="5135" width="11.28515625" style="506" bestFit="1" customWidth="1"/>
    <col min="5136" max="5136" width="15.42578125" style="506" bestFit="1" customWidth="1"/>
    <col min="5137" max="5137" width="9.85546875" style="506" customWidth="1"/>
    <col min="5138" max="5138" width="2.5703125" style="506" customWidth="1"/>
    <col min="5139" max="5376" width="9.140625" style="506"/>
    <col min="5377" max="5377" width="64.42578125" style="506" customWidth="1"/>
    <col min="5378" max="5381" width="12.5703125" style="506" bestFit="1" customWidth="1"/>
    <col min="5382" max="5382" width="12.28515625" style="506" bestFit="1" customWidth="1"/>
    <col min="5383" max="5385" width="11.85546875" style="506" bestFit="1" customWidth="1"/>
    <col min="5386" max="5387" width="9.42578125" style="506" bestFit="1" customWidth="1"/>
    <col min="5388" max="5388" width="11.85546875" style="506" bestFit="1" customWidth="1"/>
    <col min="5389" max="5389" width="11.28515625" style="506" bestFit="1" customWidth="1"/>
    <col min="5390" max="5390" width="11.85546875" style="506" bestFit="1" customWidth="1"/>
    <col min="5391" max="5391" width="11.28515625" style="506" bestFit="1" customWidth="1"/>
    <col min="5392" max="5392" width="15.42578125" style="506" bestFit="1" customWidth="1"/>
    <col min="5393" max="5393" width="9.85546875" style="506" customWidth="1"/>
    <col min="5394" max="5394" width="2.5703125" style="506" customWidth="1"/>
    <col min="5395" max="5632" width="9.140625" style="506"/>
    <col min="5633" max="5633" width="64.42578125" style="506" customWidth="1"/>
    <col min="5634" max="5637" width="12.5703125" style="506" bestFit="1" customWidth="1"/>
    <col min="5638" max="5638" width="12.28515625" style="506" bestFit="1" customWidth="1"/>
    <col min="5639" max="5641" width="11.85546875" style="506" bestFit="1" customWidth="1"/>
    <col min="5642" max="5643" width="9.42578125" style="506" bestFit="1" customWidth="1"/>
    <col min="5644" max="5644" width="11.85546875" style="506" bestFit="1" customWidth="1"/>
    <col min="5645" max="5645" width="11.28515625" style="506" bestFit="1" customWidth="1"/>
    <col min="5646" max="5646" width="11.85546875" style="506" bestFit="1" customWidth="1"/>
    <col min="5647" max="5647" width="11.28515625" style="506" bestFit="1" customWidth="1"/>
    <col min="5648" max="5648" width="15.42578125" style="506" bestFit="1" customWidth="1"/>
    <col min="5649" max="5649" width="9.85546875" style="506" customWidth="1"/>
    <col min="5650" max="5650" width="2.5703125" style="506" customWidth="1"/>
    <col min="5651" max="5888" width="9.140625" style="506"/>
    <col min="5889" max="5889" width="64.42578125" style="506" customWidth="1"/>
    <col min="5890" max="5893" width="12.5703125" style="506" bestFit="1" customWidth="1"/>
    <col min="5894" max="5894" width="12.28515625" style="506" bestFit="1" customWidth="1"/>
    <col min="5895" max="5897" width="11.85546875" style="506" bestFit="1" customWidth="1"/>
    <col min="5898" max="5899" width="9.42578125" style="506" bestFit="1" customWidth="1"/>
    <col min="5900" max="5900" width="11.85546875" style="506" bestFit="1" customWidth="1"/>
    <col min="5901" max="5901" width="11.28515625" style="506" bestFit="1" customWidth="1"/>
    <col min="5902" max="5902" width="11.85546875" style="506" bestFit="1" customWidth="1"/>
    <col min="5903" max="5903" width="11.28515625" style="506" bestFit="1" customWidth="1"/>
    <col min="5904" max="5904" width="15.42578125" style="506" bestFit="1" customWidth="1"/>
    <col min="5905" max="5905" width="9.85546875" style="506" customWidth="1"/>
    <col min="5906" max="5906" width="2.5703125" style="506" customWidth="1"/>
    <col min="5907" max="6144" width="9.140625" style="506"/>
    <col min="6145" max="6145" width="64.42578125" style="506" customWidth="1"/>
    <col min="6146" max="6149" width="12.5703125" style="506" bestFit="1" customWidth="1"/>
    <col min="6150" max="6150" width="12.28515625" style="506" bestFit="1" customWidth="1"/>
    <col min="6151" max="6153" width="11.85546875" style="506" bestFit="1" customWidth="1"/>
    <col min="6154" max="6155" width="9.42578125" style="506" bestFit="1" customWidth="1"/>
    <col min="6156" max="6156" width="11.85546875" style="506" bestFit="1" customWidth="1"/>
    <col min="6157" max="6157" width="11.28515625" style="506" bestFit="1" customWidth="1"/>
    <col min="6158" max="6158" width="11.85546875" style="506" bestFit="1" customWidth="1"/>
    <col min="6159" max="6159" width="11.28515625" style="506" bestFit="1" customWidth="1"/>
    <col min="6160" max="6160" width="15.42578125" style="506" bestFit="1" customWidth="1"/>
    <col min="6161" max="6161" width="9.85546875" style="506" customWidth="1"/>
    <col min="6162" max="6162" width="2.5703125" style="506" customWidth="1"/>
    <col min="6163" max="6400" width="9.140625" style="506"/>
    <col min="6401" max="6401" width="64.42578125" style="506" customWidth="1"/>
    <col min="6402" max="6405" width="12.5703125" style="506" bestFit="1" customWidth="1"/>
    <col min="6406" max="6406" width="12.28515625" style="506" bestFit="1" customWidth="1"/>
    <col min="6407" max="6409" width="11.85546875" style="506" bestFit="1" customWidth="1"/>
    <col min="6410" max="6411" width="9.42578125" style="506" bestFit="1" customWidth="1"/>
    <col min="6412" max="6412" width="11.85546875" style="506" bestFit="1" customWidth="1"/>
    <col min="6413" max="6413" width="11.28515625" style="506" bestFit="1" customWidth="1"/>
    <col min="6414" max="6414" width="11.85546875" style="506" bestFit="1" customWidth="1"/>
    <col min="6415" max="6415" width="11.28515625" style="506" bestFit="1" customWidth="1"/>
    <col min="6416" max="6416" width="15.42578125" style="506" bestFit="1" customWidth="1"/>
    <col min="6417" max="6417" width="9.85546875" style="506" customWidth="1"/>
    <col min="6418" max="6418" width="2.5703125" style="506" customWidth="1"/>
    <col min="6419" max="6656" width="9.140625" style="506"/>
    <col min="6657" max="6657" width="64.42578125" style="506" customWidth="1"/>
    <col min="6658" max="6661" width="12.5703125" style="506" bestFit="1" customWidth="1"/>
    <col min="6662" max="6662" width="12.28515625" style="506" bestFit="1" customWidth="1"/>
    <col min="6663" max="6665" width="11.85546875" style="506" bestFit="1" customWidth="1"/>
    <col min="6666" max="6667" width="9.42578125" style="506" bestFit="1" customWidth="1"/>
    <col min="6668" max="6668" width="11.85546875" style="506" bestFit="1" customWidth="1"/>
    <col min="6669" max="6669" width="11.28515625" style="506" bestFit="1" customWidth="1"/>
    <col min="6670" max="6670" width="11.85546875" style="506" bestFit="1" customWidth="1"/>
    <col min="6671" max="6671" width="11.28515625" style="506" bestFit="1" customWidth="1"/>
    <col min="6672" max="6672" width="15.42578125" style="506" bestFit="1" customWidth="1"/>
    <col min="6673" max="6673" width="9.85546875" style="506" customWidth="1"/>
    <col min="6674" max="6674" width="2.5703125" style="506" customWidth="1"/>
    <col min="6675" max="6912" width="9.140625" style="506"/>
    <col min="6913" max="6913" width="64.42578125" style="506" customWidth="1"/>
    <col min="6914" max="6917" width="12.5703125" style="506" bestFit="1" customWidth="1"/>
    <col min="6918" max="6918" width="12.28515625" style="506" bestFit="1" customWidth="1"/>
    <col min="6919" max="6921" width="11.85546875" style="506" bestFit="1" customWidth="1"/>
    <col min="6922" max="6923" width="9.42578125" style="506" bestFit="1" customWidth="1"/>
    <col min="6924" max="6924" width="11.85546875" style="506" bestFit="1" customWidth="1"/>
    <col min="6925" max="6925" width="11.28515625" style="506" bestFit="1" customWidth="1"/>
    <col min="6926" max="6926" width="11.85546875" style="506" bestFit="1" customWidth="1"/>
    <col min="6927" max="6927" width="11.28515625" style="506" bestFit="1" customWidth="1"/>
    <col min="6928" max="6928" width="15.42578125" style="506" bestFit="1" customWidth="1"/>
    <col min="6929" max="6929" width="9.85546875" style="506" customWidth="1"/>
    <col min="6930" max="6930" width="2.5703125" style="506" customWidth="1"/>
    <col min="6931" max="7168" width="9.140625" style="506"/>
    <col min="7169" max="7169" width="64.42578125" style="506" customWidth="1"/>
    <col min="7170" max="7173" width="12.5703125" style="506" bestFit="1" customWidth="1"/>
    <col min="7174" max="7174" width="12.28515625" style="506" bestFit="1" customWidth="1"/>
    <col min="7175" max="7177" width="11.85546875" style="506" bestFit="1" customWidth="1"/>
    <col min="7178" max="7179" width="9.42578125" style="506" bestFit="1" customWidth="1"/>
    <col min="7180" max="7180" width="11.85546875" style="506" bestFit="1" customWidth="1"/>
    <col min="7181" max="7181" width="11.28515625" style="506" bestFit="1" customWidth="1"/>
    <col min="7182" max="7182" width="11.85546875" style="506" bestFit="1" customWidth="1"/>
    <col min="7183" max="7183" width="11.28515625" style="506" bestFit="1" customWidth="1"/>
    <col min="7184" max="7184" width="15.42578125" style="506" bestFit="1" customWidth="1"/>
    <col min="7185" max="7185" width="9.85546875" style="506" customWidth="1"/>
    <col min="7186" max="7186" width="2.5703125" style="506" customWidth="1"/>
    <col min="7187" max="7424" width="9.140625" style="506"/>
    <col min="7425" max="7425" width="64.42578125" style="506" customWidth="1"/>
    <col min="7426" max="7429" width="12.5703125" style="506" bestFit="1" customWidth="1"/>
    <col min="7430" max="7430" width="12.28515625" style="506" bestFit="1" customWidth="1"/>
    <col min="7431" max="7433" width="11.85546875" style="506" bestFit="1" customWidth="1"/>
    <col min="7434" max="7435" width="9.42578125" style="506" bestFit="1" customWidth="1"/>
    <col min="7436" max="7436" width="11.85546875" style="506" bestFit="1" customWidth="1"/>
    <col min="7437" max="7437" width="11.28515625" style="506" bestFit="1" customWidth="1"/>
    <col min="7438" max="7438" width="11.85546875" style="506" bestFit="1" customWidth="1"/>
    <col min="7439" max="7439" width="11.28515625" style="506" bestFit="1" customWidth="1"/>
    <col min="7440" max="7440" width="15.42578125" style="506" bestFit="1" customWidth="1"/>
    <col min="7441" max="7441" width="9.85546875" style="506" customWidth="1"/>
    <col min="7442" max="7442" width="2.5703125" style="506" customWidth="1"/>
    <col min="7443" max="7680" width="9.140625" style="506"/>
    <col min="7681" max="7681" width="64.42578125" style="506" customWidth="1"/>
    <col min="7682" max="7685" width="12.5703125" style="506" bestFit="1" customWidth="1"/>
    <col min="7686" max="7686" width="12.28515625" style="506" bestFit="1" customWidth="1"/>
    <col min="7687" max="7689" width="11.85546875" style="506" bestFit="1" customWidth="1"/>
    <col min="7690" max="7691" width="9.42578125" style="506" bestFit="1" customWidth="1"/>
    <col min="7692" max="7692" width="11.85546875" style="506" bestFit="1" customWidth="1"/>
    <col min="7693" max="7693" width="11.28515625" style="506" bestFit="1" customWidth="1"/>
    <col min="7694" max="7694" width="11.85546875" style="506" bestFit="1" customWidth="1"/>
    <col min="7695" max="7695" width="11.28515625" style="506" bestFit="1" customWidth="1"/>
    <col min="7696" max="7696" width="15.42578125" style="506" bestFit="1" customWidth="1"/>
    <col min="7697" max="7697" width="9.85546875" style="506" customWidth="1"/>
    <col min="7698" max="7698" width="2.5703125" style="506" customWidth="1"/>
    <col min="7699" max="7936" width="9.140625" style="506"/>
    <col min="7937" max="7937" width="64.42578125" style="506" customWidth="1"/>
    <col min="7938" max="7941" width="12.5703125" style="506" bestFit="1" customWidth="1"/>
    <col min="7942" max="7942" width="12.28515625" style="506" bestFit="1" customWidth="1"/>
    <col min="7943" max="7945" width="11.85546875" style="506" bestFit="1" customWidth="1"/>
    <col min="7946" max="7947" width="9.42578125" style="506" bestFit="1" customWidth="1"/>
    <col min="7948" max="7948" width="11.85546875" style="506" bestFit="1" customWidth="1"/>
    <col min="7949" max="7949" width="11.28515625" style="506" bestFit="1" customWidth="1"/>
    <col min="7950" max="7950" width="11.85546875" style="506" bestFit="1" customWidth="1"/>
    <col min="7951" max="7951" width="11.28515625" style="506" bestFit="1" customWidth="1"/>
    <col min="7952" max="7952" width="15.42578125" style="506" bestFit="1" customWidth="1"/>
    <col min="7953" max="7953" width="9.85546875" style="506" customWidth="1"/>
    <col min="7954" max="7954" width="2.5703125" style="506" customWidth="1"/>
    <col min="7955" max="8192" width="9.140625" style="506"/>
    <col min="8193" max="8193" width="64.42578125" style="506" customWidth="1"/>
    <col min="8194" max="8197" width="12.5703125" style="506" bestFit="1" customWidth="1"/>
    <col min="8198" max="8198" width="12.28515625" style="506" bestFit="1" customWidth="1"/>
    <col min="8199" max="8201" width="11.85546875" style="506" bestFit="1" customWidth="1"/>
    <col min="8202" max="8203" width="9.42578125" style="506" bestFit="1" customWidth="1"/>
    <col min="8204" max="8204" width="11.85546875" style="506" bestFit="1" customWidth="1"/>
    <col min="8205" max="8205" width="11.28515625" style="506" bestFit="1" customWidth="1"/>
    <col min="8206" max="8206" width="11.85546875" style="506" bestFit="1" customWidth="1"/>
    <col min="8207" max="8207" width="11.28515625" style="506" bestFit="1" customWidth="1"/>
    <col min="8208" max="8208" width="15.42578125" style="506" bestFit="1" customWidth="1"/>
    <col min="8209" max="8209" width="9.85546875" style="506" customWidth="1"/>
    <col min="8210" max="8210" width="2.5703125" style="506" customWidth="1"/>
    <col min="8211" max="8448" width="9.140625" style="506"/>
    <col min="8449" max="8449" width="64.42578125" style="506" customWidth="1"/>
    <col min="8450" max="8453" width="12.5703125" style="506" bestFit="1" customWidth="1"/>
    <col min="8454" max="8454" width="12.28515625" style="506" bestFit="1" customWidth="1"/>
    <col min="8455" max="8457" width="11.85546875" style="506" bestFit="1" customWidth="1"/>
    <col min="8458" max="8459" width="9.42578125" style="506" bestFit="1" customWidth="1"/>
    <col min="8460" max="8460" width="11.85546875" style="506" bestFit="1" customWidth="1"/>
    <col min="8461" max="8461" width="11.28515625" style="506" bestFit="1" customWidth="1"/>
    <col min="8462" max="8462" width="11.85546875" style="506" bestFit="1" customWidth="1"/>
    <col min="8463" max="8463" width="11.28515625" style="506" bestFit="1" customWidth="1"/>
    <col min="8464" max="8464" width="15.42578125" style="506" bestFit="1" customWidth="1"/>
    <col min="8465" max="8465" width="9.85546875" style="506" customWidth="1"/>
    <col min="8466" max="8466" width="2.5703125" style="506" customWidth="1"/>
    <col min="8467" max="8704" width="9.140625" style="506"/>
    <col min="8705" max="8705" width="64.42578125" style="506" customWidth="1"/>
    <col min="8706" max="8709" width="12.5703125" style="506" bestFit="1" customWidth="1"/>
    <col min="8710" max="8710" width="12.28515625" style="506" bestFit="1" customWidth="1"/>
    <col min="8711" max="8713" width="11.85546875" style="506" bestFit="1" customWidth="1"/>
    <col min="8714" max="8715" width="9.42578125" style="506" bestFit="1" customWidth="1"/>
    <col min="8716" max="8716" width="11.85546875" style="506" bestFit="1" customWidth="1"/>
    <col min="8717" max="8717" width="11.28515625" style="506" bestFit="1" customWidth="1"/>
    <col min="8718" max="8718" width="11.85546875" style="506" bestFit="1" customWidth="1"/>
    <col min="8719" max="8719" width="11.28515625" style="506" bestFit="1" customWidth="1"/>
    <col min="8720" max="8720" width="15.42578125" style="506" bestFit="1" customWidth="1"/>
    <col min="8721" max="8721" width="9.85546875" style="506" customWidth="1"/>
    <col min="8722" max="8722" width="2.5703125" style="506" customWidth="1"/>
    <col min="8723" max="8960" width="9.140625" style="506"/>
    <col min="8961" max="8961" width="64.42578125" style="506" customWidth="1"/>
    <col min="8962" max="8965" width="12.5703125" style="506" bestFit="1" customWidth="1"/>
    <col min="8966" max="8966" width="12.28515625" style="506" bestFit="1" customWidth="1"/>
    <col min="8967" max="8969" width="11.85546875" style="506" bestFit="1" customWidth="1"/>
    <col min="8970" max="8971" width="9.42578125" style="506" bestFit="1" customWidth="1"/>
    <col min="8972" max="8972" width="11.85546875" style="506" bestFit="1" customWidth="1"/>
    <col min="8973" max="8973" width="11.28515625" style="506" bestFit="1" customWidth="1"/>
    <col min="8974" max="8974" width="11.85546875" style="506" bestFit="1" customWidth="1"/>
    <col min="8975" max="8975" width="11.28515625" style="506" bestFit="1" customWidth="1"/>
    <col min="8976" max="8976" width="15.42578125" style="506" bestFit="1" customWidth="1"/>
    <col min="8977" max="8977" width="9.85546875" style="506" customWidth="1"/>
    <col min="8978" max="8978" width="2.5703125" style="506" customWidth="1"/>
    <col min="8979" max="9216" width="9.140625" style="506"/>
    <col min="9217" max="9217" width="64.42578125" style="506" customWidth="1"/>
    <col min="9218" max="9221" width="12.5703125" style="506" bestFit="1" customWidth="1"/>
    <col min="9222" max="9222" width="12.28515625" style="506" bestFit="1" customWidth="1"/>
    <col min="9223" max="9225" width="11.85546875" style="506" bestFit="1" customWidth="1"/>
    <col min="9226" max="9227" width="9.42578125" style="506" bestFit="1" customWidth="1"/>
    <col min="9228" max="9228" width="11.85546875" style="506" bestFit="1" customWidth="1"/>
    <col min="9229" max="9229" width="11.28515625" style="506" bestFit="1" customWidth="1"/>
    <col min="9230" max="9230" width="11.85546875" style="506" bestFit="1" customWidth="1"/>
    <col min="9231" max="9231" width="11.28515625" style="506" bestFit="1" customWidth="1"/>
    <col min="9232" max="9232" width="15.42578125" style="506" bestFit="1" customWidth="1"/>
    <col min="9233" max="9233" width="9.85546875" style="506" customWidth="1"/>
    <col min="9234" max="9234" width="2.5703125" style="506" customWidth="1"/>
    <col min="9235" max="9472" width="9.140625" style="506"/>
    <col min="9473" max="9473" width="64.42578125" style="506" customWidth="1"/>
    <col min="9474" max="9477" width="12.5703125" style="506" bestFit="1" customWidth="1"/>
    <col min="9478" max="9478" width="12.28515625" style="506" bestFit="1" customWidth="1"/>
    <col min="9479" max="9481" width="11.85546875" style="506" bestFit="1" customWidth="1"/>
    <col min="9482" max="9483" width="9.42578125" style="506" bestFit="1" customWidth="1"/>
    <col min="9484" max="9484" width="11.85546875" style="506" bestFit="1" customWidth="1"/>
    <col min="9485" max="9485" width="11.28515625" style="506" bestFit="1" customWidth="1"/>
    <col min="9486" max="9486" width="11.85546875" style="506" bestFit="1" customWidth="1"/>
    <col min="9487" max="9487" width="11.28515625" style="506" bestFit="1" customWidth="1"/>
    <col min="9488" max="9488" width="15.42578125" style="506" bestFit="1" customWidth="1"/>
    <col min="9489" max="9489" width="9.85546875" style="506" customWidth="1"/>
    <col min="9490" max="9490" width="2.5703125" style="506" customWidth="1"/>
    <col min="9491" max="9728" width="9.140625" style="506"/>
    <col min="9729" max="9729" width="64.42578125" style="506" customWidth="1"/>
    <col min="9730" max="9733" width="12.5703125" style="506" bestFit="1" customWidth="1"/>
    <col min="9734" max="9734" width="12.28515625" style="506" bestFit="1" customWidth="1"/>
    <col min="9735" max="9737" width="11.85546875" style="506" bestFit="1" customWidth="1"/>
    <col min="9738" max="9739" width="9.42578125" style="506" bestFit="1" customWidth="1"/>
    <col min="9740" max="9740" width="11.85546875" style="506" bestFit="1" customWidth="1"/>
    <col min="9741" max="9741" width="11.28515625" style="506" bestFit="1" customWidth="1"/>
    <col min="9742" max="9742" width="11.85546875" style="506" bestFit="1" customWidth="1"/>
    <col min="9743" max="9743" width="11.28515625" style="506" bestFit="1" customWidth="1"/>
    <col min="9744" max="9744" width="15.42578125" style="506" bestFit="1" customWidth="1"/>
    <col min="9745" max="9745" width="9.85546875" style="506" customWidth="1"/>
    <col min="9746" max="9746" width="2.5703125" style="506" customWidth="1"/>
    <col min="9747" max="9984" width="9.140625" style="506"/>
    <col min="9985" max="9985" width="64.42578125" style="506" customWidth="1"/>
    <col min="9986" max="9989" width="12.5703125" style="506" bestFit="1" customWidth="1"/>
    <col min="9990" max="9990" width="12.28515625" style="506" bestFit="1" customWidth="1"/>
    <col min="9991" max="9993" width="11.85546875" style="506" bestFit="1" customWidth="1"/>
    <col min="9994" max="9995" width="9.42578125" style="506" bestFit="1" customWidth="1"/>
    <col min="9996" max="9996" width="11.85546875" style="506" bestFit="1" customWidth="1"/>
    <col min="9997" max="9997" width="11.28515625" style="506" bestFit="1" customWidth="1"/>
    <col min="9998" max="9998" width="11.85546875" style="506" bestFit="1" customWidth="1"/>
    <col min="9999" max="9999" width="11.28515625" style="506" bestFit="1" customWidth="1"/>
    <col min="10000" max="10000" width="15.42578125" style="506" bestFit="1" customWidth="1"/>
    <col min="10001" max="10001" width="9.85546875" style="506" customWidth="1"/>
    <col min="10002" max="10002" width="2.5703125" style="506" customWidth="1"/>
    <col min="10003" max="10240" width="9.140625" style="506"/>
    <col min="10241" max="10241" width="64.42578125" style="506" customWidth="1"/>
    <col min="10242" max="10245" width="12.5703125" style="506" bestFit="1" customWidth="1"/>
    <col min="10246" max="10246" width="12.28515625" style="506" bestFit="1" customWidth="1"/>
    <col min="10247" max="10249" width="11.85546875" style="506" bestFit="1" customWidth="1"/>
    <col min="10250" max="10251" width="9.42578125" style="506" bestFit="1" customWidth="1"/>
    <col min="10252" max="10252" width="11.85546875" style="506" bestFit="1" customWidth="1"/>
    <col min="10253" max="10253" width="11.28515625" style="506" bestFit="1" customWidth="1"/>
    <col min="10254" max="10254" width="11.85546875" style="506" bestFit="1" customWidth="1"/>
    <col min="10255" max="10255" width="11.28515625" style="506" bestFit="1" customWidth="1"/>
    <col min="10256" max="10256" width="15.42578125" style="506" bestFit="1" customWidth="1"/>
    <col min="10257" max="10257" width="9.85546875" style="506" customWidth="1"/>
    <col min="10258" max="10258" width="2.5703125" style="506" customWidth="1"/>
    <col min="10259" max="10496" width="9.140625" style="506"/>
    <col min="10497" max="10497" width="64.42578125" style="506" customWidth="1"/>
    <col min="10498" max="10501" width="12.5703125" style="506" bestFit="1" customWidth="1"/>
    <col min="10502" max="10502" width="12.28515625" style="506" bestFit="1" customWidth="1"/>
    <col min="10503" max="10505" width="11.85546875" style="506" bestFit="1" customWidth="1"/>
    <col min="10506" max="10507" width="9.42578125" style="506" bestFit="1" customWidth="1"/>
    <col min="10508" max="10508" width="11.85546875" style="506" bestFit="1" customWidth="1"/>
    <col min="10509" max="10509" width="11.28515625" style="506" bestFit="1" customWidth="1"/>
    <col min="10510" max="10510" width="11.85546875" style="506" bestFit="1" customWidth="1"/>
    <col min="10511" max="10511" width="11.28515625" style="506" bestFit="1" customWidth="1"/>
    <col min="10512" max="10512" width="15.42578125" style="506" bestFit="1" customWidth="1"/>
    <col min="10513" max="10513" width="9.85546875" style="506" customWidth="1"/>
    <col min="10514" max="10514" width="2.5703125" style="506" customWidth="1"/>
    <col min="10515" max="10752" width="9.140625" style="506"/>
    <col min="10753" max="10753" width="64.42578125" style="506" customWidth="1"/>
    <col min="10754" max="10757" width="12.5703125" style="506" bestFit="1" customWidth="1"/>
    <col min="10758" max="10758" width="12.28515625" style="506" bestFit="1" customWidth="1"/>
    <col min="10759" max="10761" width="11.85546875" style="506" bestFit="1" customWidth="1"/>
    <col min="10762" max="10763" width="9.42578125" style="506" bestFit="1" customWidth="1"/>
    <col min="10764" max="10764" width="11.85546875" style="506" bestFit="1" customWidth="1"/>
    <col min="10765" max="10765" width="11.28515625" style="506" bestFit="1" customWidth="1"/>
    <col min="10766" max="10766" width="11.85546875" style="506" bestFit="1" customWidth="1"/>
    <col min="10767" max="10767" width="11.28515625" style="506" bestFit="1" customWidth="1"/>
    <col min="10768" max="10768" width="15.42578125" style="506" bestFit="1" customWidth="1"/>
    <col min="10769" max="10769" width="9.85546875" style="506" customWidth="1"/>
    <col min="10770" max="10770" width="2.5703125" style="506" customWidth="1"/>
    <col min="10771" max="11008" width="9.140625" style="506"/>
    <col min="11009" max="11009" width="64.42578125" style="506" customWidth="1"/>
    <col min="11010" max="11013" width="12.5703125" style="506" bestFit="1" customWidth="1"/>
    <col min="11014" max="11014" width="12.28515625" style="506" bestFit="1" customWidth="1"/>
    <col min="11015" max="11017" width="11.85546875" style="506" bestFit="1" customWidth="1"/>
    <col min="11018" max="11019" width="9.42578125" style="506" bestFit="1" customWidth="1"/>
    <col min="11020" max="11020" width="11.85546875" style="506" bestFit="1" customWidth="1"/>
    <col min="11021" max="11021" width="11.28515625" style="506" bestFit="1" customWidth="1"/>
    <col min="11022" max="11022" width="11.85546875" style="506" bestFit="1" customWidth="1"/>
    <col min="11023" max="11023" width="11.28515625" style="506" bestFit="1" customWidth="1"/>
    <col min="11024" max="11024" width="15.42578125" style="506" bestFit="1" customWidth="1"/>
    <col min="11025" max="11025" width="9.85546875" style="506" customWidth="1"/>
    <col min="11026" max="11026" width="2.5703125" style="506" customWidth="1"/>
    <col min="11027" max="11264" width="9.140625" style="506"/>
    <col min="11265" max="11265" width="64.42578125" style="506" customWidth="1"/>
    <col min="11266" max="11269" width="12.5703125" style="506" bestFit="1" customWidth="1"/>
    <col min="11270" max="11270" width="12.28515625" style="506" bestFit="1" customWidth="1"/>
    <col min="11271" max="11273" width="11.85546875" style="506" bestFit="1" customWidth="1"/>
    <col min="11274" max="11275" width="9.42578125" style="506" bestFit="1" customWidth="1"/>
    <col min="11276" max="11276" width="11.85546875" style="506" bestFit="1" customWidth="1"/>
    <col min="11277" max="11277" width="11.28515625" style="506" bestFit="1" customWidth="1"/>
    <col min="11278" max="11278" width="11.85546875" style="506" bestFit="1" customWidth="1"/>
    <col min="11279" max="11279" width="11.28515625" style="506" bestFit="1" customWidth="1"/>
    <col min="11280" max="11280" width="15.42578125" style="506" bestFit="1" customWidth="1"/>
    <col min="11281" max="11281" width="9.85546875" style="506" customWidth="1"/>
    <col min="11282" max="11282" width="2.5703125" style="506" customWidth="1"/>
    <col min="11283" max="11520" width="9.140625" style="506"/>
    <col min="11521" max="11521" width="64.42578125" style="506" customWidth="1"/>
    <col min="11522" max="11525" width="12.5703125" style="506" bestFit="1" customWidth="1"/>
    <col min="11526" max="11526" width="12.28515625" style="506" bestFit="1" customWidth="1"/>
    <col min="11527" max="11529" width="11.85546875" style="506" bestFit="1" customWidth="1"/>
    <col min="11530" max="11531" width="9.42578125" style="506" bestFit="1" customWidth="1"/>
    <col min="11532" max="11532" width="11.85546875" style="506" bestFit="1" customWidth="1"/>
    <col min="11533" max="11533" width="11.28515625" style="506" bestFit="1" customWidth="1"/>
    <col min="11534" max="11534" width="11.85546875" style="506" bestFit="1" customWidth="1"/>
    <col min="11535" max="11535" width="11.28515625" style="506" bestFit="1" customWidth="1"/>
    <col min="11536" max="11536" width="15.42578125" style="506" bestFit="1" customWidth="1"/>
    <col min="11537" max="11537" width="9.85546875" style="506" customWidth="1"/>
    <col min="11538" max="11538" width="2.5703125" style="506" customWidth="1"/>
    <col min="11539" max="11776" width="9.140625" style="506"/>
    <col min="11777" max="11777" width="64.42578125" style="506" customWidth="1"/>
    <col min="11778" max="11781" width="12.5703125" style="506" bestFit="1" customWidth="1"/>
    <col min="11782" max="11782" width="12.28515625" style="506" bestFit="1" customWidth="1"/>
    <col min="11783" max="11785" width="11.85546875" style="506" bestFit="1" customWidth="1"/>
    <col min="11786" max="11787" width="9.42578125" style="506" bestFit="1" customWidth="1"/>
    <col min="11788" max="11788" width="11.85546875" style="506" bestFit="1" customWidth="1"/>
    <col min="11789" max="11789" width="11.28515625" style="506" bestFit="1" customWidth="1"/>
    <col min="11790" max="11790" width="11.85546875" style="506" bestFit="1" customWidth="1"/>
    <col min="11791" max="11791" width="11.28515625" style="506" bestFit="1" customWidth="1"/>
    <col min="11792" max="11792" width="15.42578125" style="506" bestFit="1" customWidth="1"/>
    <col min="11793" max="11793" width="9.85546875" style="506" customWidth="1"/>
    <col min="11794" max="11794" width="2.5703125" style="506" customWidth="1"/>
    <col min="11795" max="12032" width="9.140625" style="506"/>
    <col min="12033" max="12033" width="64.42578125" style="506" customWidth="1"/>
    <col min="12034" max="12037" width="12.5703125" style="506" bestFit="1" customWidth="1"/>
    <col min="12038" max="12038" width="12.28515625" style="506" bestFit="1" customWidth="1"/>
    <col min="12039" max="12041" width="11.85546875" style="506" bestFit="1" customWidth="1"/>
    <col min="12042" max="12043" width="9.42578125" style="506" bestFit="1" customWidth="1"/>
    <col min="12044" max="12044" width="11.85546875" style="506" bestFit="1" customWidth="1"/>
    <col min="12045" max="12045" width="11.28515625" style="506" bestFit="1" customWidth="1"/>
    <col min="12046" max="12046" width="11.85546875" style="506" bestFit="1" customWidth="1"/>
    <col min="12047" max="12047" width="11.28515625" style="506" bestFit="1" customWidth="1"/>
    <col min="12048" max="12048" width="15.42578125" style="506" bestFit="1" customWidth="1"/>
    <col min="12049" max="12049" width="9.85546875" style="506" customWidth="1"/>
    <col min="12050" max="12050" width="2.5703125" style="506" customWidth="1"/>
    <col min="12051" max="12288" width="9.140625" style="506"/>
    <col min="12289" max="12289" width="64.42578125" style="506" customWidth="1"/>
    <col min="12290" max="12293" width="12.5703125" style="506" bestFit="1" customWidth="1"/>
    <col min="12294" max="12294" width="12.28515625" style="506" bestFit="1" customWidth="1"/>
    <col min="12295" max="12297" width="11.85546875" style="506" bestFit="1" customWidth="1"/>
    <col min="12298" max="12299" width="9.42578125" style="506" bestFit="1" customWidth="1"/>
    <col min="12300" max="12300" width="11.85546875" style="506" bestFit="1" customWidth="1"/>
    <col min="12301" max="12301" width="11.28515625" style="506" bestFit="1" customWidth="1"/>
    <col min="12302" max="12302" width="11.85546875" style="506" bestFit="1" customWidth="1"/>
    <col min="12303" max="12303" width="11.28515625" style="506" bestFit="1" customWidth="1"/>
    <col min="12304" max="12304" width="15.42578125" style="506" bestFit="1" customWidth="1"/>
    <col min="12305" max="12305" width="9.85546875" style="506" customWidth="1"/>
    <col min="12306" max="12306" width="2.5703125" style="506" customWidth="1"/>
    <col min="12307" max="12544" width="9.140625" style="506"/>
    <col min="12545" max="12545" width="64.42578125" style="506" customWidth="1"/>
    <col min="12546" max="12549" width="12.5703125" style="506" bestFit="1" customWidth="1"/>
    <col min="12550" max="12550" width="12.28515625" style="506" bestFit="1" customWidth="1"/>
    <col min="12551" max="12553" width="11.85546875" style="506" bestFit="1" customWidth="1"/>
    <col min="12554" max="12555" width="9.42578125" style="506" bestFit="1" customWidth="1"/>
    <col min="12556" max="12556" width="11.85546875" style="506" bestFit="1" customWidth="1"/>
    <col min="12557" max="12557" width="11.28515625" style="506" bestFit="1" customWidth="1"/>
    <col min="12558" max="12558" width="11.85546875" style="506" bestFit="1" customWidth="1"/>
    <col min="12559" max="12559" width="11.28515625" style="506" bestFit="1" customWidth="1"/>
    <col min="12560" max="12560" width="15.42578125" style="506" bestFit="1" customWidth="1"/>
    <col min="12561" max="12561" width="9.85546875" style="506" customWidth="1"/>
    <col min="12562" max="12562" width="2.5703125" style="506" customWidth="1"/>
    <col min="12563" max="12800" width="9.140625" style="506"/>
    <col min="12801" max="12801" width="64.42578125" style="506" customWidth="1"/>
    <col min="12802" max="12805" width="12.5703125" style="506" bestFit="1" customWidth="1"/>
    <col min="12806" max="12806" width="12.28515625" style="506" bestFit="1" customWidth="1"/>
    <col min="12807" max="12809" width="11.85546875" style="506" bestFit="1" customWidth="1"/>
    <col min="12810" max="12811" width="9.42578125" style="506" bestFit="1" customWidth="1"/>
    <col min="12812" max="12812" width="11.85546875" style="506" bestFit="1" customWidth="1"/>
    <col min="12813" max="12813" width="11.28515625" style="506" bestFit="1" customWidth="1"/>
    <col min="12814" max="12814" width="11.85546875" style="506" bestFit="1" customWidth="1"/>
    <col min="12815" max="12815" width="11.28515625" style="506" bestFit="1" customWidth="1"/>
    <col min="12816" max="12816" width="15.42578125" style="506" bestFit="1" customWidth="1"/>
    <col min="12817" max="12817" width="9.85546875" style="506" customWidth="1"/>
    <col min="12818" max="12818" width="2.5703125" style="506" customWidth="1"/>
    <col min="12819" max="13056" width="9.140625" style="506"/>
    <col min="13057" max="13057" width="64.42578125" style="506" customWidth="1"/>
    <col min="13058" max="13061" width="12.5703125" style="506" bestFit="1" customWidth="1"/>
    <col min="13062" max="13062" width="12.28515625" style="506" bestFit="1" customWidth="1"/>
    <col min="13063" max="13065" width="11.85546875" style="506" bestFit="1" customWidth="1"/>
    <col min="13066" max="13067" width="9.42578125" style="506" bestFit="1" customWidth="1"/>
    <col min="13068" max="13068" width="11.85546875" style="506" bestFit="1" customWidth="1"/>
    <col min="13069" max="13069" width="11.28515625" style="506" bestFit="1" customWidth="1"/>
    <col min="13070" max="13070" width="11.85546875" style="506" bestFit="1" customWidth="1"/>
    <col min="13071" max="13071" width="11.28515625" style="506" bestFit="1" customWidth="1"/>
    <col min="13072" max="13072" width="15.42578125" style="506" bestFit="1" customWidth="1"/>
    <col min="13073" max="13073" width="9.85546875" style="506" customWidth="1"/>
    <col min="13074" max="13074" width="2.5703125" style="506" customWidth="1"/>
    <col min="13075" max="13312" width="9.140625" style="506"/>
    <col min="13313" max="13313" width="64.42578125" style="506" customWidth="1"/>
    <col min="13314" max="13317" width="12.5703125" style="506" bestFit="1" customWidth="1"/>
    <col min="13318" max="13318" width="12.28515625" style="506" bestFit="1" customWidth="1"/>
    <col min="13319" max="13321" width="11.85546875" style="506" bestFit="1" customWidth="1"/>
    <col min="13322" max="13323" width="9.42578125" style="506" bestFit="1" customWidth="1"/>
    <col min="13324" max="13324" width="11.85546875" style="506" bestFit="1" customWidth="1"/>
    <col min="13325" max="13325" width="11.28515625" style="506" bestFit="1" customWidth="1"/>
    <col min="13326" max="13326" width="11.85546875" style="506" bestFit="1" customWidth="1"/>
    <col min="13327" max="13327" width="11.28515625" style="506" bestFit="1" customWidth="1"/>
    <col min="13328" max="13328" width="15.42578125" style="506" bestFit="1" customWidth="1"/>
    <col min="13329" max="13329" width="9.85546875" style="506" customWidth="1"/>
    <col min="13330" max="13330" width="2.5703125" style="506" customWidth="1"/>
    <col min="13331" max="13568" width="9.140625" style="506"/>
    <col min="13569" max="13569" width="64.42578125" style="506" customWidth="1"/>
    <col min="13570" max="13573" width="12.5703125" style="506" bestFit="1" customWidth="1"/>
    <col min="13574" max="13574" width="12.28515625" style="506" bestFit="1" customWidth="1"/>
    <col min="13575" max="13577" width="11.85546875" style="506" bestFit="1" customWidth="1"/>
    <col min="13578" max="13579" width="9.42578125" style="506" bestFit="1" customWidth="1"/>
    <col min="13580" max="13580" width="11.85546875" style="506" bestFit="1" customWidth="1"/>
    <col min="13581" max="13581" width="11.28515625" style="506" bestFit="1" customWidth="1"/>
    <col min="13582" max="13582" width="11.85546875" style="506" bestFit="1" customWidth="1"/>
    <col min="13583" max="13583" width="11.28515625" style="506" bestFit="1" customWidth="1"/>
    <col min="13584" max="13584" width="15.42578125" style="506" bestFit="1" customWidth="1"/>
    <col min="13585" max="13585" width="9.85546875" style="506" customWidth="1"/>
    <col min="13586" max="13586" width="2.5703125" style="506" customWidth="1"/>
    <col min="13587" max="13824" width="9.140625" style="506"/>
    <col min="13825" max="13825" width="64.42578125" style="506" customWidth="1"/>
    <col min="13826" max="13829" width="12.5703125" style="506" bestFit="1" customWidth="1"/>
    <col min="13830" max="13830" width="12.28515625" style="506" bestFit="1" customWidth="1"/>
    <col min="13831" max="13833" width="11.85546875" style="506" bestFit="1" customWidth="1"/>
    <col min="13834" max="13835" width="9.42578125" style="506" bestFit="1" customWidth="1"/>
    <col min="13836" max="13836" width="11.85546875" style="506" bestFit="1" customWidth="1"/>
    <col min="13837" max="13837" width="11.28515625" style="506" bestFit="1" customWidth="1"/>
    <col min="13838" max="13838" width="11.85546875" style="506" bestFit="1" customWidth="1"/>
    <col min="13839" max="13839" width="11.28515625" style="506" bestFit="1" customWidth="1"/>
    <col min="13840" max="13840" width="15.42578125" style="506" bestFit="1" customWidth="1"/>
    <col min="13841" max="13841" width="9.85546875" style="506" customWidth="1"/>
    <col min="13842" max="13842" width="2.5703125" style="506" customWidth="1"/>
    <col min="13843" max="14080" width="9.140625" style="506"/>
    <col min="14081" max="14081" width="64.42578125" style="506" customWidth="1"/>
    <col min="14082" max="14085" width="12.5703125" style="506" bestFit="1" customWidth="1"/>
    <col min="14086" max="14086" width="12.28515625" style="506" bestFit="1" customWidth="1"/>
    <col min="14087" max="14089" width="11.85546875" style="506" bestFit="1" customWidth="1"/>
    <col min="14090" max="14091" width="9.42578125" style="506" bestFit="1" customWidth="1"/>
    <col min="14092" max="14092" width="11.85546875" style="506" bestFit="1" customWidth="1"/>
    <col min="14093" max="14093" width="11.28515625" style="506" bestFit="1" customWidth="1"/>
    <col min="14094" max="14094" width="11.85546875" style="506" bestFit="1" customWidth="1"/>
    <col min="14095" max="14095" width="11.28515625" style="506" bestFit="1" customWidth="1"/>
    <col min="14096" max="14096" width="15.42578125" style="506" bestFit="1" customWidth="1"/>
    <col min="14097" max="14097" width="9.85546875" style="506" customWidth="1"/>
    <col min="14098" max="14098" width="2.5703125" style="506" customWidth="1"/>
    <col min="14099" max="14336" width="9.140625" style="506"/>
    <col min="14337" max="14337" width="64.42578125" style="506" customWidth="1"/>
    <col min="14338" max="14341" width="12.5703125" style="506" bestFit="1" customWidth="1"/>
    <col min="14342" max="14342" width="12.28515625" style="506" bestFit="1" customWidth="1"/>
    <col min="14343" max="14345" width="11.85546875" style="506" bestFit="1" customWidth="1"/>
    <col min="14346" max="14347" width="9.42578125" style="506" bestFit="1" customWidth="1"/>
    <col min="14348" max="14348" width="11.85546875" style="506" bestFit="1" customWidth="1"/>
    <col min="14349" max="14349" width="11.28515625" style="506" bestFit="1" customWidth="1"/>
    <col min="14350" max="14350" width="11.85546875" style="506" bestFit="1" customWidth="1"/>
    <col min="14351" max="14351" width="11.28515625" style="506" bestFit="1" customWidth="1"/>
    <col min="14352" max="14352" width="15.42578125" style="506" bestFit="1" customWidth="1"/>
    <col min="14353" max="14353" width="9.85546875" style="506" customWidth="1"/>
    <col min="14354" max="14354" width="2.5703125" style="506" customWidth="1"/>
    <col min="14355" max="14592" width="9.140625" style="506"/>
    <col min="14593" max="14593" width="64.42578125" style="506" customWidth="1"/>
    <col min="14594" max="14597" width="12.5703125" style="506" bestFit="1" customWidth="1"/>
    <col min="14598" max="14598" width="12.28515625" style="506" bestFit="1" customWidth="1"/>
    <col min="14599" max="14601" width="11.85546875" style="506" bestFit="1" customWidth="1"/>
    <col min="14602" max="14603" width="9.42578125" style="506" bestFit="1" customWidth="1"/>
    <col min="14604" max="14604" width="11.85546875" style="506" bestFit="1" customWidth="1"/>
    <col min="14605" max="14605" width="11.28515625" style="506" bestFit="1" customWidth="1"/>
    <col min="14606" max="14606" width="11.85546875" style="506" bestFit="1" customWidth="1"/>
    <col min="14607" max="14607" width="11.28515625" style="506" bestFit="1" customWidth="1"/>
    <col min="14608" max="14608" width="15.42578125" style="506" bestFit="1" customWidth="1"/>
    <col min="14609" max="14609" width="9.85546875" style="506" customWidth="1"/>
    <col min="14610" max="14610" width="2.5703125" style="506" customWidth="1"/>
    <col min="14611" max="14848" width="9.140625" style="506"/>
    <col min="14849" max="14849" width="64.42578125" style="506" customWidth="1"/>
    <col min="14850" max="14853" width="12.5703125" style="506" bestFit="1" customWidth="1"/>
    <col min="14854" max="14854" width="12.28515625" style="506" bestFit="1" customWidth="1"/>
    <col min="14855" max="14857" width="11.85546875" style="506" bestFit="1" customWidth="1"/>
    <col min="14858" max="14859" width="9.42578125" style="506" bestFit="1" customWidth="1"/>
    <col min="14860" max="14860" width="11.85546875" style="506" bestFit="1" customWidth="1"/>
    <col min="14861" max="14861" width="11.28515625" style="506" bestFit="1" customWidth="1"/>
    <col min="14862" max="14862" width="11.85546875" style="506" bestFit="1" customWidth="1"/>
    <col min="14863" max="14863" width="11.28515625" style="506" bestFit="1" customWidth="1"/>
    <col min="14864" max="14864" width="15.42578125" style="506" bestFit="1" customWidth="1"/>
    <col min="14865" max="14865" width="9.85546875" style="506" customWidth="1"/>
    <col min="14866" max="14866" width="2.5703125" style="506" customWidth="1"/>
    <col min="14867" max="15104" width="9.140625" style="506"/>
    <col min="15105" max="15105" width="64.42578125" style="506" customWidth="1"/>
    <col min="15106" max="15109" width="12.5703125" style="506" bestFit="1" customWidth="1"/>
    <col min="15110" max="15110" width="12.28515625" style="506" bestFit="1" customWidth="1"/>
    <col min="15111" max="15113" width="11.85546875" style="506" bestFit="1" customWidth="1"/>
    <col min="15114" max="15115" width="9.42578125" style="506" bestFit="1" customWidth="1"/>
    <col min="15116" max="15116" width="11.85546875" style="506" bestFit="1" customWidth="1"/>
    <col min="15117" max="15117" width="11.28515625" style="506" bestFit="1" customWidth="1"/>
    <col min="15118" max="15118" width="11.85546875" style="506" bestFit="1" customWidth="1"/>
    <col min="15119" max="15119" width="11.28515625" style="506" bestFit="1" customWidth="1"/>
    <col min="15120" max="15120" width="15.42578125" style="506" bestFit="1" customWidth="1"/>
    <col min="15121" max="15121" width="9.85546875" style="506" customWidth="1"/>
    <col min="15122" max="15122" width="2.5703125" style="506" customWidth="1"/>
    <col min="15123" max="15360" width="9.140625" style="506"/>
    <col min="15361" max="15361" width="64.42578125" style="506" customWidth="1"/>
    <col min="15362" max="15365" width="12.5703125" style="506" bestFit="1" customWidth="1"/>
    <col min="15366" max="15366" width="12.28515625" style="506" bestFit="1" customWidth="1"/>
    <col min="15367" max="15369" width="11.85546875" style="506" bestFit="1" customWidth="1"/>
    <col min="15370" max="15371" width="9.42578125" style="506" bestFit="1" customWidth="1"/>
    <col min="15372" max="15372" width="11.85546875" style="506" bestFit="1" customWidth="1"/>
    <col min="15373" max="15373" width="11.28515625" style="506" bestFit="1" customWidth="1"/>
    <col min="15374" max="15374" width="11.85546875" style="506" bestFit="1" customWidth="1"/>
    <col min="15375" max="15375" width="11.28515625" style="506" bestFit="1" customWidth="1"/>
    <col min="15376" max="15376" width="15.42578125" style="506" bestFit="1" customWidth="1"/>
    <col min="15377" max="15377" width="9.85546875" style="506" customWidth="1"/>
    <col min="15378" max="15378" width="2.5703125" style="506" customWidth="1"/>
    <col min="15379" max="15616" width="9.140625" style="506"/>
    <col min="15617" max="15617" width="64.42578125" style="506" customWidth="1"/>
    <col min="15618" max="15621" width="12.5703125" style="506" bestFit="1" customWidth="1"/>
    <col min="15622" max="15622" width="12.28515625" style="506" bestFit="1" customWidth="1"/>
    <col min="15623" max="15625" width="11.85546875" style="506" bestFit="1" customWidth="1"/>
    <col min="15626" max="15627" width="9.42578125" style="506" bestFit="1" customWidth="1"/>
    <col min="15628" max="15628" width="11.85546875" style="506" bestFit="1" customWidth="1"/>
    <col min="15629" max="15629" width="11.28515625" style="506" bestFit="1" customWidth="1"/>
    <col min="15630" max="15630" width="11.85546875" style="506" bestFit="1" customWidth="1"/>
    <col min="15631" max="15631" width="11.28515625" style="506" bestFit="1" customWidth="1"/>
    <col min="15632" max="15632" width="15.42578125" style="506" bestFit="1" customWidth="1"/>
    <col min="15633" max="15633" width="9.85546875" style="506" customWidth="1"/>
    <col min="15634" max="15634" width="2.5703125" style="506" customWidth="1"/>
    <col min="15635" max="15872" width="9.140625" style="506"/>
    <col min="15873" max="15873" width="64.42578125" style="506" customWidth="1"/>
    <col min="15874" max="15877" width="12.5703125" style="506" bestFit="1" customWidth="1"/>
    <col min="15878" max="15878" width="12.28515625" style="506" bestFit="1" customWidth="1"/>
    <col min="15879" max="15881" width="11.85546875" style="506" bestFit="1" customWidth="1"/>
    <col min="15882" max="15883" width="9.42578125" style="506" bestFit="1" customWidth="1"/>
    <col min="15884" max="15884" width="11.85546875" style="506" bestFit="1" customWidth="1"/>
    <col min="15885" max="15885" width="11.28515625" style="506" bestFit="1" customWidth="1"/>
    <col min="15886" max="15886" width="11.85546875" style="506" bestFit="1" customWidth="1"/>
    <col min="15887" max="15887" width="11.28515625" style="506" bestFit="1" customWidth="1"/>
    <col min="15888" max="15888" width="15.42578125" style="506" bestFit="1" customWidth="1"/>
    <col min="15889" max="15889" width="9.85546875" style="506" customWidth="1"/>
    <col min="15890" max="15890" width="2.5703125" style="506" customWidth="1"/>
    <col min="15891" max="16128" width="9.140625" style="506"/>
    <col min="16129" max="16129" width="64.42578125" style="506" customWidth="1"/>
    <col min="16130" max="16133" width="12.5703125" style="506" bestFit="1" customWidth="1"/>
    <col min="16134" max="16134" width="12.28515625" style="506" bestFit="1" customWidth="1"/>
    <col min="16135" max="16137" width="11.85546875" style="506" bestFit="1" customWidth="1"/>
    <col min="16138" max="16139" width="9.42578125" style="506" bestFit="1" customWidth="1"/>
    <col min="16140" max="16140" width="11.85546875" style="506" bestFit="1" customWidth="1"/>
    <col min="16141" max="16141" width="11.28515625" style="506" bestFit="1" customWidth="1"/>
    <col min="16142" max="16142" width="11.85546875" style="506" bestFit="1" customWidth="1"/>
    <col min="16143" max="16143" width="11.28515625" style="506" bestFit="1" customWidth="1"/>
    <col min="16144" max="16144" width="15.42578125" style="506" bestFit="1" customWidth="1"/>
    <col min="16145" max="16145" width="9.85546875" style="506" customWidth="1"/>
    <col min="16146" max="16146" width="2.5703125" style="506" customWidth="1"/>
    <col min="16147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313"/>
      <c r="R1" s="191"/>
    </row>
    <row r="2" spans="1:26" s="1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  <c r="R2" s="191"/>
    </row>
    <row r="3" spans="1:26" s="1" customFormat="1" ht="20.25" customHeight="1">
      <c r="A3" s="763" t="s">
        <v>219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  <c r="R3" s="191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  <c r="R4" s="191"/>
    </row>
    <row r="5" spans="1:26" s="36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  <c r="R5" s="123"/>
    </row>
    <row r="6" spans="1:26" ht="7.5" customHeight="1">
      <c r="A6" s="137"/>
    </row>
    <row r="7" spans="1:26" ht="12.7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0"/>
      <c r="L7" s="140"/>
      <c r="M7" s="140"/>
      <c r="N7" s="140"/>
      <c r="O7" s="140"/>
      <c r="P7" s="140"/>
      <c r="Q7" s="314"/>
      <c r="R7" s="192"/>
      <c r="S7" s="20"/>
      <c r="T7" s="20"/>
      <c r="U7" s="20"/>
      <c r="V7" s="20"/>
      <c r="W7" s="20"/>
    </row>
    <row r="8" spans="1:26" ht="39.75" customHeight="1">
      <c r="A8" s="169"/>
      <c r="B8" s="169" t="s">
        <v>47</v>
      </c>
      <c r="C8" s="169" t="s">
        <v>53</v>
      </c>
      <c r="D8" s="169" t="s">
        <v>182</v>
      </c>
      <c r="E8" s="169" t="s">
        <v>183</v>
      </c>
      <c r="F8" s="169" t="s">
        <v>184</v>
      </c>
      <c r="G8" s="169" t="s">
        <v>56</v>
      </c>
      <c r="H8" s="169" t="s">
        <v>54</v>
      </c>
      <c r="I8" s="169" t="s">
        <v>55</v>
      </c>
      <c r="J8" s="169" t="s">
        <v>50</v>
      </c>
      <c r="K8" s="169" t="s">
        <v>51</v>
      </c>
      <c r="L8" s="169" t="s">
        <v>58</v>
      </c>
      <c r="M8" s="169" t="s">
        <v>59</v>
      </c>
      <c r="N8" s="169" t="s">
        <v>765</v>
      </c>
      <c r="O8" s="169" t="s">
        <v>619</v>
      </c>
      <c r="P8" s="170" t="s">
        <v>142</v>
      </c>
      <c r="Q8" s="315" t="s">
        <v>11</v>
      </c>
      <c r="R8" s="188"/>
      <c r="Y8" s="506">
        <v>1</v>
      </c>
      <c r="Z8" s="506">
        <v>1</v>
      </c>
    </row>
    <row r="9" spans="1:26" ht="27" customHeight="1">
      <c r="A9" s="145" t="s">
        <v>774</v>
      </c>
      <c r="B9" s="145">
        <v>8998885.977020001</v>
      </c>
      <c r="C9" s="146">
        <v>5457031.5199600002</v>
      </c>
      <c r="D9" s="146">
        <v>10956746.64923</v>
      </c>
      <c r="E9" s="146">
        <v>5701530.2731499998</v>
      </c>
      <c r="F9" s="146">
        <v>4933790.5551000005</v>
      </c>
      <c r="G9" s="146">
        <v>4118687.6840599999</v>
      </c>
      <c r="H9" s="145">
        <v>3559845.9252300002</v>
      </c>
      <c r="I9" s="145">
        <v>898537.60390999995</v>
      </c>
      <c r="J9" s="145">
        <v>49229.785459999999</v>
      </c>
      <c r="K9" s="145">
        <v>1132.0440000000001</v>
      </c>
      <c r="L9" s="145">
        <v>3314458.6174400002</v>
      </c>
      <c r="M9" s="145">
        <v>1273300.9691199998</v>
      </c>
      <c r="N9" s="145">
        <v>5666608.0719900001</v>
      </c>
      <c r="O9" s="145">
        <v>2281245.5856599999</v>
      </c>
      <c r="P9" s="145">
        <f>SUM(B9:O9)</f>
        <v>57211031.261330001</v>
      </c>
      <c r="Q9" s="172">
        <f>+P9/$P$44</f>
        <v>0.47904552738093042</v>
      </c>
      <c r="R9" s="188"/>
      <c r="S9" s="20"/>
      <c r="T9" s="20"/>
      <c r="U9" s="20"/>
      <c r="V9" s="20"/>
      <c r="W9" s="20"/>
    </row>
    <row r="10" spans="1:26" ht="27" customHeight="1">
      <c r="A10" s="145" t="s">
        <v>220</v>
      </c>
      <c r="B10" s="145">
        <v>29529.751110000001</v>
      </c>
      <c r="C10" s="146">
        <v>5040.6974</v>
      </c>
      <c r="D10" s="146">
        <v>31418.987940000003</v>
      </c>
      <c r="E10" s="146">
        <v>14025.604720000001</v>
      </c>
      <c r="F10" s="146">
        <v>300.58221999999995</v>
      </c>
      <c r="G10" s="146">
        <v>6828.2950700000001</v>
      </c>
      <c r="H10" s="145">
        <v>0</v>
      </c>
      <c r="I10" s="145">
        <v>0</v>
      </c>
      <c r="J10" s="145">
        <v>0</v>
      </c>
      <c r="K10" s="145">
        <v>0</v>
      </c>
      <c r="L10" s="145">
        <v>0</v>
      </c>
      <c r="M10" s="145">
        <v>686</v>
      </c>
      <c r="N10" s="145">
        <v>0</v>
      </c>
      <c r="O10" s="145">
        <v>0</v>
      </c>
      <c r="P10" s="145">
        <f>SUM(B10:O10)</f>
        <v>87829.918460000015</v>
      </c>
      <c r="Q10" s="172">
        <f>+P10/$P$44</f>
        <v>7.354268692746635E-4</v>
      </c>
      <c r="R10" s="188"/>
      <c r="S10" s="20"/>
      <c r="T10" s="20"/>
      <c r="U10" s="20"/>
      <c r="V10" s="20"/>
      <c r="W10" s="20"/>
    </row>
    <row r="11" spans="1:26" ht="27" customHeight="1">
      <c r="A11" s="145" t="s">
        <v>775</v>
      </c>
      <c r="B11" s="145">
        <v>1701188.5342899999</v>
      </c>
      <c r="C11" s="146">
        <v>2306626.8268599999</v>
      </c>
      <c r="D11" s="146">
        <v>1193639.89842</v>
      </c>
      <c r="E11" s="146">
        <v>2831841.6299000001</v>
      </c>
      <c r="F11" s="146">
        <v>1923115.3747999999</v>
      </c>
      <c r="G11" s="146">
        <v>1073338.96768</v>
      </c>
      <c r="H11" s="145">
        <v>763133.7426900001</v>
      </c>
      <c r="I11" s="145">
        <v>2824237.2665599999</v>
      </c>
      <c r="J11" s="145">
        <v>48191.607560000004</v>
      </c>
      <c r="K11" s="145">
        <v>217862.58234999998</v>
      </c>
      <c r="L11" s="145">
        <v>3965980.0526199997</v>
      </c>
      <c r="M11" s="145">
        <v>212331.85596000002</v>
      </c>
      <c r="N11" s="145">
        <v>1923845.9441800001</v>
      </c>
      <c r="O11" s="145">
        <v>565939.50758000009</v>
      </c>
      <c r="P11" s="145">
        <f t="shared" ref="P11:P43" si="0">SUM(B11:O11)</f>
        <v>21551273.791450001</v>
      </c>
      <c r="Q11" s="172">
        <f t="shared" ref="Q11:Q44" si="1">+P11/$P$44</f>
        <v>0.18045543126110716</v>
      </c>
      <c r="R11" s="188"/>
      <c r="S11" s="20"/>
      <c r="T11" s="20"/>
      <c r="U11" s="20"/>
      <c r="V11" s="20"/>
      <c r="W11" s="20"/>
    </row>
    <row r="12" spans="1:26" ht="27" customHeight="1">
      <c r="A12" s="145" t="s">
        <v>776</v>
      </c>
      <c r="B12" s="145">
        <v>134941.40518</v>
      </c>
      <c r="C12" s="146">
        <v>112544.49506</v>
      </c>
      <c r="D12" s="146">
        <v>79426.682739999989</v>
      </c>
      <c r="E12" s="146">
        <v>88464.947840000008</v>
      </c>
      <c r="F12" s="146">
        <v>18974.936730000001</v>
      </c>
      <c r="G12" s="146">
        <v>144155.82199999999</v>
      </c>
      <c r="H12" s="145">
        <v>17500.000010000003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167976.9547</v>
      </c>
      <c r="O12" s="145">
        <v>0</v>
      </c>
      <c r="P12" s="145">
        <f t="shared" si="0"/>
        <v>763985.24425999995</v>
      </c>
      <c r="Q12" s="172">
        <f t="shared" si="1"/>
        <v>6.3970829782115084E-3</v>
      </c>
      <c r="R12" s="188"/>
      <c r="S12" s="20"/>
      <c r="T12" s="20"/>
      <c r="U12" s="20"/>
      <c r="V12" s="20"/>
      <c r="W12" s="20"/>
    </row>
    <row r="13" spans="1:26" ht="27" customHeight="1">
      <c r="A13" s="145" t="s">
        <v>221</v>
      </c>
      <c r="B13" s="145">
        <v>595319.04011000006</v>
      </c>
      <c r="C13" s="146">
        <v>266936.16749999998</v>
      </c>
      <c r="D13" s="146">
        <v>198361.94691</v>
      </c>
      <c r="E13" s="146">
        <v>419960.41115</v>
      </c>
      <c r="F13" s="146">
        <v>466254.77338999999</v>
      </c>
      <c r="G13" s="146">
        <v>82482.828590000005</v>
      </c>
      <c r="H13" s="145">
        <v>66083.890719999996</v>
      </c>
      <c r="I13" s="145">
        <v>5854.5381500000003</v>
      </c>
      <c r="J13" s="145">
        <v>3756.0568399999997</v>
      </c>
      <c r="K13" s="145">
        <v>2990.81556</v>
      </c>
      <c r="L13" s="145">
        <v>34513.285329999999</v>
      </c>
      <c r="M13" s="145">
        <v>41085.84158</v>
      </c>
      <c r="N13" s="145">
        <v>28238.503850000001</v>
      </c>
      <c r="O13" s="145">
        <v>23027.249929999998</v>
      </c>
      <c r="P13" s="145">
        <f t="shared" si="0"/>
        <v>2234865.3496099999</v>
      </c>
      <c r="Q13" s="172">
        <f t="shared" si="1"/>
        <v>1.8713213630758826E-2</v>
      </c>
      <c r="R13" s="188"/>
      <c r="S13" s="20"/>
      <c r="T13" s="20"/>
      <c r="U13" s="20"/>
      <c r="V13" s="20"/>
      <c r="W13" s="20"/>
    </row>
    <row r="14" spans="1:26" ht="27" customHeight="1">
      <c r="A14" s="316" t="s">
        <v>222</v>
      </c>
      <c r="B14" s="145">
        <v>7246.7079400000002</v>
      </c>
      <c r="C14" s="146">
        <v>0</v>
      </c>
      <c r="D14" s="146">
        <v>0</v>
      </c>
      <c r="E14" s="146">
        <v>8232</v>
      </c>
      <c r="F14" s="146">
        <v>0</v>
      </c>
      <c r="G14" s="146">
        <v>0</v>
      </c>
      <c r="H14" s="145">
        <v>0</v>
      </c>
      <c r="I14" s="145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f t="shared" si="0"/>
        <v>15478.70794</v>
      </c>
      <c r="Q14" s="172">
        <f t="shared" si="1"/>
        <v>1.2960797323198465E-4</v>
      </c>
      <c r="R14" s="188"/>
      <c r="S14" s="20"/>
      <c r="T14" s="20"/>
      <c r="U14" s="20"/>
      <c r="V14" s="20"/>
      <c r="W14" s="20"/>
    </row>
    <row r="15" spans="1:26" ht="27" customHeight="1">
      <c r="A15" s="145" t="s">
        <v>223</v>
      </c>
      <c r="B15" s="145">
        <v>309870.45103</v>
      </c>
      <c r="C15" s="146">
        <v>122623.39153000001</v>
      </c>
      <c r="D15" s="146">
        <v>40403.613159999994</v>
      </c>
      <c r="E15" s="146">
        <v>115971.05785</v>
      </c>
      <c r="F15" s="146">
        <v>185561.87002</v>
      </c>
      <c r="G15" s="146">
        <v>9519.3803699999989</v>
      </c>
      <c r="H15" s="145">
        <v>24585.255590000001</v>
      </c>
      <c r="I15" s="145">
        <v>5693.8736699999999</v>
      </c>
      <c r="J15" s="145">
        <v>3756.0568399999997</v>
      </c>
      <c r="K15" s="145">
        <v>0</v>
      </c>
      <c r="L15" s="145">
        <v>34513.285329999999</v>
      </c>
      <c r="M15" s="145">
        <v>35420.315259999996</v>
      </c>
      <c r="N15" s="145">
        <v>11611.78169</v>
      </c>
      <c r="O15" s="145">
        <v>23027.249929999998</v>
      </c>
      <c r="P15" s="145">
        <f t="shared" si="0"/>
        <v>922557.58227000001</v>
      </c>
      <c r="Q15" s="172">
        <f t="shared" si="1"/>
        <v>7.7248578428707419E-3</v>
      </c>
      <c r="R15" s="188"/>
      <c r="S15" s="20"/>
      <c r="T15" s="20"/>
      <c r="U15" s="20"/>
      <c r="V15" s="20"/>
      <c r="W15" s="20"/>
    </row>
    <row r="16" spans="1:26" ht="27" customHeight="1">
      <c r="A16" s="145" t="s">
        <v>224</v>
      </c>
      <c r="B16" s="145">
        <v>278201.88114000001</v>
      </c>
      <c r="C16" s="146">
        <v>144312.77596999999</v>
      </c>
      <c r="D16" s="146">
        <v>157958.33374999999</v>
      </c>
      <c r="E16" s="146">
        <v>295757.35330000002</v>
      </c>
      <c r="F16" s="146">
        <v>280692.90337000001</v>
      </c>
      <c r="G16" s="146">
        <v>72963.448220000006</v>
      </c>
      <c r="H16" s="145">
        <v>41498.635130000002</v>
      </c>
      <c r="I16" s="145">
        <v>160.66448</v>
      </c>
      <c r="J16" s="145">
        <v>0</v>
      </c>
      <c r="K16" s="145">
        <v>2990.81556</v>
      </c>
      <c r="L16" s="145">
        <v>0</v>
      </c>
      <c r="M16" s="145">
        <v>5665.5263199999999</v>
      </c>
      <c r="N16" s="145">
        <v>16626.722160000001</v>
      </c>
      <c r="O16" s="145">
        <v>0</v>
      </c>
      <c r="P16" s="145">
        <f t="shared" si="0"/>
        <v>1296829.0593999999</v>
      </c>
      <c r="Q16" s="172">
        <f t="shared" si="1"/>
        <v>1.0858747814656098E-2</v>
      </c>
      <c r="R16" s="188"/>
      <c r="S16" s="20"/>
      <c r="T16" s="20"/>
      <c r="U16" s="20"/>
      <c r="V16" s="20"/>
      <c r="W16" s="20"/>
    </row>
    <row r="17" spans="1:23" ht="27" customHeight="1">
      <c r="A17" s="145" t="s">
        <v>225</v>
      </c>
      <c r="B17" s="145">
        <v>1633761.99431</v>
      </c>
      <c r="C17" s="146">
        <v>807030.09172000003</v>
      </c>
      <c r="D17" s="146">
        <v>2714905.7025700002</v>
      </c>
      <c r="E17" s="146">
        <v>3669651.1264200001</v>
      </c>
      <c r="F17" s="146">
        <v>1722449.28204</v>
      </c>
      <c r="G17" s="146">
        <v>64349.8</v>
      </c>
      <c r="H17" s="145">
        <v>6854.33824</v>
      </c>
      <c r="I17" s="145">
        <v>0.71</v>
      </c>
      <c r="J17" s="145">
        <v>83679.926890000002</v>
      </c>
      <c r="K17" s="145">
        <v>164188.07475999999</v>
      </c>
      <c r="L17" s="145">
        <v>134.40575000000001</v>
      </c>
      <c r="M17" s="145">
        <v>8606.0505299999986</v>
      </c>
      <c r="N17" s="145">
        <v>0</v>
      </c>
      <c r="O17" s="145">
        <v>211.01676999999998</v>
      </c>
      <c r="P17" s="145">
        <f t="shared" si="0"/>
        <v>10875822.520000001</v>
      </c>
      <c r="Q17" s="172">
        <f t="shared" si="1"/>
        <v>9.1066600617569105E-2</v>
      </c>
      <c r="R17" s="188"/>
      <c r="S17" s="20"/>
      <c r="T17" s="20"/>
      <c r="U17" s="20"/>
      <c r="V17" s="20"/>
      <c r="W17" s="20"/>
    </row>
    <row r="18" spans="1:23" ht="27" customHeight="1">
      <c r="A18" s="316" t="s">
        <v>777</v>
      </c>
      <c r="B18" s="145">
        <v>1E-3</v>
      </c>
      <c r="C18" s="146">
        <v>0</v>
      </c>
      <c r="D18" s="146">
        <v>0</v>
      </c>
      <c r="E18" s="146">
        <v>0</v>
      </c>
      <c r="F18" s="146">
        <v>1722449.28204</v>
      </c>
      <c r="G18" s="146">
        <v>0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f t="shared" si="0"/>
        <v>1722449.2830399999</v>
      </c>
      <c r="Q18" s="172">
        <f t="shared" si="1"/>
        <v>1.4422596603996614E-2</v>
      </c>
      <c r="R18" s="188"/>
      <c r="S18" s="20"/>
      <c r="T18" s="20"/>
      <c r="U18" s="20"/>
      <c r="V18" s="20"/>
      <c r="W18" s="20"/>
    </row>
    <row r="19" spans="1:23" ht="27" customHeight="1">
      <c r="A19" s="145" t="s">
        <v>226</v>
      </c>
      <c r="B19" s="145">
        <v>1230.87372</v>
      </c>
      <c r="C19" s="146">
        <v>1203.8050700000001</v>
      </c>
      <c r="D19" s="146">
        <v>170.26311999999999</v>
      </c>
      <c r="E19" s="146">
        <v>207</v>
      </c>
      <c r="F19" s="146">
        <v>0</v>
      </c>
      <c r="G19" s="146">
        <v>0</v>
      </c>
      <c r="H19" s="145">
        <v>8.0379300000000011</v>
      </c>
      <c r="I19" s="145">
        <v>0.71</v>
      </c>
      <c r="J19" s="145">
        <v>0</v>
      </c>
      <c r="K19" s="145">
        <v>0</v>
      </c>
      <c r="L19" s="145">
        <v>134.40575000000001</v>
      </c>
      <c r="M19" s="145">
        <v>8606.0505299999986</v>
      </c>
      <c r="N19" s="145">
        <v>0</v>
      </c>
      <c r="O19" s="145">
        <v>211.01676999999998</v>
      </c>
      <c r="P19" s="145">
        <f t="shared" si="0"/>
        <v>11772.162889999998</v>
      </c>
      <c r="Q19" s="172">
        <f t="shared" si="1"/>
        <v>9.857193369394905E-5</v>
      </c>
      <c r="R19" s="188"/>
      <c r="S19" s="20"/>
      <c r="T19" s="20"/>
      <c r="U19" s="20"/>
      <c r="V19" s="20"/>
      <c r="W19" s="20"/>
    </row>
    <row r="20" spans="1:23" ht="27" customHeight="1">
      <c r="A20" s="145" t="s">
        <v>778</v>
      </c>
      <c r="B20" s="145">
        <v>1605492.7315999998</v>
      </c>
      <c r="C20" s="146">
        <v>0</v>
      </c>
      <c r="D20" s="146">
        <v>396462.05449000001</v>
      </c>
      <c r="E20" s="146">
        <v>3669138.8446200001</v>
      </c>
      <c r="F20" s="146">
        <v>0</v>
      </c>
      <c r="G20" s="146">
        <v>0</v>
      </c>
      <c r="H20" s="145">
        <v>6846.3003099999996</v>
      </c>
      <c r="I20" s="145">
        <v>0</v>
      </c>
      <c r="J20" s="145">
        <v>83679.926890000002</v>
      </c>
      <c r="K20" s="145">
        <v>108257.22572</v>
      </c>
      <c r="L20" s="145">
        <v>0</v>
      </c>
      <c r="M20" s="145">
        <v>0</v>
      </c>
      <c r="N20" s="145">
        <v>0</v>
      </c>
      <c r="O20" s="145">
        <v>0</v>
      </c>
      <c r="P20" s="145">
        <f t="shared" si="0"/>
        <v>5869877.0836300002</v>
      </c>
      <c r="Q20" s="172">
        <f t="shared" si="1"/>
        <v>4.915028275481223E-2</v>
      </c>
      <c r="R20" s="188"/>
      <c r="S20" s="20"/>
      <c r="T20" s="20"/>
      <c r="U20" s="20"/>
      <c r="V20" s="20"/>
      <c r="W20" s="20"/>
    </row>
    <row r="21" spans="1:23" ht="27" customHeight="1">
      <c r="A21" s="145" t="s">
        <v>779</v>
      </c>
      <c r="B21" s="145">
        <v>27038.387989999999</v>
      </c>
      <c r="C21" s="146">
        <v>805826.28665000002</v>
      </c>
      <c r="D21" s="146">
        <v>2318273.3849599999</v>
      </c>
      <c r="E21" s="146">
        <v>305.28179999999998</v>
      </c>
      <c r="F21" s="146">
        <v>0</v>
      </c>
      <c r="G21" s="146">
        <v>64349.8</v>
      </c>
      <c r="H21" s="145">
        <v>0</v>
      </c>
      <c r="I21" s="145">
        <v>0</v>
      </c>
      <c r="J21" s="145">
        <v>0</v>
      </c>
      <c r="K21" s="145">
        <v>55930.849040000001</v>
      </c>
      <c r="L21" s="145">
        <v>0</v>
      </c>
      <c r="M21" s="145">
        <v>0</v>
      </c>
      <c r="N21" s="145">
        <v>0</v>
      </c>
      <c r="O21" s="145">
        <v>0</v>
      </c>
      <c r="P21" s="145">
        <f t="shared" si="0"/>
        <v>3271723.9904399998</v>
      </c>
      <c r="Q21" s="172">
        <f t="shared" si="1"/>
        <v>2.7395149325066304E-2</v>
      </c>
      <c r="R21" s="188"/>
      <c r="S21" s="20"/>
      <c r="T21" s="20"/>
      <c r="U21" s="20"/>
      <c r="V21" s="20"/>
      <c r="W21" s="20"/>
    </row>
    <row r="22" spans="1:23" ht="27" customHeight="1">
      <c r="A22" s="145" t="s">
        <v>227</v>
      </c>
      <c r="B22" s="145">
        <v>56097.473060000004</v>
      </c>
      <c r="C22" s="146">
        <v>519087.32331999997</v>
      </c>
      <c r="D22" s="146">
        <v>195699.37737</v>
      </c>
      <c r="E22" s="146">
        <v>16117.721160000001</v>
      </c>
      <c r="F22" s="146">
        <v>84811.904790000001</v>
      </c>
      <c r="G22" s="146">
        <v>733765.42035000003</v>
      </c>
      <c r="H22" s="145">
        <v>371714.31458000001</v>
      </c>
      <c r="I22" s="145">
        <v>1068331.4375700001</v>
      </c>
      <c r="J22" s="145">
        <v>0</v>
      </c>
      <c r="K22" s="145">
        <v>0</v>
      </c>
      <c r="L22" s="145">
        <v>4922.7558799999997</v>
      </c>
      <c r="M22" s="145">
        <v>149735.66319999998</v>
      </c>
      <c r="N22" s="145">
        <v>49456.082539999996</v>
      </c>
      <c r="O22" s="145">
        <v>7078.1691700000001</v>
      </c>
      <c r="P22" s="145">
        <f t="shared" si="0"/>
        <v>3256817.6429899996</v>
      </c>
      <c r="Q22" s="172">
        <f t="shared" si="1"/>
        <v>2.7270333901920185E-2</v>
      </c>
      <c r="R22" s="188"/>
      <c r="S22" s="20"/>
      <c r="T22" s="20"/>
      <c r="U22" s="20"/>
      <c r="V22" s="20"/>
      <c r="W22" s="20"/>
    </row>
    <row r="23" spans="1:23" ht="27" customHeight="1">
      <c r="A23" s="316" t="s">
        <v>780</v>
      </c>
      <c r="B23" s="145">
        <v>8812.768039999999</v>
      </c>
      <c r="C23" s="146">
        <v>117938.87824999999</v>
      </c>
      <c r="D23" s="146">
        <v>0</v>
      </c>
      <c r="E23" s="146">
        <v>0</v>
      </c>
      <c r="F23" s="146">
        <v>0</v>
      </c>
      <c r="G23" s="146">
        <v>19360.58512</v>
      </c>
      <c r="H23" s="145">
        <v>10362.28176</v>
      </c>
      <c r="I23" s="145">
        <v>45982.284599999999</v>
      </c>
      <c r="J23" s="145">
        <v>0</v>
      </c>
      <c r="K23" s="145">
        <v>0</v>
      </c>
      <c r="L23" s="145">
        <v>0</v>
      </c>
      <c r="M23" s="145">
        <v>715.86431999999991</v>
      </c>
      <c r="N23" s="145">
        <v>0</v>
      </c>
      <c r="O23" s="145">
        <v>5710.1887200000001</v>
      </c>
      <c r="P23" s="145">
        <f t="shared" si="0"/>
        <v>208882.85081</v>
      </c>
      <c r="Q23" s="172">
        <f t="shared" si="1"/>
        <v>1.7490402326438056E-3</v>
      </c>
      <c r="R23" s="188"/>
      <c r="S23" s="20"/>
      <c r="T23" s="20"/>
      <c r="U23" s="20"/>
      <c r="V23" s="20"/>
      <c r="W23" s="20"/>
    </row>
    <row r="24" spans="1:23" ht="27" customHeight="1">
      <c r="A24" s="145" t="s">
        <v>781</v>
      </c>
      <c r="B24" s="145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24.040040000000001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145">
        <v>0</v>
      </c>
      <c r="P24" s="145">
        <f t="shared" si="0"/>
        <v>24.040040000000001</v>
      </c>
      <c r="Q24" s="172">
        <f t="shared" si="1"/>
        <v>2.0129463472620055E-7</v>
      </c>
      <c r="R24" s="188"/>
      <c r="S24" s="20"/>
      <c r="T24" s="20"/>
      <c r="U24" s="20"/>
      <c r="V24" s="20"/>
      <c r="W24" s="20"/>
    </row>
    <row r="25" spans="1:23" ht="27" customHeight="1">
      <c r="A25" s="145" t="s">
        <v>782</v>
      </c>
      <c r="B25" s="145">
        <v>12051.93937</v>
      </c>
      <c r="C25" s="146">
        <v>67863.062209999989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3180.7325499999997</v>
      </c>
      <c r="M25" s="145">
        <v>0</v>
      </c>
      <c r="N25" s="145">
        <v>0</v>
      </c>
      <c r="O25" s="145">
        <v>0</v>
      </c>
      <c r="P25" s="145">
        <f t="shared" si="0"/>
        <v>83095.734129999983</v>
      </c>
      <c r="Q25" s="172">
        <f t="shared" si="1"/>
        <v>6.957860905807071E-4</v>
      </c>
      <c r="R25" s="188"/>
      <c r="S25" s="20"/>
      <c r="T25" s="20"/>
      <c r="U25" s="20"/>
      <c r="V25" s="20"/>
      <c r="W25" s="20"/>
    </row>
    <row r="26" spans="1:23" ht="27" customHeight="1">
      <c r="A26" s="145" t="s">
        <v>783</v>
      </c>
      <c r="B26" s="145">
        <v>0</v>
      </c>
      <c r="C26" s="146">
        <v>0</v>
      </c>
      <c r="D26" s="146">
        <v>0</v>
      </c>
      <c r="E26" s="146">
        <v>9227.8354099999997</v>
      </c>
      <c r="F26" s="146">
        <v>0</v>
      </c>
      <c r="G26" s="146">
        <v>0</v>
      </c>
      <c r="H26" s="145">
        <v>0</v>
      </c>
      <c r="I26" s="145">
        <v>669.24893000000009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f>SUM(B26:O26)</f>
        <v>9897.0843399999994</v>
      </c>
      <c r="Q26" s="172">
        <f>+P26/$P$44</f>
        <v>8.2871325383597507E-5</v>
      </c>
      <c r="R26" s="188"/>
      <c r="S26" s="20"/>
      <c r="T26" s="20"/>
      <c r="U26" s="20"/>
      <c r="V26" s="20"/>
      <c r="W26" s="20"/>
    </row>
    <row r="27" spans="1:23" ht="27" customHeight="1">
      <c r="A27" s="145" t="s">
        <v>784</v>
      </c>
      <c r="B27" s="145">
        <v>21807.349190000001</v>
      </c>
      <c r="C27" s="146">
        <v>46898.981520000001</v>
      </c>
      <c r="D27" s="146">
        <v>167294.22303999998</v>
      </c>
      <c r="E27" s="146">
        <v>6840.40146</v>
      </c>
      <c r="F27" s="146">
        <v>36093.5867</v>
      </c>
      <c r="G27" s="146">
        <v>0</v>
      </c>
      <c r="H27" s="145">
        <v>124733.5851</v>
      </c>
      <c r="I27" s="145">
        <v>555.33317</v>
      </c>
      <c r="J27" s="145">
        <v>0</v>
      </c>
      <c r="K27" s="145">
        <v>0</v>
      </c>
      <c r="L27" s="145">
        <v>1742.02333</v>
      </c>
      <c r="M27" s="145">
        <v>102.43785000000001</v>
      </c>
      <c r="N27" s="145">
        <v>49456.082539999996</v>
      </c>
      <c r="O27" s="145">
        <v>1367.98045</v>
      </c>
      <c r="P27" s="145">
        <f t="shared" si="0"/>
        <v>456891.98434999987</v>
      </c>
      <c r="Q27" s="172">
        <f t="shared" si="1"/>
        <v>3.8256968415635814E-3</v>
      </c>
      <c r="R27" s="188"/>
      <c r="S27" s="20"/>
      <c r="T27" s="20"/>
      <c r="U27" s="20"/>
      <c r="V27" s="20"/>
      <c r="W27" s="20"/>
    </row>
    <row r="28" spans="1:23" ht="27" customHeight="1">
      <c r="A28" s="316" t="s">
        <v>785</v>
      </c>
      <c r="B28" s="145">
        <v>13425.41646</v>
      </c>
      <c r="C28" s="146">
        <v>286386.40133999998</v>
      </c>
      <c r="D28" s="146">
        <v>28405.154329999998</v>
      </c>
      <c r="E28" s="146">
        <v>49.484290000000001</v>
      </c>
      <c r="F28" s="146">
        <v>48718.318090000001</v>
      </c>
      <c r="G28" s="146">
        <v>714404.83522999997</v>
      </c>
      <c r="H28" s="145">
        <v>236594.40768</v>
      </c>
      <c r="I28" s="145">
        <v>1021124.5708700001</v>
      </c>
      <c r="J28" s="145">
        <v>0</v>
      </c>
      <c r="K28" s="145">
        <v>0</v>
      </c>
      <c r="L28" s="145">
        <v>0</v>
      </c>
      <c r="M28" s="145">
        <v>148917.36103</v>
      </c>
      <c r="N28" s="145">
        <v>0</v>
      </c>
      <c r="O28" s="145">
        <v>0</v>
      </c>
      <c r="P28" s="145">
        <f t="shared" si="0"/>
        <v>2498025.9493199997</v>
      </c>
      <c r="Q28" s="172">
        <f t="shared" si="1"/>
        <v>2.0916738117113767E-2</v>
      </c>
      <c r="R28" s="188"/>
      <c r="S28" s="20"/>
      <c r="T28" s="20"/>
      <c r="U28" s="20"/>
      <c r="V28" s="20"/>
      <c r="W28" s="20"/>
    </row>
    <row r="29" spans="1:23" ht="36" customHeight="1">
      <c r="A29" s="145" t="s">
        <v>228</v>
      </c>
      <c r="B29" s="145">
        <v>2805224.54905</v>
      </c>
      <c r="C29" s="145">
        <v>2609451.9390500002</v>
      </c>
      <c r="D29" s="145">
        <v>625526.05832000007</v>
      </c>
      <c r="E29" s="145">
        <v>765733.38679999998</v>
      </c>
      <c r="F29" s="145">
        <v>239530.94958000001</v>
      </c>
      <c r="G29" s="145">
        <v>315426.20955999999</v>
      </c>
      <c r="H29" s="145">
        <v>756506.08580999996</v>
      </c>
      <c r="I29" s="145">
        <v>3408577.1252299999</v>
      </c>
      <c r="J29" s="145">
        <v>7181.41579</v>
      </c>
      <c r="K29" s="145">
        <v>0</v>
      </c>
      <c r="L29" s="145">
        <v>689794.53304000001</v>
      </c>
      <c r="M29" s="145">
        <v>370440.17749000003</v>
      </c>
      <c r="N29" s="145">
        <v>150839.84718000001</v>
      </c>
      <c r="O29" s="145">
        <v>1818916.4484100002</v>
      </c>
      <c r="P29" s="145">
        <f t="shared" si="0"/>
        <v>14563148.72531</v>
      </c>
      <c r="Q29" s="172">
        <f t="shared" si="1"/>
        <v>0.12194171486921858</v>
      </c>
      <c r="R29" s="188"/>
      <c r="S29" s="20"/>
      <c r="T29" s="20"/>
      <c r="U29" s="20"/>
      <c r="V29" s="20"/>
      <c r="W29" s="20"/>
    </row>
    <row r="30" spans="1:23" ht="27" customHeight="1">
      <c r="A30" s="145" t="s">
        <v>786</v>
      </c>
      <c r="B30" s="145">
        <v>55031.664380000002</v>
      </c>
      <c r="C30" s="145">
        <v>0</v>
      </c>
      <c r="D30" s="145">
        <v>14987.186369999999</v>
      </c>
      <c r="E30" s="145">
        <v>6965.1151399999999</v>
      </c>
      <c r="F30" s="145">
        <v>16162.67755</v>
      </c>
      <c r="G30" s="145">
        <v>16930.487420000001</v>
      </c>
      <c r="H30" s="145">
        <v>7881.5199899999998</v>
      </c>
      <c r="I30" s="145">
        <v>0</v>
      </c>
      <c r="J30" s="145">
        <v>6682.6264499999997</v>
      </c>
      <c r="K30" s="145">
        <v>0</v>
      </c>
      <c r="L30" s="145">
        <v>0</v>
      </c>
      <c r="M30" s="145">
        <v>1095.9739199999999</v>
      </c>
      <c r="N30" s="145">
        <v>0</v>
      </c>
      <c r="O30" s="145">
        <v>0</v>
      </c>
      <c r="P30" s="145">
        <f t="shared" si="0"/>
        <v>125737.25121999999</v>
      </c>
      <c r="Q30" s="172">
        <f t="shared" si="1"/>
        <v>1.0528366032588304E-3</v>
      </c>
      <c r="R30" s="188"/>
      <c r="S30" s="20"/>
      <c r="T30" s="20"/>
      <c r="U30" s="20"/>
      <c r="V30" s="20"/>
      <c r="W30" s="20"/>
    </row>
    <row r="31" spans="1:23" ht="36" customHeight="1">
      <c r="A31" s="145" t="s">
        <v>787</v>
      </c>
      <c r="B31" s="145">
        <v>2750192.8846700001</v>
      </c>
      <c r="C31" s="145">
        <v>2609451.9390500002</v>
      </c>
      <c r="D31" s="145">
        <v>610538.87195000006</v>
      </c>
      <c r="E31" s="145">
        <v>758768.27165999997</v>
      </c>
      <c r="F31" s="145">
        <v>223368.27202999999</v>
      </c>
      <c r="G31" s="145">
        <v>298495.72213999997</v>
      </c>
      <c r="H31" s="145">
        <v>748624.56582000002</v>
      </c>
      <c r="I31" s="145">
        <v>3408577.1252299999</v>
      </c>
      <c r="J31" s="145">
        <v>498.78934000000004</v>
      </c>
      <c r="K31" s="145">
        <v>0</v>
      </c>
      <c r="L31" s="145">
        <v>689794.53304000001</v>
      </c>
      <c r="M31" s="145">
        <v>369344.20357000001</v>
      </c>
      <c r="N31" s="145">
        <v>150839.84718000001</v>
      </c>
      <c r="O31" s="145">
        <v>1818916.4484100002</v>
      </c>
      <c r="P31" s="145">
        <f t="shared" si="0"/>
        <v>14437411.474090002</v>
      </c>
      <c r="Q31" s="172">
        <f t="shared" si="1"/>
        <v>0.12088887826595977</v>
      </c>
      <c r="R31" s="188"/>
      <c r="S31" s="20"/>
      <c r="T31" s="20"/>
      <c r="U31" s="20"/>
      <c r="V31" s="20"/>
      <c r="W31" s="20"/>
    </row>
    <row r="32" spans="1:23" ht="36" customHeight="1">
      <c r="A32" s="145" t="s">
        <v>730</v>
      </c>
      <c r="B32" s="145">
        <v>0</v>
      </c>
      <c r="C32" s="145">
        <v>0</v>
      </c>
      <c r="D32" s="145">
        <v>0</v>
      </c>
      <c r="E32" s="145">
        <v>0</v>
      </c>
      <c r="F32" s="145">
        <v>0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9704.0912100000005</v>
      </c>
      <c r="M32" s="145">
        <v>0</v>
      </c>
      <c r="N32" s="145">
        <v>0</v>
      </c>
      <c r="O32" s="145">
        <v>0</v>
      </c>
      <c r="P32" s="145">
        <f t="shared" si="0"/>
        <v>9704.0912100000005</v>
      </c>
      <c r="Q32" s="172">
        <f t="shared" si="1"/>
        <v>8.1255334661118852E-5</v>
      </c>
      <c r="R32" s="188"/>
      <c r="S32" s="20"/>
      <c r="T32" s="20"/>
      <c r="U32" s="20"/>
      <c r="V32" s="20"/>
      <c r="W32" s="20"/>
    </row>
    <row r="33" spans="1:23" ht="36" customHeight="1">
      <c r="A33" s="145" t="s">
        <v>731</v>
      </c>
      <c r="B33" s="145">
        <v>0</v>
      </c>
      <c r="C33" s="145">
        <v>0</v>
      </c>
      <c r="D33" s="145">
        <v>0</v>
      </c>
      <c r="E33" s="145">
        <v>0</v>
      </c>
      <c r="F33" s="145">
        <v>0</v>
      </c>
      <c r="G33" s="145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9704.0912100000005</v>
      </c>
      <c r="M33" s="145">
        <v>0</v>
      </c>
      <c r="N33" s="145">
        <v>0</v>
      </c>
      <c r="O33" s="145">
        <v>0</v>
      </c>
      <c r="P33" s="145">
        <f t="shared" si="0"/>
        <v>9704.0912100000005</v>
      </c>
      <c r="Q33" s="172">
        <f t="shared" si="1"/>
        <v>8.1255334661118852E-5</v>
      </c>
      <c r="R33" s="188"/>
      <c r="S33" s="20"/>
      <c r="T33" s="20"/>
      <c r="U33" s="20"/>
      <c r="V33" s="20"/>
      <c r="W33" s="20"/>
    </row>
    <row r="34" spans="1:23" ht="36" customHeight="1">
      <c r="A34" s="145" t="s">
        <v>732</v>
      </c>
      <c r="B34" s="145">
        <v>0</v>
      </c>
      <c r="C34" s="145">
        <v>0</v>
      </c>
      <c r="D34" s="145">
        <v>0</v>
      </c>
      <c r="E34" s="145">
        <v>0</v>
      </c>
      <c r="F34" s="145">
        <v>0</v>
      </c>
      <c r="G34" s="145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f>SUM(B34:O34)</f>
        <v>0</v>
      </c>
      <c r="Q34" s="172">
        <f>+P34/$P$44</f>
        <v>0</v>
      </c>
      <c r="R34" s="188"/>
      <c r="S34" s="20"/>
      <c r="T34" s="20"/>
      <c r="U34" s="20"/>
      <c r="V34" s="20"/>
      <c r="W34" s="20"/>
    </row>
    <row r="35" spans="1:23" ht="36" customHeight="1">
      <c r="A35" s="145" t="s">
        <v>733</v>
      </c>
      <c r="B35" s="145">
        <v>0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f t="shared" si="0"/>
        <v>0</v>
      </c>
      <c r="Q35" s="172">
        <f t="shared" si="1"/>
        <v>0</v>
      </c>
      <c r="R35" s="188"/>
      <c r="S35" s="20"/>
      <c r="T35" s="20"/>
      <c r="U35" s="20"/>
      <c r="V35" s="20"/>
      <c r="W35" s="20"/>
    </row>
    <row r="36" spans="1:23" ht="36" customHeight="1">
      <c r="A36" s="145" t="s">
        <v>734</v>
      </c>
      <c r="B36" s="145">
        <v>0</v>
      </c>
      <c r="C36" s="145">
        <v>0</v>
      </c>
      <c r="D36" s="145">
        <v>0</v>
      </c>
      <c r="E36" s="145">
        <v>0</v>
      </c>
      <c r="F36" s="145">
        <v>0</v>
      </c>
      <c r="G36" s="145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0</v>
      </c>
      <c r="M36" s="145">
        <v>0</v>
      </c>
      <c r="N36" s="145">
        <v>0</v>
      </c>
      <c r="O36" s="145">
        <v>0</v>
      </c>
      <c r="P36" s="145">
        <f>SUM(B36:O36)</f>
        <v>0</v>
      </c>
      <c r="Q36" s="172">
        <f>+P36/$P$44</f>
        <v>0</v>
      </c>
      <c r="R36" s="188"/>
      <c r="S36" s="20"/>
      <c r="T36" s="20"/>
      <c r="U36" s="20"/>
      <c r="V36" s="20"/>
      <c r="W36" s="20"/>
    </row>
    <row r="37" spans="1:23" ht="36" customHeight="1">
      <c r="A37" s="145" t="s">
        <v>735</v>
      </c>
      <c r="B37" s="145">
        <v>0</v>
      </c>
      <c r="C37" s="145">
        <v>0</v>
      </c>
      <c r="D37" s="145">
        <v>0</v>
      </c>
      <c r="E37" s="145">
        <v>0</v>
      </c>
      <c r="F37" s="145">
        <v>0</v>
      </c>
      <c r="G37" s="145">
        <v>0</v>
      </c>
      <c r="H37" s="145">
        <v>0</v>
      </c>
      <c r="I37" s="145">
        <v>0</v>
      </c>
      <c r="J37" s="145">
        <v>0</v>
      </c>
      <c r="K37" s="145">
        <v>0</v>
      </c>
      <c r="L37" s="145">
        <v>0</v>
      </c>
      <c r="M37" s="145">
        <v>0</v>
      </c>
      <c r="N37" s="145">
        <v>0</v>
      </c>
      <c r="O37" s="145">
        <v>0</v>
      </c>
      <c r="P37" s="145">
        <f>SUM(B37:O37)</f>
        <v>0</v>
      </c>
      <c r="Q37" s="172">
        <f>+P37/$P$44</f>
        <v>0</v>
      </c>
      <c r="R37" s="188"/>
      <c r="S37" s="20"/>
      <c r="T37" s="20"/>
      <c r="U37" s="20"/>
      <c r="V37" s="20"/>
      <c r="W37" s="20"/>
    </row>
    <row r="38" spans="1:23" ht="36" customHeight="1">
      <c r="A38" s="145" t="s">
        <v>736</v>
      </c>
      <c r="B38" s="145">
        <v>0</v>
      </c>
      <c r="C38" s="145">
        <v>0</v>
      </c>
      <c r="D38" s="145">
        <v>0</v>
      </c>
      <c r="E38" s="145">
        <v>0</v>
      </c>
      <c r="F38" s="145">
        <v>0</v>
      </c>
      <c r="G38" s="145">
        <v>0</v>
      </c>
      <c r="H38" s="145">
        <v>0</v>
      </c>
      <c r="I38" s="145">
        <v>0</v>
      </c>
      <c r="J38" s="145">
        <v>0</v>
      </c>
      <c r="K38" s="145">
        <v>0</v>
      </c>
      <c r="L38" s="145">
        <v>0</v>
      </c>
      <c r="M38" s="145">
        <v>0</v>
      </c>
      <c r="N38" s="145">
        <v>0</v>
      </c>
      <c r="O38" s="145">
        <v>0</v>
      </c>
      <c r="P38" s="145">
        <f t="shared" si="0"/>
        <v>0</v>
      </c>
      <c r="Q38" s="172">
        <f t="shared" si="1"/>
        <v>0</v>
      </c>
      <c r="R38" s="188"/>
      <c r="S38" s="20"/>
      <c r="T38" s="20"/>
      <c r="U38" s="20"/>
      <c r="V38" s="20"/>
      <c r="W38" s="20"/>
    </row>
    <row r="39" spans="1:23" ht="27" customHeight="1">
      <c r="A39" s="316" t="s">
        <v>737</v>
      </c>
      <c r="B39" s="145">
        <v>0</v>
      </c>
      <c r="C39" s="145">
        <v>0</v>
      </c>
      <c r="D39" s="145">
        <v>0</v>
      </c>
      <c r="E39" s="145">
        <v>0</v>
      </c>
      <c r="F39" s="145">
        <v>0</v>
      </c>
      <c r="G39" s="145">
        <v>0</v>
      </c>
      <c r="H39" s="145">
        <v>0</v>
      </c>
      <c r="I39" s="145">
        <v>0</v>
      </c>
      <c r="J39" s="145">
        <v>0</v>
      </c>
      <c r="K39" s="145">
        <v>0</v>
      </c>
      <c r="L39" s="145">
        <v>0</v>
      </c>
      <c r="M39" s="145">
        <v>0</v>
      </c>
      <c r="N39" s="145">
        <v>0</v>
      </c>
      <c r="O39" s="145">
        <v>0</v>
      </c>
      <c r="P39" s="145">
        <f>SUM(B39:O39)</f>
        <v>0</v>
      </c>
      <c r="Q39" s="172">
        <f>+P39/$P$44</f>
        <v>0</v>
      </c>
      <c r="R39" s="188"/>
      <c r="S39" s="20"/>
      <c r="T39" s="20"/>
      <c r="U39" s="20"/>
      <c r="V39" s="20"/>
      <c r="W39" s="20"/>
    </row>
    <row r="40" spans="1:23" ht="27" customHeight="1">
      <c r="A40" s="316" t="s">
        <v>738</v>
      </c>
      <c r="B40" s="145">
        <v>0</v>
      </c>
      <c r="C40" s="145">
        <v>0</v>
      </c>
      <c r="D40" s="145">
        <v>0</v>
      </c>
      <c r="E40" s="145">
        <v>0</v>
      </c>
      <c r="F40" s="145">
        <v>0</v>
      </c>
      <c r="G40" s="145">
        <v>0</v>
      </c>
      <c r="H40" s="145">
        <v>0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O40" s="145">
        <v>0</v>
      </c>
      <c r="P40" s="145">
        <f t="shared" si="0"/>
        <v>0</v>
      </c>
      <c r="Q40" s="172">
        <f t="shared" si="1"/>
        <v>0</v>
      </c>
      <c r="R40" s="188"/>
      <c r="S40" s="20"/>
      <c r="T40" s="20"/>
      <c r="U40" s="20"/>
      <c r="V40" s="20"/>
      <c r="W40" s="20"/>
    </row>
    <row r="41" spans="1:23" ht="27" customHeight="1">
      <c r="A41" s="316" t="s">
        <v>739</v>
      </c>
      <c r="B41" s="145">
        <v>0</v>
      </c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5">
        <v>0</v>
      </c>
      <c r="P41" s="145">
        <f>SUM(B41:O41)</f>
        <v>0</v>
      </c>
      <c r="Q41" s="172">
        <f>+P41/$P$44</f>
        <v>0</v>
      </c>
      <c r="R41" s="188"/>
      <c r="S41" s="20"/>
      <c r="T41" s="20"/>
      <c r="U41" s="20"/>
      <c r="V41" s="20"/>
      <c r="W41" s="20"/>
    </row>
    <row r="42" spans="1:23" ht="27" customHeight="1">
      <c r="A42" s="316" t="s">
        <v>229</v>
      </c>
      <c r="B42" s="145">
        <v>15954948.724129999</v>
      </c>
      <c r="C42" s="145">
        <v>12083749.060870001</v>
      </c>
      <c r="D42" s="145">
        <v>15995725.3035</v>
      </c>
      <c r="E42" s="145">
        <v>13507325.10114</v>
      </c>
      <c r="F42" s="145">
        <v>9389228.3586499989</v>
      </c>
      <c r="G42" s="145">
        <v>6539035.0273100007</v>
      </c>
      <c r="H42" s="145">
        <v>5541638.2972799996</v>
      </c>
      <c r="I42" s="145">
        <v>8205538.6814200003</v>
      </c>
      <c r="J42" s="145">
        <v>192038.79253999999</v>
      </c>
      <c r="K42" s="145">
        <v>386173.51667000004</v>
      </c>
      <c r="L42" s="145">
        <v>8019507.7412700001</v>
      </c>
      <c r="M42" s="145">
        <v>2056186.5578800002</v>
      </c>
      <c r="N42" s="145">
        <v>7986965.4044399997</v>
      </c>
      <c r="O42" s="145">
        <v>4696417.9775200002</v>
      </c>
      <c r="P42" s="145">
        <f t="shared" si="0"/>
        <v>110554478.54462001</v>
      </c>
      <c r="Q42" s="172">
        <f t="shared" si="1"/>
        <v>0.92570658684365159</v>
      </c>
      <c r="R42" s="188"/>
      <c r="S42" s="20"/>
      <c r="T42" s="20"/>
      <c r="U42" s="20"/>
      <c r="V42" s="20"/>
      <c r="W42" s="20"/>
    </row>
    <row r="43" spans="1:23" ht="27" customHeight="1" thickBot="1">
      <c r="A43" s="145" t="s">
        <v>788</v>
      </c>
      <c r="B43" s="145">
        <v>0</v>
      </c>
      <c r="C43" s="145">
        <v>205820.61041999998</v>
      </c>
      <c r="D43" s="145">
        <v>1522804.4494100001</v>
      </c>
      <c r="E43" s="145">
        <v>1327620.20692</v>
      </c>
      <c r="F43" s="145">
        <v>2989803.2652399996</v>
      </c>
      <c r="G43" s="145">
        <v>320952.05093000003</v>
      </c>
      <c r="H43" s="145">
        <v>485399.94563999999</v>
      </c>
      <c r="I43" s="145">
        <v>857.74122</v>
      </c>
      <c r="J43" s="145">
        <v>1092.2085</v>
      </c>
      <c r="K43" s="145">
        <v>36211.561999999998</v>
      </c>
      <c r="L43" s="145">
        <v>310884.88968999998</v>
      </c>
      <c r="M43" s="145">
        <v>61260.145250000001</v>
      </c>
      <c r="N43" s="145">
        <v>294898.38154000003</v>
      </c>
      <c r="O43" s="145">
        <v>1315043.46627</v>
      </c>
      <c r="P43" s="145">
        <f t="shared" si="0"/>
        <v>8872648.9230300002</v>
      </c>
      <c r="Q43" s="172">
        <f t="shared" si="1"/>
        <v>7.429341315634834E-2</v>
      </c>
      <c r="R43" s="188"/>
      <c r="S43" s="186"/>
      <c r="T43" s="20"/>
      <c r="U43" s="20"/>
      <c r="V43" s="20"/>
      <c r="W43" s="20"/>
    </row>
    <row r="44" spans="1:23" ht="27" customHeight="1" thickTop="1" thickBot="1">
      <c r="A44" s="148" t="s">
        <v>40</v>
      </c>
      <c r="B44" s="317">
        <v>15954948.724129999</v>
      </c>
      <c r="C44" s="317">
        <v>12289569.671290001</v>
      </c>
      <c r="D44" s="317">
        <v>17518529.752909999</v>
      </c>
      <c r="E44" s="317">
        <v>14834945.30806</v>
      </c>
      <c r="F44" s="317">
        <v>12379031.623889999</v>
      </c>
      <c r="G44" s="317">
        <v>6859987.0782399997</v>
      </c>
      <c r="H44" s="317">
        <v>6027038.2429200001</v>
      </c>
      <c r="I44" s="317">
        <v>8206396.4226400005</v>
      </c>
      <c r="J44" s="317">
        <v>193131.00104</v>
      </c>
      <c r="K44" s="317">
        <v>422385.07867000002</v>
      </c>
      <c r="L44" s="317">
        <v>8330392.6309599997</v>
      </c>
      <c r="M44" s="317">
        <v>2117446.7031300003</v>
      </c>
      <c r="N44" s="317">
        <v>8281863.7859799992</v>
      </c>
      <c r="O44" s="317">
        <v>6011461.4437899999</v>
      </c>
      <c r="P44" s="317">
        <f>SUM(P42:P43)</f>
        <v>119427127.46765001</v>
      </c>
      <c r="Q44" s="318">
        <f t="shared" si="1"/>
        <v>1</v>
      </c>
      <c r="R44" s="188"/>
      <c r="S44" s="20"/>
      <c r="T44" s="20"/>
      <c r="U44" s="20"/>
      <c r="V44" s="20"/>
      <c r="W44" s="20"/>
    </row>
    <row r="45" spans="1:23" s="156" customFormat="1" ht="27" customHeight="1" thickTop="1">
      <c r="A45" s="316" t="s">
        <v>230</v>
      </c>
      <c r="B45" s="156">
        <f t="shared" ref="B45:P45" si="2">+B44/$P$44</f>
        <v>0.13359568351379647</v>
      </c>
      <c r="C45" s="156">
        <f t="shared" si="2"/>
        <v>0.10290433950711035</v>
      </c>
      <c r="D45" s="156">
        <f t="shared" si="2"/>
        <v>0.14668802745553228</v>
      </c>
      <c r="E45" s="156">
        <f t="shared" si="2"/>
        <v>0.12421755109263961</v>
      </c>
      <c r="F45" s="156">
        <f t="shared" si="2"/>
        <v>0.1036534318992407</v>
      </c>
      <c r="G45" s="156">
        <f t="shared" si="2"/>
        <v>5.7440777683430491E-2</v>
      </c>
      <c r="H45" s="156">
        <f t="shared" si="2"/>
        <v>5.0466241386845564E-2</v>
      </c>
      <c r="I45" s="156">
        <f t="shared" si="2"/>
        <v>6.8714676444536604E-2</v>
      </c>
      <c r="J45" s="156">
        <f t="shared" si="2"/>
        <v>1.6171451590202119E-3</v>
      </c>
      <c r="K45" s="156">
        <f t="shared" si="2"/>
        <v>3.5367599273826138E-3</v>
      </c>
      <c r="L45" s="156">
        <f t="shared" si="2"/>
        <v>6.975293476112876E-2</v>
      </c>
      <c r="M45" s="156">
        <f t="shared" si="2"/>
        <v>1.7730031258631474E-2</v>
      </c>
      <c r="N45" s="156">
        <f>+N44/$P$44</f>
        <v>6.9346587844737045E-2</v>
      </c>
      <c r="O45" s="156">
        <f t="shared" si="2"/>
        <v>5.0335812065967697E-2</v>
      </c>
      <c r="P45" s="156">
        <f t="shared" si="2"/>
        <v>1</v>
      </c>
      <c r="Q45" s="186"/>
      <c r="R45" s="319"/>
      <c r="S45" s="186"/>
      <c r="T45" s="186"/>
      <c r="U45" s="186"/>
      <c r="V45" s="186"/>
      <c r="W45" s="186"/>
    </row>
    <row r="46" spans="1:23" ht="9" customHeight="1" thickBot="1">
      <c r="A46" s="320"/>
      <c r="B46" s="180"/>
      <c r="C46" s="181"/>
      <c r="D46" s="181"/>
      <c r="E46" s="181"/>
      <c r="F46" s="181"/>
      <c r="G46" s="181"/>
      <c r="H46" s="182"/>
      <c r="I46" s="182"/>
      <c r="J46" s="182"/>
      <c r="K46" s="182"/>
      <c r="L46" s="182"/>
      <c r="M46" s="182"/>
      <c r="N46" s="182"/>
      <c r="O46" s="182"/>
      <c r="P46" s="182"/>
      <c r="Q46" s="183"/>
      <c r="R46" s="188"/>
      <c r="S46" s="20"/>
      <c r="T46" s="20"/>
      <c r="U46" s="20"/>
      <c r="V46" s="20"/>
      <c r="W46" s="20"/>
    </row>
    <row r="47" spans="1:23" ht="19.5" customHeight="1" thickTop="1">
      <c r="A47" s="680" t="s">
        <v>728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86"/>
      <c r="R47" s="188"/>
      <c r="S47" s="20"/>
      <c r="T47" s="20"/>
      <c r="U47" s="20"/>
      <c r="V47" s="20"/>
      <c r="W47" s="20"/>
    </row>
    <row r="48" spans="1:23" ht="12.75" customHeight="1">
      <c r="A48" s="599" t="s">
        <v>729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86"/>
      <c r="R48" s="188"/>
      <c r="S48" s="20"/>
      <c r="T48" s="20"/>
      <c r="U48" s="20"/>
      <c r="V48" s="20"/>
      <c r="W48" s="20"/>
    </row>
    <row r="49" spans="1:23" ht="12.75" customHeight="1">
      <c r="A49" s="599" t="s">
        <v>878</v>
      </c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86"/>
      <c r="R49" s="188"/>
      <c r="S49" s="20"/>
      <c r="T49" s="20"/>
      <c r="U49" s="20"/>
      <c r="V49" s="20"/>
      <c r="W49" s="20"/>
    </row>
    <row r="50" spans="1:23">
      <c r="A50" s="680" t="s">
        <v>740</v>
      </c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86"/>
      <c r="R50" s="188"/>
      <c r="S50" s="20"/>
      <c r="T50" s="20"/>
      <c r="U50" s="20"/>
      <c r="V50" s="20"/>
      <c r="W50" s="20"/>
    </row>
    <row r="51" spans="1:23">
      <c r="A51" s="680" t="s">
        <v>741</v>
      </c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86"/>
      <c r="R51" s="188"/>
      <c r="S51" s="20"/>
      <c r="T51" s="20"/>
      <c r="U51" s="20"/>
      <c r="V51" s="20"/>
      <c r="W51" s="20"/>
    </row>
    <row r="52" spans="1:23" ht="9" customHeight="1">
      <c r="A52" s="15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86"/>
      <c r="R52" s="188"/>
      <c r="S52" s="20"/>
      <c r="T52" s="20"/>
      <c r="U52" s="20"/>
      <c r="V52" s="20"/>
      <c r="W52" s="20"/>
    </row>
    <row r="53" spans="1:23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86"/>
      <c r="R53" s="188"/>
      <c r="S53" s="20"/>
      <c r="T53" s="20"/>
      <c r="U53" s="20"/>
      <c r="V53" s="20"/>
      <c r="W53" s="20"/>
    </row>
    <row r="54" spans="1:23" ht="9" customHeight="1">
      <c r="A54" s="19"/>
      <c r="B54" s="18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86"/>
      <c r="R54" s="188"/>
      <c r="S54" s="20"/>
      <c r="T54" s="20"/>
      <c r="U54" s="20"/>
      <c r="V54" s="20"/>
      <c r="W54" s="20"/>
    </row>
    <row r="55" spans="1:23" ht="9" customHeight="1">
      <c r="A55" s="19"/>
      <c r="B55" s="18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  <c r="R55" s="188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  <c r="R56" s="188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  <c r="R57" s="188"/>
      <c r="S57" s="20"/>
      <c r="T57" s="20"/>
      <c r="U57" s="20"/>
      <c r="V57" s="20"/>
      <c r="W57" s="20"/>
    </row>
    <row r="58" spans="1:23" ht="9" customHeight="1">
      <c r="A58" s="15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  <c r="R58" s="188"/>
      <c r="S58" s="20"/>
      <c r="T58" s="20"/>
      <c r="U58" s="20"/>
      <c r="V58" s="20"/>
      <c r="W58" s="20"/>
    </row>
    <row r="59" spans="1:23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  <c r="R59" s="188"/>
      <c r="S59" s="20"/>
      <c r="T59" s="20"/>
      <c r="U59" s="20"/>
      <c r="V59" s="20"/>
      <c r="W59" s="20"/>
    </row>
    <row r="60" spans="1:23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  <c r="R60" s="188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  <c r="R61" s="188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  <c r="R62" s="188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  <c r="R63" s="188"/>
      <c r="S63" s="20"/>
      <c r="T63" s="20"/>
      <c r="U63" s="20"/>
      <c r="V63" s="20"/>
      <c r="W63" s="20"/>
    </row>
    <row r="64" spans="1:23" ht="9" customHeight="1">
      <c r="A64" s="15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  <c r="R64" s="188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  <c r="R65" s="188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  <c r="R66" s="188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  <c r="R67" s="188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  <c r="R68" s="188"/>
      <c r="S68" s="20"/>
      <c r="T68" s="20"/>
      <c r="U68" s="20"/>
      <c r="V68" s="20"/>
      <c r="W68" s="20"/>
    </row>
    <row r="69" spans="1:23" ht="9" customHeight="1">
      <c r="A69" s="15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  <c r="R69" s="188"/>
      <c r="S69" s="20"/>
      <c r="T69" s="20"/>
      <c r="U69" s="20"/>
      <c r="V69" s="20"/>
      <c r="W69" s="20"/>
    </row>
    <row r="70" spans="1:23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  <c r="R70" s="188"/>
      <c r="S70" s="20"/>
      <c r="T70" s="20"/>
      <c r="U70" s="20"/>
      <c r="V70" s="20"/>
      <c r="W70" s="20"/>
    </row>
    <row r="71" spans="1:23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  <c r="R71" s="188"/>
      <c r="S71" s="20"/>
      <c r="T71" s="20"/>
      <c r="U71" s="20"/>
      <c r="V71" s="20"/>
      <c r="W71" s="20"/>
    </row>
    <row r="72" spans="1:23" ht="9" customHeight="1">
      <c r="A72" s="16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  <c r="R72" s="188"/>
      <c r="S72" s="20"/>
      <c r="T72" s="20"/>
      <c r="U72" s="20"/>
      <c r="V72" s="20"/>
      <c r="W72" s="20"/>
    </row>
    <row r="73" spans="1:23" ht="9" customHeight="1">
      <c r="A73" s="16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  <c r="R73" s="188"/>
      <c r="S73" s="20"/>
      <c r="T73" s="20"/>
      <c r="U73" s="20"/>
      <c r="V73" s="20"/>
      <c r="W73" s="20"/>
    </row>
    <row r="74" spans="1:23" ht="9" customHeight="1">
      <c r="A74" s="16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  <c r="R74" s="188"/>
      <c r="S74" s="20"/>
      <c r="T74" s="20"/>
      <c r="U74" s="20"/>
      <c r="V74" s="20"/>
      <c r="W74" s="20"/>
    </row>
    <row r="75" spans="1:23" ht="9" customHeight="1">
      <c r="A75" s="16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6"/>
      <c r="R75" s="188"/>
      <c r="S75" s="20"/>
      <c r="T75" s="20"/>
      <c r="U75" s="20"/>
      <c r="V75" s="20"/>
      <c r="W75" s="20"/>
    </row>
    <row r="76" spans="1:23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6"/>
      <c r="R76" s="188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6"/>
      <c r="R77" s="188"/>
      <c r="S77" s="20"/>
      <c r="T77" s="20"/>
      <c r="U77" s="20"/>
      <c r="V77" s="20"/>
      <c r="W77" s="20"/>
    </row>
    <row r="78" spans="1:23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86"/>
      <c r="R78" s="188"/>
      <c r="S78" s="20"/>
      <c r="T78" s="20"/>
      <c r="U78" s="20"/>
      <c r="V78" s="20"/>
      <c r="W78" s="20"/>
    </row>
    <row r="79" spans="1:23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86"/>
      <c r="R79" s="188"/>
      <c r="S79" s="20"/>
      <c r="T79" s="20"/>
      <c r="U79" s="20"/>
      <c r="V79" s="20"/>
      <c r="W79" s="20"/>
    </row>
    <row r="80" spans="1:23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86"/>
      <c r="R80" s="188"/>
      <c r="S80" s="20"/>
      <c r="T80" s="20"/>
      <c r="U80" s="20"/>
      <c r="V80" s="20"/>
      <c r="W80" s="20"/>
    </row>
    <row r="81" spans="1:23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86"/>
      <c r="R81" s="188"/>
      <c r="S81" s="20"/>
      <c r="T81" s="20"/>
      <c r="U81" s="20"/>
      <c r="V81" s="20"/>
      <c r="W81" s="20"/>
    </row>
    <row r="82" spans="1:23" ht="9" customHeight="1">
      <c r="A82" s="162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86"/>
      <c r="R82" s="188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86"/>
      <c r="R83" s="188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86"/>
      <c r="R84" s="188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86"/>
      <c r="R85" s="188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86"/>
      <c r="R86" s="188"/>
      <c r="S86" s="20"/>
      <c r="T86" s="20"/>
      <c r="U86" s="20"/>
      <c r="V86" s="20"/>
      <c r="W86" s="20"/>
    </row>
    <row r="87" spans="1:23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86"/>
      <c r="R87" s="188"/>
      <c r="S87" s="20"/>
      <c r="T87" s="20"/>
      <c r="U87" s="20"/>
      <c r="V87" s="20"/>
      <c r="W87" s="20"/>
    </row>
    <row r="88" spans="1:23" ht="9" customHeight="1">
      <c r="A88" s="162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86"/>
      <c r="R88" s="188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86"/>
      <c r="R89" s="188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86"/>
      <c r="R90" s="188"/>
      <c r="S90" s="20"/>
      <c r="T90" s="20"/>
      <c r="U90" s="20"/>
      <c r="V90" s="20"/>
      <c r="W90" s="20"/>
    </row>
    <row r="91" spans="1:23" ht="9" customHeight="1">
      <c r="A91" s="19"/>
      <c r="C91" s="43"/>
      <c r="D91" s="43"/>
      <c r="E91" s="43"/>
      <c r="F91" s="43"/>
      <c r="G91" s="43"/>
      <c r="R91" s="188"/>
    </row>
    <row r="92" spans="1:23" ht="9" customHeight="1">
      <c r="A92" s="19"/>
      <c r="C92" s="43"/>
      <c r="D92" s="43"/>
      <c r="E92" s="43"/>
      <c r="F92" s="43"/>
      <c r="G92" s="43"/>
      <c r="R92" s="188"/>
    </row>
    <row r="93" spans="1:23" ht="9" customHeight="1">
      <c r="A93" s="19"/>
      <c r="C93" s="43"/>
      <c r="D93" s="43"/>
      <c r="E93" s="43"/>
      <c r="F93" s="43"/>
      <c r="G93" s="43"/>
      <c r="R93" s="188"/>
    </row>
    <row r="94" spans="1:23" ht="9" customHeight="1">
      <c r="A94" s="19"/>
      <c r="C94" s="43"/>
      <c r="D94" s="43"/>
      <c r="E94" s="43"/>
      <c r="F94" s="43"/>
      <c r="G94" s="43"/>
      <c r="R94" s="188"/>
    </row>
    <row r="95" spans="1:23" ht="9" customHeight="1">
      <c r="A95" s="19"/>
      <c r="C95" s="43"/>
      <c r="D95" s="43"/>
      <c r="E95" s="43"/>
      <c r="F95" s="43"/>
      <c r="G95" s="43"/>
      <c r="R95" s="188"/>
    </row>
    <row r="96" spans="1:23" ht="9" customHeight="1">
      <c r="A96" s="19"/>
      <c r="C96" s="43"/>
      <c r="D96" s="43"/>
      <c r="E96" s="43"/>
      <c r="F96" s="43"/>
      <c r="G96" s="43"/>
      <c r="R96" s="188"/>
    </row>
    <row r="97" spans="1:18" ht="9" customHeight="1">
      <c r="A97" s="160"/>
      <c r="C97" s="43"/>
      <c r="D97" s="43"/>
      <c r="E97" s="43"/>
      <c r="F97" s="43"/>
      <c r="G97" s="43"/>
      <c r="R97" s="188"/>
    </row>
    <row r="98" spans="1:18" ht="9" customHeight="1">
      <c r="A98" s="162"/>
      <c r="C98" s="43"/>
      <c r="D98" s="43"/>
      <c r="E98" s="43"/>
      <c r="F98" s="43"/>
      <c r="G98" s="43"/>
      <c r="R98" s="188"/>
    </row>
    <row r="99" spans="1:18" ht="9" customHeight="1">
      <c r="A99" s="19"/>
      <c r="C99" s="43"/>
      <c r="D99" s="43"/>
      <c r="E99" s="43"/>
      <c r="F99" s="43"/>
      <c r="G99" s="43"/>
      <c r="R99" s="188"/>
    </row>
    <row r="100" spans="1:18" ht="9" customHeight="1">
      <c r="A100" s="19"/>
      <c r="C100" s="43"/>
      <c r="D100" s="43"/>
      <c r="E100" s="43"/>
      <c r="F100" s="43"/>
      <c r="G100" s="43"/>
      <c r="R100" s="188"/>
    </row>
    <row r="101" spans="1:18" ht="9" customHeight="1">
      <c r="A101" s="19"/>
      <c r="C101" s="43"/>
      <c r="D101" s="43"/>
      <c r="E101" s="43"/>
      <c r="F101" s="43"/>
      <c r="G101" s="43"/>
      <c r="R101" s="188"/>
    </row>
    <row r="102" spans="1:18" ht="9" customHeight="1">
      <c r="A102" s="19"/>
      <c r="C102" s="43"/>
      <c r="D102" s="43"/>
      <c r="E102" s="43"/>
      <c r="F102" s="43"/>
      <c r="G102" s="43"/>
      <c r="R102" s="188"/>
    </row>
    <row r="103" spans="1:18" ht="9" customHeight="1">
      <c r="A103" s="19"/>
      <c r="C103" s="43"/>
      <c r="D103" s="43"/>
      <c r="E103" s="43"/>
      <c r="F103" s="43"/>
      <c r="G103" s="43"/>
      <c r="R103" s="188"/>
    </row>
    <row r="104" spans="1:18" ht="9" customHeight="1">
      <c r="A104" s="19"/>
      <c r="C104" s="43"/>
      <c r="D104" s="43"/>
      <c r="E104" s="43"/>
      <c r="F104" s="43"/>
      <c r="G104" s="43"/>
      <c r="R104" s="188"/>
    </row>
    <row r="105" spans="1:18" ht="9" customHeight="1">
      <c r="A105" s="19"/>
      <c r="C105" s="43"/>
      <c r="D105" s="43"/>
      <c r="E105" s="43"/>
      <c r="F105" s="43"/>
      <c r="G105" s="43"/>
      <c r="R105" s="188"/>
    </row>
    <row r="106" spans="1:18" ht="9" customHeight="1">
      <c r="A106" s="19"/>
      <c r="C106" s="43"/>
      <c r="D106" s="43"/>
      <c r="E106" s="43"/>
      <c r="F106" s="43"/>
      <c r="G106" s="43"/>
      <c r="R106" s="188"/>
    </row>
    <row r="107" spans="1:18" ht="9" customHeight="1">
      <c r="A107" s="19"/>
      <c r="C107" s="43"/>
      <c r="D107" s="43"/>
      <c r="E107" s="43"/>
      <c r="F107" s="43"/>
      <c r="G107" s="43"/>
      <c r="R107" s="188"/>
    </row>
    <row r="108" spans="1:18" ht="9" customHeight="1">
      <c r="A108" s="162"/>
      <c r="C108" s="43"/>
      <c r="D108" s="43"/>
      <c r="E108" s="43"/>
      <c r="F108" s="43"/>
      <c r="G108" s="43"/>
      <c r="R108" s="188"/>
    </row>
    <row r="109" spans="1:18" ht="9" customHeight="1">
      <c r="A109" s="19"/>
      <c r="C109" s="43"/>
      <c r="D109" s="43"/>
      <c r="E109" s="43"/>
      <c r="F109" s="43"/>
      <c r="G109" s="43"/>
      <c r="R109" s="188"/>
    </row>
    <row r="110" spans="1:18" ht="9" customHeight="1">
      <c r="A110" s="19"/>
      <c r="C110" s="43"/>
      <c r="D110" s="43"/>
      <c r="E110" s="43"/>
      <c r="F110" s="43"/>
      <c r="G110" s="43"/>
      <c r="R110" s="188"/>
    </row>
    <row r="111" spans="1:18" ht="9" customHeight="1">
      <c r="A111" s="19"/>
      <c r="C111" s="43"/>
      <c r="D111" s="43"/>
      <c r="E111" s="43"/>
      <c r="F111" s="43"/>
      <c r="G111" s="43"/>
      <c r="R111" s="188"/>
    </row>
    <row r="112" spans="1:18">
      <c r="A112" s="163"/>
      <c r="C112" s="43"/>
      <c r="D112" s="43"/>
      <c r="E112" s="43"/>
      <c r="F112" s="43"/>
      <c r="G112" s="43"/>
      <c r="R112" s="188"/>
    </row>
    <row r="113" spans="1:18">
      <c r="A113" s="163"/>
      <c r="C113" s="43"/>
      <c r="D113" s="43"/>
      <c r="E113" s="43"/>
      <c r="F113" s="43"/>
      <c r="G113" s="43"/>
      <c r="R113" s="188"/>
    </row>
    <row r="114" spans="1:18">
      <c r="A114" s="163"/>
      <c r="C114" s="43"/>
      <c r="D114" s="43"/>
      <c r="E114" s="43"/>
      <c r="F114" s="43"/>
      <c r="G114" s="43"/>
      <c r="R114" s="188"/>
    </row>
    <row r="115" spans="1:18">
      <c r="A115" s="163"/>
      <c r="C115" s="43"/>
      <c r="D115" s="43"/>
      <c r="E115" s="43"/>
      <c r="F115" s="43"/>
      <c r="G115" s="43"/>
    </row>
    <row r="116" spans="1:18">
      <c r="A116" s="163"/>
      <c r="C116" s="43"/>
      <c r="D116" s="43"/>
      <c r="E116" s="43"/>
      <c r="F116" s="43"/>
      <c r="G116" s="43"/>
    </row>
    <row r="117" spans="1:18">
      <c r="A117" s="163"/>
      <c r="C117" s="43"/>
      <c r="D117" s="43"/>
      <c r="E117" s="43"/>
      <c r="F117" s="43"/>
      <c r="G117" s="43"/>
    </row>
    <row r="118" spans="1:18">
      <c r="A118" s="163"/>
      <c r="C118" s="43"/>
      <c r="D118" s="43"/>
      <c r="E118" s="43"/>
      <c r="F118" s="43"/>
      <c r="G118" s="43"/>
    </row>
    <row r="119" spans="1:18" ht="15.75">
      <c r="A119" s="164"/>
      <c r="C119" s="43"/>
      <c r="D119" s="43"/>
      <c r="E119" s="43"/>
      <c r="F119" s="43"/>
      <c r="G119" s="43"/>
    </row>
    <row r="120" spans="1:18" ht="15.75">
      <c r="A120" s="164"/>
      <c r="C120" s="43"/>
      <c r="D120" s="43"/>
      <c r="E120" s="43"/>
      <c r="F120" s="43"/>
      <c r="G120" s="43"/>
    </row>
    <row r="121" spans="1:18" ht="15.75">
      <c r="A121" s="164"/>
      <c r="C121" s="43"/>
      <c r="D121" s="43"/>
      <c r="E121" s="43"/>
      <c r="F121" s="43"/>
      <c r="G121" s="43"/>
    </row>
    <row r="122" spans="1:18" ht="15.75">
      <c r="A122" s="164"/>
      <c r="C122" s="43"/>
      <c r="D122" s="43"/>
      <c r="E122" s="43"/>
      <c r="F122" s="43"/>
      <c r="G122" s="43"/>
    </row>
    <row r="123" spans="1:18" ht="15.75">
      <c r="A123" s="164"/>
      <c r="C123" s="43"/>
      <c r="D123" s="43"/>
      <c r="E123" s="43"/>
      <c r="F123" s="43"/>
      <c r="G123" s="43"/>
    </row>
    <row r="124" spans="1:18" ht="15.75">
      <c r="A124" s="164"/>
      <c r="C124" s="43"/>
      <c r="D124" s="43"/>
      <c r="E124" s="43"/>
      <c r="F124" s="43"/>
      <c r="G124" s="43"/>
    </row>
    <row r="125" spans="1:18" ht="15.75">
      <c r="A125" s="164"/>
      <c r="C125" s="43"/>
      <c r="D125" s="43"/>
      <c r="E125" s="43"/>
      <c r="F125" s="43"/>
      <c r="G125" s="43"/>
    </row>
    <row r="126" spans="1:18" ht="15.75">
      <c r="A126" s="164"/>
      <c r="C126" s="43"/>
      <c r="D126" s="43"/>
      <c r="E126" s="43"/>
      <c r="F126" s="43"/>
      <c r="G126" s="43"/>
    </row>
    <row r="127" spans="1:18" ht="15.75">
      <c r="A127" s="164"/>
      <c r="C127" s="43"/>
      <c r="D127" s="43"/>
      <c r="E127" s="43"/>
      <c r="F127" s="43"/>
      <c r="G127" s="43"/>
    </row>
    <row r="128" spans="1:18" ht="15.75">
      <c r="A128" s="164"/>
      <c r="C128" s="43"/>
      <c r="D128" s="43"/>
      <c r="E128" s="43"/>
      <c r="F128" s="43"/>
      <c r="G128" s="43"/>
    </row>
    <row r="129" spans="1:7" ht="15.75">
      <c r="A129" s="164"/>
      <c r="C129" s="43"/>
      <c r="D129" s="43"/>
      <c r="E129" s="43"/>
      <c r="F129" s="43"/>
      <c r="G129" s="43"/>
    </row>
    <row r="130" spans="1:7" ht="15.75">
      <c r="A130" s="164"/>
      <c r="C130" s="43"/>
      <c r="D130" s="43"/>
      <c r="E130" s="43"/>
      <c r="F130" s="43"/>
      <c r="G130" s="43"/>
    </row>
    <row r="131" spans="1:7" ht="15.75">
      <c r="A131" s="164"/>
      <c r="C131" s="43"/>
      <c r="D131" s="43"/>
      <c r="E131" s="43"/>
      <c r="F131" s="43"/>
      <c r="G131" s="43"/>
    </row>
    <row r="132" spans="1:7" ht="15.75">
      <c r="A132" s="164"/>
      <c r="C132" s="43"/>
      <c r="D132" s="43"/>
      <c r="E132" s="43"/>
      <c r="F132" s="43"/>
      <c r="G132" s="43"/>
    </row>
    <row r="133" spans="1:7" ht="15.75">
      <c r="A133" s="164"/>
      <c r="C133" s="43"/>
      <c r="D133" s="43"/>
      <c r="E133" s="43"/>
      <c r="F133" s="43"/>
      <c r="G133" s="43"/>
    </row>
    <row r="134" spans="1:7" ht="15.75">
      <c r="A134" s="164"/>
      <c r="C134" s="43"/>
      <c r="D134" s="43"/>
      <c r="E134" s="43"/>
      <c r="F134" s="43"/>
      <c r="G134" s="43"/>
    </row>
    <row r="135" spans="1:7" ht="15.75">
      <c r="A135" s="164"/>
      <c r="C135" s="43"/>
      <c r="D135" s="43"/>
      <c r="E135" s="43"/>
      <c r="F135" s="43"/>
      <c r="G135" s="43"/>
    </row>
    <row r="136" spans="1:7" ht="15.75">
      <c r="A136" s="164"/>
      <c r="C136" s="43"/>
      <c r="D136" s="43"/>
      <c r="E136" s="43"/>
      <c r="F136" s="43"/>
      <c r="G136" s="43"/>
    </row>
    <row r="137" spans="1:7" ht="15.75">
      <c r="A137" s="164"/>
      <c r="C137" s="43"/>
      <c r="D137" s="43"/>
      <c r="E137" s="43"/>
      <c r="F137" s="43"/>
      <c r="G137" s="43"/>
    </row>
    <row r="138" spans="1:7" ht="15.75">
      <c r="A138" s="164"/>
      <c r="C138" s="43"/>
      <c r="D138" s="43"/>
      <c r="E138" s="43"/>
      <c r="F138" s="43"/>
      <c r="G138" s="43"/>
    </row>
    <row r="139" spans="1:7" ht="15.75">
      <c r="A139" s="164"/>
      <c r="C139" s="43"/>
      <c r="D139" s="43"/>
      <c r="E139" s="43"/>
      <c r="F139" s="43"/>
      <c r="G139" s="43"/>
    </row>
    <row r="140" spans="1:7" ht="15.75">
      <c r="A140" s="164"/>
      <c r="C140" s="43"/>
      <c r="D140" s="43"/>
      <c r="E140" s="43"/>
      <c r="F140" s="43"/>
      <c r="G140" s="43"/>
    </row>
    <row r="141" spans="1:7" ht="15.75">
      <c r="A141" s="164"/>
      <c r="C141" s="43"/>
      <c r="D141" s="43"/>
      <c r="E141" s="43"/>
      <c r="F141" s="43"/>
      <c r="G141" s="43"/>
    </row>
    <row r="142" spans="1:7" ht="15.75">
      <c r="A142" s="164"/>
      <c r="C142" s="43"/>
      <c r="D142" s="43"/>
      <c r="E142" s="43"/>
      <c r="F142" s="43"/>
      <c r="G142" s="43"/>
    </row>
    <row r="143" spans="1:7" ht="15.75">
      <c r="A143" s="164"/>
      <c r="C143" s="43"/>
      <c r="D143" s="43"/>
      <c r="E143" s="43"/>
      <c r="F143" s="43"/>
      <c r="G143" s="43"/>
    </row>
    <row r="144" spans="1:7" ht="15.75">
      <c r="A144" s="164"/>
      <c r="C144" s="43"/>
      <c r="D144" s="43"/>
      <c r="E144" s="43"/>
      <c r="F144" s="43"/>
      <c r="G144" s="43"/>
    </row>
    <row r="145" spans="1:7" ht="15.75">
      <c r="A145" s="164"/>
      <c r="C145" s="43"/>
      <c r="D145" s="43"/>
      <c r="E145" s="43"/>
      <c r="F145" s="43"/>
      <c r="G145" s="43"/>
    </row>
    <row r="146" spans="1:7" ht="15.75">
      <c r="A146" s="164"/>
      <c r="C146" s="43"/>
      <c r="D146" s="43"/>
      <c r="E146" s="43"/>
      <c r="F146" s="43"/>
      <c r="G146" s="43"/>
    </row>
    <row r="147" spans="1:7" ht="15.75">
      <c r="A147" s="164"/>
      <c r="C147" s="43"/>
      <c r="D147" s="43"/>
      <c r="E147" s="43"/>
      <c r="F147" s="43"/>
      <c r="G147" s="43"/>
    </row>
    <row r="148" spans="1:7" ht="15.75">
      <c r="A148" s="164"/>
      <c r="C148" s="43"/>
      <c r="D148" s="43"/>
      <c r="E148" s="43"/>
      <c r="F148" s="43"/>
      <c r="G148" s="43"/>
    </row>
    <row r="149" spans="1:7" ht="15.75">
      <c r="A149" s="164"/>
      <c r="C149" s="43"/>
      <c r="D149" s="43"/>
      <c r="E149" s="43"/>
      <c r="F149" s="43"/>
      <c r="G149" s="43"/>
    </row>
    <row r="150" spans="1:7" ht="15.75">
      <c r="A150" s="164"/>
      <c r="C150" s="43"/>
      <c r="D150" s="43"/>
      <c r="E150" s="43"/>
      <c r="F150" s="43"/>
      <c r="G150" s="43"/>
    </row>
    <row r="151" spans="1:7" ht="15.75">
      <c r="A151" s="164"/>
      <c r="C151" s="43"/>
      <c r="D151" s="43"/>
      <c r="E151" s="43"/>
      <c r="F151" s="43"/>
      <c r="G151" s="43"/>
    </row>
    <row r="152" spans="1:7" ht="15.75">
      <c r="A152" s="164"/>
      <c r="C152" s="43"/>
      <c r="D152" s="43"/>
      <c r="E152" s="43"/>
      <c r="F152" s="43"/>
      <c r="G152" s="43"/>
    </row>
    <row r="153" spans="1:7" ht="15.75">
      <c r="A153" s="164"/>
      <c r="C153" s="43"/>
      <c r="D153" s="43"/>
      <c r="E153" s="43"/>
      <c r="F153" s="43"/>
      <c r="G153" s="43"/>
    </row>
    <row r="154" spans="1:7" ht="15.75">
      <c r="A154" s="164"/>
      <c r="C154" s="43"/>
      <c r="D154" s="43"/>
      <c r="E154" s="43"/>
      <c r="F154" s="43"/>
      <c r="G154" s="43"/>
    </row>
    <row r="155" spans="1:7" ht="15.75">
      <c r="A155" s="164"/>
      <c r="C155" s="43"/>
      <c r="D155" s="43"/>
      <c r="E155" s="43"/>
      <c r="F155" s="43"/>
      <c r="G155" s="43"/>
    </row>
    <row r="156" spans="1:7" ht="15.75">
      <c r="A156" s="164"/>
      <c r="C156" s="43"/>
      <c r="D156" s="43"/>
      <c r="E156" s="43"/>
      <c r="F156" s="43"/>
      <c r="G156" s="43"/>
    </row>
    <row r="157" spans="1:7" ht="15.75">
      <c r="A157" s="164"/>
      <c r="C157" s="43"/>
      <c r="D157" s="43"/>
      <c r="E157" s="43"/>
      <c r="F157" s="43"/>
      <c r="G157" s="43"/>
    </row>
    <row r="158" spans="1:7" ht="15.75">
      <c r="A158" s="164"/>
      <c r="C158" s="43"/>
      <c r="D158" s="43"/>
      <c r="E158" s="43"/>
      <c r="F158" s="43"/>
      <c r="G158" s="43"/>
    </row>
    <row r="159" spans="1:7" ht="15.75">
      <c r="A159" s="164"/>
      <c r="C159" s="43"/>
      <c r="D159" s="43"/>
      <c r="E159" s="43"/>
      <c r="F159" s="43"/>
      <c r="G159" s="43"/>
    </row>
    <row r="160" spans="1:7" ht="15.75">
      <c r="A160" s="164"/>
      <c r="C160" s="43"/>
      <c r="D160" s="43"/>
      <c r="E160" s="43"/>
      <c r="F160" s="43"/>
      <c r="G160" s="43"/>
    </row>
    <row r="161" spans="1:7" ht="15.75">
      <c r="A161" s="164"/>
      <c r="C161" s="43"/>
      <c r="D161" s="43"/>
      <c r="E161" s="43"/>
      <c r="F161" s="43"/>
      <c r="G161" s="43"/>
    </row>
    <row r="162" spans="1:7" ht="15.75">
      <c r="A162" s="164"/>
      <c r="C162" s="43"/>
      <c r="D162" s="43"/>
      <c r="E162" s="43"/>
      <c r="F162" s="43"/>
      <c r="G162" s="43"/>
    </row>
    <row r="163" spans="1:7" ht="15.75">
      <c r="A163" s="164"/>
      <c r="C163" s="43"/>
      <c r="D163" s="43"/>
      <c r="E163" s="43"/>
      <c r="F163" s="43"/>
      <c r="G163" s="43"/>
    </row>
    <row r="164" spans="1:7" ht="15.75">
      <c r="A164" s="164"/>
      <c r="C164" s="43"/>
      <c r="D164" s="43"/>
      <c r="E164" s="43"/>
      <c r="F164" s="43"/>
      <c r="G164" s="43"/>
    </row>
    <row r="165" spans="1:7" ht="15.75">
      <c r="A165" s="164"/>
      <c r="C165" s="43"/>
      <c r="D165" s="43"/>
      <c r="E165" s="43"/>
      <c r="F165" s="43"/>
      <c r="G165" s="43"/>
    </row>
    <row r="166" spans="1:7" ht="15.75">
      <c r="A166" s="164"/>
      <c r="C166" s="43"/>
      <c r="D166" s="43"/>
      <c r="E166" s="43"/>
      <c r="F166" s="43"/>
      <c r="G166" s="43"/>
    </row>
    <row r="167" spans="1:7" ht="15.75">
      <c r="A167" s="164"/>
      <c r="C167" s="43"/>
      <c r="D167" s="43"/>
      <c r="E167" s="43"/>
      <c r="F167" s="43"/>
      <c r="G167" s="43"/>
    </row>
    <row r="168" spans="1:7" ht="15.75">
      <c r="A168" s="164"/>
      <c r="C168" s="43"/>
      <c r="D168" s="43"/>
      <c r="E168" s="43"/>
      <c r="F168" s="43"/>
      <c r="G168" s="43"/>
    </row>
    <row r="169" spans="1:7" ht="15.75">
      <c r="A169" s="164"/>
      <c r="C169" s="43"/>
      <c r="D169" s="43"/>
      <c r="E169" s="43"/>
      <c r="F169" s="43"/>
      <c r="G169" s="43"/>
    </row>
    <row r="170" spans="1:7" ht="15.75">
      <c r="A170" s="164"/>
      <c r="C170" s="43"/>
      <c r="D170" s="43"/>
      <c r="E170" s="43"/>
      <c r="F170" s="43"/>
      <c r="G170" s="43"/>
    </row>
    <row r="171" spans="1:7" ht="15.75">
      <c r="A171" s="164"/>
      <c r="C171" s="43"/>
      <c r="D171" s="43"/>
      <c r="E171" s="43"/>
      <c r="F171" s="43"/>
      <c r="G171" s="43"/>
    </row>
    <row r="172" spans="1:7" ht="15.75">
      <c r="A172" s="164"/>
      <c r="C172" s="43"/>
      <c r="D172" s="43"/>
      <c r="E172" s="43"/>
      <c r="F172" s="43"/>
      <c r="G172" s="43"/>
    </row>
    <row r="173" spans="1:7" ht="15.75">
      <c r="A173" s="164"/>
      <c r="C173" s="43"/>
      <c r="D173" s="43"/>
      <c r="E173" s="43"/>
      <c r="F173" s="43"/>
      <c r="G173" s="43"/>
    </row>
    <row r="174" spans="1:7" ht="15.75">
      <c r="A174" s="164"/>
      <c r="C174" s="43"/>
      <c r="D174" s="43"/>
      <c r="E174" s="43"/>
      <c r="F174" s="43"/>
      <c r="G174" s="43"/>
    </row>
    <row r="175" spans="1:7" ht="15.75">
      <c r="A175" s="164"/>
      <c r="C175" s="43"/>
      <c r="D175" s="43"/>
      <c r="E175" s="43"/>
      <c r="F175" s="43"/>
      <c r="G175" s="43"/>
    </row>
    <row r="176" spans="1:7" ht="15.75">
      <c r="A176" s="164"/>
      <c r="C176" s="43"/>
      <c r="D176" s="43"/>
      <c r="E176" s="43"/>
      <c r="F176" s="43"/>
      <c r="G176" s="43"/>
    </row>
    <row r="177" spans="1:7" ht="15.75">
      <c r="A177" s="164"/>
      <c r="C177" s="43"/>
      <c r="D177" s="43"/>
      <c r="E177" s="43"/>
      <c r="F177" s="43"/>
      <c r="G177" s="43"/>
    </row>
    <row r="178" spans="1:7" ht="15.75">
      <c r="A178" s="164"/>
      <c r="C178" s="43"/>
      <c r="D178" s="43"/>
      <c r="E178" s="43"/>
      <c r="F178" s="43"/>
      <c r="G178" s="43"/>
    </row>
    <row r="179" spans="1:7" ht="15.75">
      <c r="A179" s="164"/>
      <c r="C179" s="43"/>
      <c r="D179" s="43"/>
      <c r="E179" s="43"/>
      <c r="F179" s="43"/>
      <c r="G179" s="43"/>
    </row>
    <row r="180" spans="1:7" ht="15.75">
      <c r="A180" s="164"/>
      <c r="C180" s="43"/>
      <c r="D180" s="43"/>
      <c r="E180" s="43"/>
      <c r="F180" s="43"/>
      <c r="G180" s="43"/>
    </row>
    <row r="181" spans="1:7" ht="15.75">
      <c r="A181" s="164"/>
      <c r="C181" s="43"/>
      <c r="D181" s="43"/>
      <c r="E181" s="43"/>
      <c r="F181" s="43"/>
      <c r="G181" s="43"/>
    </row>
    <row r="182" spans="1:7" ht="15.75">
      <c r="A182" s="164"/>
      <c r="C182" s="43"/>
      <c r="D182" s="43"/>
      <c r="E182" s="43"/>
      <c r="F182" s="43"/>
      <c r="G182" s="43"/>
    </row>
    <row r="183" spans="1:7" ht="15.75">
      <c r="A183" s="164"/>
      <c r="C183" s="43"/>
      <c r="D183" s="43"/>
      <c r="E183" s="43"/>
      <c r="F183" s="43"/>
      <c r="G183" s="43"/>
    </row>
    <row r="184" spans="1:7" ht="15.75">
      <c r="A184" s="164"/>
      <c r="C184" s="43"/>
      <c r="D184" s="43"/>
      <c r="E184" s="43"/>
      <c r="F184" s="43"/>
      <c r="G184" s="43"/>
    </row>
    <row r="185" spans="1:7" ht="15.75">
      <c r="A185" s="164"/>
      <c r="C185" s="43"/>
      <c r="D185" s="43"/>
      <c r="E185" s="43"/>
      <c r="F185" s="43"/>
      <c r="G185" s="43"/>
    </row>
    <row r="186" spans="1:7" ht="15.75">
      <c r="A186" s="164"/>
      <c r="C186" s="43"/>
      <c r="D186" s="43"/>
      <c r="E186" s="43"/>
      <c r="F186" s="43"/>
      <c r="G186" s="43"/>
    </row>
    <row r="187" spans="1:7" ht="15.75">
      <c r="A187" s="164"/>
      <c r="C187" s="43"/>
      <c r="D187" s="43"/>
      <c r="E187" s="43"/>
      <c r="F187" s="43"/>
      <c r="G187" s="43"/>
    </row>
    <row r="188" spans="1:7" ht="15.75">
      <c r="A188" s="164"/>
      <c r="C188" s="43"/>
      <c r="D188" s="43"/>
      <c r="E188" s="43"/>
      <c r="F188" s="43"/>
      <c r="G188" s="43"/>
    </row>
    <row r="189" spans="1:7" ht="15.75">
      <c r="A189" s="164"/>
      <c r="C189" s="43"/>
      <c r="D189" s="43"/>
      <c r="E189" s="43"/>
      <c r="F189" s="43"/>
      <c r="G189" s="43"/>
    </row>
    <row r="190" spans="1:7" ht="15.75">
      <c r="A190" s="164"/>
      <c r="C190" s="43"/>
      <c r="D190" s="43"/>
      <c r="E190" s="43"/>
      <c r="F190" s="43"/>
      <c r="G190" s="43"/>
    </row>
    <row r="191" spans="1:7" ht="15.75">
      <c r="A191" s="164"/>
      <c r="C191" s="43"/>
      <c r="D191" s="43"/>
      <c r="E191" s="43"/>
      <c r="F191" s="43"/>
      <c r="G191" s="43"/>
    </row>
    <row r="192" spans="1:7" ht="15.75">
      <c r="A192" s="164"/>
      <c r="C192" s="43"/>
      <c r="D192" s="43"/>
      <c r="E192" s="43"/>
      <c r="F192" s="43"/>
      <c r="G192" s="43"/>
    </row>
    <row r="193" spans="1:7" ht="15.75">
      <c r="A193" s="164"/>
      <c r="C193" s="43"/>
      <c r="D193" s="43"/>
      <c r="E193" s="43"/>
      <c r="F193" s="43"/>
      <c r="G193" s="43"/>
    </row>
    <row r="194" spans="1:7" ht="15.75">
      <c r="A194" s="164"/>
      <c r="C194" s="43"/>
      <c r="D194" s="43"/>
      <c r="E194" s="43"/>
      <c r="F194" s="43"/>
      <c r="G194" s="43"/>
    </row>
    <row r="195" spans="1:7" ht="15.75">
      <c r="A195" s="164"/>
      <c r="C195" s="43"/>
      <c r="D195" s="43"/>
      <c r="E195" s="43"/>
      <c r="F195" s="43"/>
      <c r="G195" s="43"/>
    </row>
    <row r="196" spans="1:7" ht="15.75">
      <c r="A196" s="164"/>
      <c r="C196" s="43"/>
      <c r="D196" s="43"/>
      <c r="E196" s="43"/>
      <c r="F196" s="43"/>
      <c r="G196" s="43"/>
    </row>
    <row r="197" spans="1:7" ht="15.75">
      <c r="A197" s="164"/>
      <c r="C197" s="43"/>
      <c r="D197" s="43"/>
      <c r="E197" s="43"/>
      <c r="F197" s="43"/>
      <c r="G197" s="43"/>
    </row>
    <row r="198" spans="1:7" ht="15.75">
      <c r="A198" s="164"/>
      <c r="C198" s="43"/>
      <c r="D198" s="43"/>
      <c r="E198" s="43"/>
      <c r="F198" s="43"/>
      <c r="G198" s="43"/>
    </row>
    <row r="199" spans="1:7" ht="15.75">
      <c r="A199" s="164"/>
      <c r="C199" s="43"/>
      <c r="D199" s="43"/>
      <c r="E199" s="43"/>
      <c r="F199" s="43"/>
      <c r="G199" s="43"/>
    </row>
    <row r="200" spans="1:7" ht="15.75">
      <c r="A200" s="164"/>
      <c r="C200" s="43"/>
      <c r="D200" s="43"/>
      <c r="E200" s="43"/>
      <c r="F200" s="43"/>
      <c r="G200" s="43"/>
    </row>
    <row r="201" spans="1:7" ht="15.75">
      <c r="A201" s="164"/>
      <c r="C201" s="43"/>
      <c r="D201" s="43"/>
      <c r="E201" s="43"/>
      <c r="F201" s="43"/>
      <c r="G201" s="43"/>
    </row>
    <row r="202" spans="1:7" ht="15.75">
      <c r="A202" s="164"/>
      <c r="C202" s="43"/>
      <c r="D202" s="43"/>
      <c r="E202" s="43"/>
      <c r="F202" s="43"/>
      <c r="G202" s="43"/>
    </row>
    <row r="203" spans="1:7" ht="15.75">
      <c r="A203" s="164"/>
      <c r="C203" s="43"/>
      <c r="D203" s="43"/>
      <c r="E203" s="43"/>
      <c r="F203" s="43"/>
      <c r="G203" s="43"/>
    </row>
    <row r="204" spans="1:7" ht="15.75">
      <c r="A204" s="164"/>
      <c r="C204" s="43"/>
      <c r="D204" s="43"/>
      <c r="E204" s="43"/>
      <c r="F204" s="43"/>
      <c r="G204" s="43"/>
    </row>
    <row r="205" spans="1:7" ht="15.75">
      <c r="A205" s="164"/>
      <c r="C205" s="43"/>
      <c r="D205" s="43"/>
      <c r="E205" s="43"/>
      <c r="F205" s="43"/>
      <c r="G205" s="43"/>
    </row>
    <row r="206" spans="1:7" ht="15.75">
      <c r="A206" s="164"/>
      <c r="C206" s="43"/>
      <c r="D206" s="43"/>
      <c r="E206" s="43"/>
      <c r="F206" s="43"/>
      <c r="G206" s="43"/>
    </row>
    <row r="207" spans="1:7" ht="15.75">
      <c r="A207" s="164"/>
      <c r="C207" s="43"/>
      <c r="D207" s="43"/>
      <c r="E207" s="43"/>
      <c r="F207" s="43"/>
      <c r="G207" s="43"/>
    </row>
    <row r="208" spans="1:7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L10" sqref="L10"/>
    </sheetView>
  </sheetViews>
  <sheetFormatPr defaultRowHeight="15"/>
  <cols>
    <col min="1" max="1" width="51.140625" style="23" customWidth="1"/>
    <col min="2" max="15" width="9.85546875" style="506" customWidth="1"/>
    <col min="16" max="16" width="12.7109375" style="506" customWidth="1"/>
    <col min="17" max="17" width="2.5703125" style="165" customWidth="1"/>
    <col min="18" max="256" width="9.140625" style="506"/>
    <col min="257" max="257" width="51.140625" style="506" customWidth="1"/>
    <col min="258" max="271" width="9.85546875" style="506" customWidth="1"/>
    <col min="272" max="272" width="12.7109375" style="506" customWidth="1"/>
    <col min="273" max="273" width="2.5703125" style="506" customWidth="1"/>
    <col min="274" max="512" width="9.140625" style="506"/>
    <col min="513" max="513" width="51.140625" style="506" customWidth="1"/>
    <col min="514" max="527" width="9.85546875" style="506" customWidth="1"/>
    <col min="528" max="528" width="12.7109375" style="506" customWidth="1"/>
    <col min="529" max="529" width="2.5703125" style="506" customWidth="1"/>
    <col min="530" max="768" width="9.140625" style="506"/>
    <col min="769" max="769" width="51.140625" style="506" customWidth="1"/>
    <col min="770" max="783" width="9.85546875" style="506" customWidth="1"/>
    <col min="784" max="784" width="12.7109375" style="506" customWidth="1"/>
    <col min="785" max="785" width="2.5703125" style="506" customWidth="1"/>
    <col min="786" max="1024" width="9.140625" style="506"/>
    <col min="1025" max="1025" width="51.140625" style="506" customWidth="1"/>
    <col min="1026" max="1039" width="9.85546875" style="506" customWidth="1"/>
    <col min="1040" max="1040" width="12.7109375" style="506" customWidth="1"/>
    <col min="1041" max="1041" width="2.5703125" style="506" customWidth="1"/>
    <col min="1042" max="1280" width="9.140625" style="506"/>
    <col min="1281" max="1281" width="51.140625" style="506" customWidth="1"/>
    <col min="1282" max="1295" width="9.85546875" style="506" customWidth="1"/>
    <col min="1296" max="1296" width="12.7109375" style="506" customWidth="1"/>
    <col min="1297" max="1297" width="2.5703125" style="506" customWidth="1"/>
    <col min="1298" max="1536" width="9.140625" style="506"/>
    <col min="1537" max="1537" width="51.140625" style="506" customWidth="1"/>
    <col min="1538" max="1551" width="9.85546875" style="506" customWidth="1"/>
    <col min="1552" max="1552" width="12.7109375" style="506" customWidth="1"/>
    <col min="1553" max="1553" width="2.5703125" style="506" customWidth="1"/>
    <col min="1554" max="1792" width="9.140625" style="506"/>
    <col min="1793" max="1793" width="51.140625" style="506" customWidth="1"/>
    <col min="1794" max="1807" width="9.85546875" style="506" customWidth="1"/>
    <col min="1808" max="1808" width="12.7109375" style="506" customWidth="1"/>
    <col min="1809" max="1809" width="2.5703125" style="506" customWidth="1"/>
    <col min="1810" max="2048" width="9.140625" style="506"/>
    <col min="2049" max="2049" width="51.140625" style="506" customWidth="1"/>
    <col min="2050" max="2063" width="9.85546875" style="506" customWidth="1"/>
    <col min="2064" max="2064" width="12.7109375" style="506" customWidth="1"/>
    <col min="2065" max="2065" width="2.5703125" style="506" customWidth="1"/>
    <col min="2066" max="2304" width="9.140625" style="506"/>
    <col min="2305" max="2305" width="51.140625" style="506" customWidth="1"/>
    <col min="2306" max="2319" width="9.85546875" style="506" customWidth="1"/>
    <col min="2320" max="2320" width="12.7109375" style="506" customWidth="1"/>
    <col min="2321" max="2321" width="2.5703125" style="506" customWidth="1"/>
    <col min="2322" max="2560" width="9.140625" style="506"/>
    <col min="2561" max="2561" width="51.140625" style="506" customWidth="1"/>
    <col min="2562" max="2575" width="9.85546875" style="506" customWidth="1"/>
    <col min="2576" max="2576" width="12.7109375" style="506" customWidth="1"/>
    <col min="2577" max="2577" width="2.5703125" style="506" customWidth="1"/>
    <col min="2578" max="2816" width="9.140625" style="506"/>
    <col min="2817" max="2817" width="51.140625" style="506" customWidth="1"/>
    <col min="2818" max="2831" width="9.85546875" style="506" customWidth="1"/>
    <col min="2832" max="2832" width="12.7109375" style="506" customWidth="1"/>
    <col min="2833" max="2833" width="2.5703125" style="506" customWidth="1"/>
    <col min="2834" max="3072" width="9.140625" style="506"/>
    <col min="3073" max="3073" width="51.140625" style="506" customWidth="1"/>
    <col min="3074" max="3087" width="9.85546875" style="506" customWidth="1"/>
    <col min="3088" max="3088" width="12.7109375" style="506" customWidth="1"/>
    <col min="3089" max="3089" width="2.5703125" style="506" customWidth="1"/>
    <col min="3090" max="3328" width="9.140625" style="506"/>
    <col min="3329" max="3329" width="51.140625" style="506" customWidth="1"/>
    <col min="3330" max="3343" width="9.85546875" style="506" customWidth="1"/>
    <col min="3344" max="3344" width="12.7109375" style="506" customWidth="1"/>
    <col min="3345" max="3345" width="2.5703125" style="506" customWidth="1"/>
    <col min="3346" max="3584" width="9.140625" style="506"/>
    <col min="3585" max="3585" width="51.140625" style="506" customWidth="1"/>
    <col min="3586" max="3599" width="9.85546875" style="506" customWidth="1"/>
    <col min="3600" max="3600" width="12.7109375" style="506" customWidth="1"/>
    <col min="3601" max="3601" width="2.5703125" style="506" customWidth="1"/>
    <col min="3602" max="3840" width="9.140625" style="506"/>
    <col min="3841" max="3841" width="51.140625" style="506" customWidth="1"/>
    <col min="3842" max="3855" width="9.85546875" style="506" customWidth="1"/>
    <col min="3856" max="3856" width="12.7109375" style="506" customWidth="1"/>
    <col min="3857" max="3857" width="2.5703125" style="506" customWidth="1"/>
    <col min="3858" max="4096" width="9.140625" style="506"/>
    <col min="4097" max="4097" width="51.140625" style="506" customWidth="1"/>
    <col min="4098" max="4111" width="9.85546875" style="506" customWidth="1"/>
    <col min="4112" max="4112" width="12.7109375" style="506" customWidth="1"/>
    <col min="4113" max="4113" width="2.5703125" style="506" customWidth="1"/>
    <col min="4114" max="4352" width="9.140625" style="506"/>
    <col min="4353" max="4353" width="51.140625" style="506" customWidth="1"/>
    <col min="4354" max="4367" width="9.85546875" style="506" customWidth="1"/>
    <col min="4368" max="4368" width="12.7109375" style="506" customWidth="1"/>
    <col min="4369" max="4369" width="2.5703125" style="506" customWidth="1"/>
    <col min="4370" max="4608" width="9.140625" style="506"/>
    <col min="4609" max="4609" width="51.140625" style="506" customWidth="1"/>
    <col min="4610" max="4623" width="9.85546875" style="506" customWidth="1"/>
    <col min="4624" max="4624" width="12.7109375" style="506" customWidth="1"/>
    <col min="4625" max="4625" width="2.5703125" style="506" customWidth="1"/>
    <col min="4626" max="4864" width="9.140625" style="506"/>
    <col min="4865" max="4865" width="51.140625" style="506" customWidth="1"/>
    <col min="4866" max="4879" width="9.85546875" style="506" customWidth="1"/>
    <col min="4880" max="4880" width="12.7109375" style="506" customWidth="1"/>
    <col min="4881" max="4881" width="2.5703125" style="506" customWidth="1"/>
    <col min="4882" max="5120" width="9.140625" style="506"/>
    <col min="5121" max="5121" width="51.140625" style="506" customWidth="1"/>
    <col min="5122" max="5135" width="9.85546875" style="506" customWidth="1"/>
    <col min="5136" max="5136" width="12.7109375" style="506" customWidth="1"/>
    <col min="5137" max="5137" width="2.5703125" style="506" customWidth="1"/>
    <col min="5138" max="5376" width="9.140625" style="506"/>
    <col min="5377" max="5377" width="51.140625" style="506" customWidth="1"/>
    <col min="5378" max="5391" width="9.85546875" style="506" customWidth="1"/>
    <col min="5392" max="5392" width="12.7109375" style="506" customWidth="1"/>
    <col min="5393" max="5393" width="2.5703125" style="506" customWidth="1"/>
    <col min="5394" max="5632" width="9.140625" style="506"/>
    <col min="5633" max="5633" width="51.140625" style="506" customWidth="1"/>
    <col min="5634" max="5647" width="9.85546875" style="506" customWidth="1"/>
    <col min="5648" max="5648" width="12.7109375" style="506" customWidth="1"/>
    <col min="5649" max="5649" width="2.5703125" style="506" customWidth="1"/>
    <col min="5650" max="5888" width="9.140625" style="506"/>
    <col min="5889" max="5889" width="51.140625" style="506" customWidth="1"/>
    <col min="5890" max="5903" width="9.85546875" style="506" customWidth="1"/>
    <col min="5904" max="5904" width="12.7109375" style="506" customWidth="1"/>
    <col min="5905" max="5905" width="2.5703125" style="506" customWidth="1"/>
    <col min="5906" max="6144" width="9.140625" style="506"/>
    <col min="6145" max="6145" width="51.140625" style="506" customWidth="1"/>
    <col min="6146" max="6159" width="9.85546875" style="506" customWidth="1"/>
    <col min="6160" max="6160" width="12.7109375" style="506" customWidth="1"/>
    <col min="6161" max="6161" width="2.5703125" style="506" customWidth="1"/>
    <col min="6162" max="6400" width="9.140625" style="506"/>
    <col min="6401" max="6401" width="51.140625" style="506" customWidth="1"/>
    <col min="6402" max="6415" width="9.85546875" style="506" customWidth="1"/>
    <col min="6416" max="6416" width="12.7109375" style="506" customWidth="1"/>
    <col min="6417" max="6417" width="2.5703125" style="506" customWidth="1"/>
    <col min="6418" max="6656" width="9.140625" style="506"/>
    <col min="6657" max="6657" width="51.140625" style="506" customWidth="1"/>
    <col min="6658" max="6671" width="9.85546875" style="506" customWidth="1"/>
    <col min="6672" max="6672" width="12.7109375" style="506" customWidth="1"/>
    <col min="6673" max="6673" width="2.5703125" style="506" customWidth="1"/>
    <col min="6674" max="6912" width="9.140625" style="506"/>
    <col min="6913" max="6913" width="51.140625" style="506" customWidth="1"/>
    <col min="6914" max="6927" width="9.85546875" style="506" customWidth="1"/>
    <col min="6928" max="6928" width="12.7109375" style="506" customWidth="1"/>
    <col min="6929" max="6929" width="2.5703125" style="506" customWidth="1"/>
    <col min="6930" max="7168" width="9.140625" style="506"/>
    <col min="7169" max="7169" width="51.140625" style="506" customWidth="1"/>
    <col min="7170" max="7183" width="9.85546875" style="506" customWidth="1"/>
    <col min="7184" max="7184" width="12.7109375" style="506" customWidth="1"/>
    <col min="7185" max="7185" width="2.5703125" style="506" customWidth="1"/>
    <col min="7186" max="7424" width="9.140625" style="506"/>
    <col min="7425" max="7425" width="51.140625" style="506" customWidth="1"/>
    <col min="7426" max="7439" width="9.85546875" style="506" customWidth="1"/>
    <col min="7440" max="7440" width="12.7109375" style="506" customWidth="1"/>
    <col min="7441" max="7441" width="2.5703125" style="506" customWidth="1"/>
    <col min="7442" max="7680" width="9.140625" style="506"/>
    <col min="7681" max="7681" width="51.140625" style="506" customWidth="1"/>
    <col min="7682" max="7695" width="9.85546875" style="506" customWidth="1"/>
    <col min="7696" max="7696" width="12.7109375" style="506" customWidth="1"/>
    <col min="7697" max="7697" width="2.5703125" style="506" customWidth="1"/>
    <col min="7698" max="7936" width="9.140625" style="506"/>
    <col min="7937" max="7937" width="51.140625" style="506" customWidth="1"/>
    <col min="7938" max="7951" width="9.85546875" style="506" customWidth="1"/>
    <col min="7952" max="7952" width="12.7109375" style="506" customWidth="1"/>
    <col min="7953" max="7953" width="2.5703125" style="506" customWidth="1"/>
    <col min="7954" max="8192" width="9.140625" style="506"/>
    <col min="8193" max="8193" width="51.140625" style="506" customWidth="1"/>
    <col min="8194" max="8207" width="9.85546875" style="506" customWidth="1"/>
    <col min="8208" max="8208" width="12.7109375" style="506" customWidth="1"/>
    <col min="8209" max="8209" width="2.5703125" style="506" customWidth="1"/>
    <col min="8210" max="8448" width="9.140625" style="506"/>
    <col min="8449" max="8449" width="51.140625" style="506" customWidth="1"/>
    <col min="8450" max="8463" width="9.85546875" style="506" customWidth="1"/>
    <col min="8464" max="8464" width="12.7109375" style="506" customWidth="1"/>
    <col min="8465" max="8465" width="2.5703125" style="506" customWidth="1"/>
    <col min="8466" max="8704" width="9.140625" style="506"/>
    <col min="8705" max="8705" width="51.140625" style="506" customWidth="1"/>
    <col min="8706" max="8719" width="9.85546875" style="506" customWidth="1"/>
    <col min="8720" max="8720" width="12.7109375" style="506" customWidth="1"/>
    <col min="8721" max="8721" width="2.5703125" style="506" customWidth="1"/>
    <col min="8722" max="8960" width="9.140625" style="506"/>
    <col min="8961" max="8961" width="51.140625" style="506" customWidth="1"/>
    <col min="8962" max="8975" width="9.85546875" style="506" customWidth="1"/>
    <col min="8976" max="8976" width="12.7109375" style="506" customWidth="1"/>
    <col min="8977" max="8977" width="2.5703125" style="506" customWidth="1"/>
    <col min="8978" max="9216" width="9.140625" style="506"/>
    <col min="9217" max="9217" width="51.140625" style="506" customWidth="1"/>
    <col min="9218" max="9231" width="9.85546875" style="506" customWidth="1"/>
    <col min="9232" max="9232" width="12.7109375" style="506" customWidth="1"/>
    <col min="9233" max="9233" width="2.5703125" style="506" customWidth="1"/>
    <col min="9234" max="9472" width="9.140625" style="506"/>
    <col min="9473" max="9473" width="51.140625" style="506" customWidth="1"/>
    <col min="9474" max="9487" width="9.85546875" style="506" customWidth="1"/>
    <col min="9488" max="9488" width="12.7109375" style="506" customWidth="1"/>
    <col min="9489" max="9489" width="2.5703125" style="506" customWidth="1"/>
    <col min="9490" max="9728" width="9.140625" style="506"/>
    <col min="9729" max="9729" width="51.140625" style="506" customWidth="1"/>
    <col min="9730" max="9743" width="9.85546875" style="506" customWidth="1"/>
    <col min="9744" max="9744" width="12.7109375" style="506" customWidth="1"/>
    <col min="9745" max="9745" width="2.5703125" style="506" customWidth="1"/>
    <col min="9746" max="9984" width="9.140625" style="506"/>
    <col min="9985" max="9985" width="51.140625" style="506" customWidth="1"/>
    <col min="9986" max="9999" width="9.85546875" style="506" customWidth="1"/>
    <col min="10000" max="10000" width="12.7109375" style="506" customWidth="1"/>
    <col min="10001" max="10001" width="2.5703125" style="506" customWidth="1"/>
    <col min="10002" max="10240" width="9.140625" style="506"/>
    <col min="10241" max="10241" width="51.140625" style="506" customWidth="1"/>
    <col min="10242" max="10255" width="9.85546875" style="506" customWidth="1"/>
    <col min="10256" max="10256" width="12.7109375" style="506" customWidth="1"/>
    <col min="10257" max="10257" width="2.5703125" style="506" customWidth="1"/>
    <col min="10258" max="10496" width="9.140625" style="506"/>
    <col min="10497" max="10497" width="51.140625" style="506" customWidth="1"/>
    <col min="10498" max="10511" width="9.85546875" style="506" customWidth="1"/>
    <col min="10512" max="10512" width="12.7109375" style="506" customWidth="1"/>
    <col min="10513" max="10513" width="2.5703125" style="506" customWidth="1"/>
    <col min="10514" max="10752" width="9.140625" style="506"/>
    <col min="10753" max="10753" width="51.140625" style="506" customWidth="1"/>
    <col min="10754" max="10767" width="9.85546875" style="506" customWidth="1"/>
    <col min="10768" max="10768" width="12.7109375" style="506" customWidth="1"/>
    <col min="10769" max="10769" width="2.5703125" style="506" customWidth="1"/>
    <col min="10770" max="11008" width="9.140625" style="506"/>
    <col min="11009" max="11009" width="51.140625" style="506" customWidth="1"/>
    <col min="11010" max="11023" width="9.85546875" style="506" customWidth="1"/>
    <col min="11024" max="11024" width="12.7109375" style="506" customWidth="1"/>
    <col min="11025" max="11025" width="2.5703125" style="506" customWidth="1"/>
    <col min="11026" max="11264" width="9.140625" style="506"/>
    <col min="11265" max="11265" width="51.140625" style="506" customWidth="1"/>
    <col min="11266" max="11279" width="9.85546875" style="506" customWidth="1"/>
    <col min="11280" max="11280" width="12.7109375" style="506" customWidth="1"/>
    <col min="11281" max="11281" width="2.5703125" style="506" customWidth="1"/>
    <col min="11282" max="11520" width="9.140625" style="506"/>
    <col min="11521" max="11521" width="51.140625" style="506" customWidth="1"/>
    <col min="11522" max="11535" width="9.85546875" style="506" customWidth="1"/>
    <col min="11536" max="11536" width="12.7109375" style="506" customWidth="1"/>
    <col min="11537" max="11537" width="2.5703125" style="506" customWidth="1"/>
    <col min="11538" max="11776" width="9.140625" style="506"/>
    <col min="11777" max="11777" width="51.140625" style="506" customWidth="1"/>
    <col min="11778" max="11791" width="9.85546875" style="506" customWidth="1"/>
    <col min="11792" max="11792" width="12.7109375" style="506" customWidth="1"/>
    <col min="11793" max="11793" width="2.5703125" style="506" customWidth="1"/>
    <col min="11794" max="12032" width="9.140625" style="506"/>
    <col min="12033" max="12033" width="51.140625" style="506" customWidth="1"/>
    <col min="12034" max="12047" width="9.85546875" style="506" customWidth="1"/>
    <col min="12048" max="12048" width="12.7109375" style="506" customWidth="1"/>
    <col min="12049" max="12049" width="2.5703125" style="506" customWidth="1"/>
    <col min="12050" max="12288" width="9.140625" style="506"/>
    <col min="12289" max="12289" width="51.140625" style="506" customWidth="1"/>
    <col min="12290" max="12303" width="9.85546875" style="506" customWidth="1"/>
    <col min="12304" max="12304" width="12.7109375" style="506" customWidth="1"/>
    <col min="12305" max="12305" width="2.5703125" style="506" customWidth="1"/>
    <col min="12306" max="12544" width="9.140625" style="506"/>
    <col min="12545" max="12545" width="51.140625" style="506" customWidth="1"/>
    <col min="12546" max="12559" width="9.85546875" style="506" customWidth="1"/>
    <col min="12560" max="12560" width="12.7109375" style="506" customWidth="1"/>
    <col min="12561" max="12561" width="2.5703125" style="506" customWidth="1"/>
    <col min="12562" max="12800" width="9.140625" style="506"/>
    <col min="12801" max="12801" width="51.140625" style="506" customWidth="1"/>
    <col min="12802" max="12815" width="9.85546875" style="506" customWidth="1"/>
    <col min="12816" max="12816" width="12.7109375" style="506" customWidth="1"/>
    <col min="12817" max="12817" width="2.5703125" style="506" customWidth="1"/>
    <col min="12818" max="13056" width="9.140625" style="506"/>
    <col min="13057" max="13057" width="51.140625" style="506" customWidth="1"/>
    <col min="13058" max="13071" width="9.85546875" style="506" customWidth="1"/>
    <col min="13072" max="13072" width="12.7109375" style="506" customWidth="1"/>
    <col min="13073" max="13073" width="2.5703125" style="506" customWidth="1"/>
    <col min="13074" max="13312" width="9.140625" style="506"/>
    <col min="13313" max="13313" width="51.140625" style="506" customWidth="1"/>
    <col min="13314" max="13327" width="9.85546875" style="506" customWidth="1"/>
    <col min="13328" max="13328" width="12.7109375" style="506" customWidth="1"/>
    <col min="13329" max="13329" width="2.5703125" style="506" customWidth="1"/>
    <col min="13330" max="13568" width="9.140625" style="506"/>
    <col min="13569" max="13569" width="51.140625" style="506" customWidth="1"/>
    <col min="13570" max="13583" width="9.85546875" style="506" customWidth="1"/>
    <col min="13584" max="13584" width="12.7109375" style="506" customWidth="1"/>
    <col min="13585" max="13585" width="2.5703125" style="506" customWidth="1"/>
    <col min="13586" max="13824" width="9.140625" style="506"/>
    <col min="13825" max="13825" width="51.140625" style="506" customWidth="1"/>
    <col min="13826" max="13839" width="9.85546875" style="506" customWidth="1"/>
    <col min="13840" max="13840" width="12.7109375" style="506" customWidth="1"/>
    <col min="13841" max="13841" width="2.5703125" style="506" customWidth="1"/>
    <col min="13842" max="14080" width="9.140625" style="506"/>
    <col min="14081" max="14081" width="51.140625" style="506" customWidth="1"/>
    <col min="14082" max="14095" width="9.85546875" style="506" customWidth="1"/>
    <col min="14096" max="14096" width="12.7109375" style="506" customWidth="1"/>
    <col min="14097" max="14097" width="2.5703125" style="506" customWidth="1"/>
    <col min="14098" max="14336" width="9.140625" style="506"/>
    <col min="14337" max="14337" width="51.140625" style="506" customWidth="1"/>
    <col min="14338" max="14351" width="9.85546875" style="506" customWidth="1"/>
    <col min="14352" max="14352" width="12.7109375" style="506" customWidth="1"/>
    <col min="14353" max="14353" width="2.5703125" style="506" customWidth="1"/>
    <col min="14354" max="14592" width="9.140625" style="506"/>
    <col min="14593" max="14593" width="51.140625" style="506" customWidth="1"/>
    <col min="14594" max="14607" width="9.85546875" style="506" customWidth="1"/>
    <col min="14608" max="14608" width="12.7109375" style="506" customWidth="1"/>
    <col min="14609" max="14609" width="2.5703125" style="506" customWidth="1"/>
    <col min="14610" max="14848" width="9.140625" style="506"/>
    <col min="14849" max="14849" width="51.140625" style="506" customWidth="1"/>
    <col min="14850" max="14863" width="9.85546875" style="506" customWidth="1"/>
    <col min="14864" max="14864" width="12.7109375" style="506" customWidth="1"/>
    <col min="14865" max="14865" width="2.5703125" style="506" customWidth="1"/>
    <col min="14866" max="15104" width="9.140625" style="506"/>
    <col min="15105" max="15105" width="51.140625" style="506" customWidth="1"/>
    <col min="15106" max="15119" width="9.85546875" style="506" customWidth="1"/>
    <col min="15120" max="15120" width="12.7109375" style="506" customWidth="1"/>
    <col min="15121" max="15121" width="2.5703125" style="506" customWidth="1"/>
    <col min="15122" max="15360" width="9.140625" style="506"/>
    <col min="15361" max="15361" width="51.140625" style="506" customWidth="1"/>
    <col min="15362" max="15375" width="9.85546875" style="506" customWidth="1"/>
    <col min="15376" max="15376" width="12.7109375" style="506" customWidth="1"/>
    <col min="15377" max="15377" width="2.5703125" style="506" customWidth="1"/>
    <col min="15378" max="15616" width="9.140625" style="506"/>
    <col min="15617" max="15617" width="51.140625" style="506" customWidth="1"/>
    <col min="15618" max="15631" width="9.85546875" style="506" customWidth="1"/>
    <col min="15632" max="15632" width="12.7109375" style="506" customWidth="1"/>
    <col min="15633" max="15633" width="2.5703125" style="506" customWidth="1"/>
    <col min="15634" max="15872" width="9.140625" style="506"/>
    <col min="15873" max="15873" width="51.140625" style="506" customWidth="1"/>
    <col min="15874" max="15887" width="9.85546875" style="506" customWidth="1"/>
    <col min="15888" max="15888" width="12.7109375" style="506" customWidth="1"/>
    <col min="15889" max="15889" width="2.5703125" style="506" customWidth="1"/>
    <col min="15890" max="16128" width="9.140625" style="506"/>
    <col min="16129" max="16129" width="51.140625" style="506" customWidth="1"/>
    <col min="16130" max="16143" width="9.85546875" style="506" customWidth="1"/>
    <col min="16144" max="16144" width="12.7109375" style="506" customWidth="1"/>
    <col min="16145" max="16145" width="2.5703125" style="506" customWidth="1"/>
    <col min="16146" max="16384" width="9.140625" style="506"/>
  </cols>
  <sheetData>
    <row r="1" spans="1:28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91"/>
    </row>
    <row r="2" spans="1:28" s="1" customFormat="1" ht="39" customHeight="1">
      <c r="A2" s="763" t="s">
        <v>625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191"/>
    </row>
    <row r="3" spans="1:28" s="1" customFormat="1" ht="20.25" customHeight="1">
      <c r="A3" s="763" t="s">
        <v>231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191"/>
    </row>
    <row r="4" spans="1:28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191"/>
    </row>
    <row r="5" spans="1:28" s="1" customFormat="1" ht="39" customHeight="1">
      <c r="A5" s="784" t="s">
        <v>723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191"/>
    </row>
    <row r="6" spans="1:28" ht="7.5" customHeight="1">
      <c r="A6" s="137"/>
    </row>
    <row r="7" spans="1:28" ht="6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0"/>
      <c r="L7" s="140"/>
      <c r="M7" s="140"/>
      <c r="N7" s="140"/>
      <c r="O7" s="140"/>
      <c r="P7" s="140"/>
      <c r="Q7" s="192"/>
      <c r="R7" s="20"/>
      <c r="S7" s="20"/>
      <c r="T7" s="20"/>
      <c r="U7" s="20"/>
      <c r="V7" s="20"/>
    </row>
    <row r="8" spans="1:28" ht="51.75" customHeight="1">
      <c r="A8" s="321" t="s">
        <v>232</v>
      </c>
      <c r="B8" s="321" t="s">
        <v>47</v>
      </c>
      <c r="C8" s="321" t="s">
        <v>53</v>
      </c>
      <c r="D8" s="321" t="s">
        <v>48</v>
      </c>
      <c r="E8" s="321" t="s">
        <v>52</v>
      </c>
      <c r="F8" s="321" t="s">
        <v>49</v>
      </c>
      <c r="G8" s="321" t="s">
        <v>56</v>
      </c>
      <c r="H8" s="321" t="s">
        <v>54</v>
      </c>
      <c r="I8" s="321" t="s">
        <v>55</v>
      </c>
      <c r="J8" s="321" t="s">
        <v>50</v>
      </c>
      <c r="K8" s="321" t="s">
        <v>51</v>
      </c>
      <c r="L8" s="321" t="s">
        <v>58</v>
      </c>
      <c r="M8" s="321" t="s">
        <v>59</v>
      </c>
      <c r="N8" s="321" t="s">
        <v>620</v>
      </c>
      <c r="O8" s="321" t="s">
        <v>619</v>
      </c>
      <c r="P8" s="322" t="s">
        <v>142</v>
      </c>
      <c r="Q8" s="188"/>
      <c r="Y8" s="506">
        <v>1</v>
      </c>
      <c r="Z8" s="506">
        <v>1</v>
      </c>
      <c r="AA8" s="506">
        <v>1</v>
      </c>
      <c r="AB8" s="506">
        <v>1</v>
      </c>
    </row>
    <row r="9" spans="1:28" ht="43.5" customHeight="1">
      <c r="A9" s="323" t="s">
        <v>233</v>
      </c>
      <c r="B9" s="323">
        <v>6168378.7151600001</v>
      </c>
      <c r="C9" s="324">
        <v>3443603.1954600001</v>
      </c>
      <c r="D9" s="324">
        <v>5629686.3764199996</v>
      </c>
      <c r="E9" s="324">
        <v>9143607.860270001</v>
      </c>
      <c r="F9" s="324">
        <v>5435537.4212199999</v>
      </c>
      <c r="G9" s="324">
        <v>2474930.8744899998</v>
      </c>
      <c r="H9" s="323">
        <v>1223701.6686800001</v>
      </c>
      <c r="I9" s="323">
        <v>54.527999999999999</v>
      </c>
      <c r="J9" s="323">
        <v>173460.09071000002</v>
      </c>
      <c r="K9" s="323">
        <v>396875.63588999998</v>
      </c>
      <c r="L9" s="323">
        <v>50130.845090000003</v>
      </c>
      <c r="M9" s="323">
        <v>208762.87922999999</v>
      </c>
      <c r="N9" s="323">
        <v>3489865.3424499999</v>
      </c>
      <c r="O9" s="323">
        <v>18441.737960000002</v>
      </c>
      <c r="P9" s="323">
        <f t="shared" ref="P9:P57" si="0">SUM(B9:O9)</f>
        <v>37857037.171030007</v>
      </c>
      <c r="Q9" s="188"/>
      <c r="R9" s="20"/>
      <c r="S9" s="20"/>
      <c r="T9" s="20"/>
      <c r="U9" s="20"/>
      <c r="V9" s="20"/>
    </row>
    <row r="10" spans="1:28" ht="27" customHeight="1">
      <c r="A10" s="145" t="s">
        <v>234</v>
      </c>
      <c r="B10" s="145">
        <v>4115932.64726</v>
      </c>
      <c r="C10" s="146">
        <v>2793257.39958</v>
      </c>
      <c r="D10" s="146">
        <v>2085773.46609</v>
      </c>
      <c r="E10" s="146">
        <v>4690139.5292199999</v>
      </c>
      <c r="F10" s="146">
        <v>3792540.0924899997</v>
      </c>
      <c r="G10" s="146">
        <v>1438562.98025</v>
      </c>
      <c r="H10" s="145">
        <v>1026706.74413</v>
      </c>
      <c r="I10" s="145">
        <v>0</v>
      </c>
      <c r="J10" s="145">
        <v>35155.215130000004</v>
      </c>
      <c r="K10" s="145">
        <v>310726.56938</v>
      </c>
      <c r="L10" s="145">
        <v>40200.845090000003</v>
      </c>
      <c r="M10" s="145">
        <v>123478.39221999999</v>
      </c>
      <c r="N10" s="145">
        <v>1980593.8942200001</v>
      </c>
      <c r="O10" s="145">
        <v>2522.3196200000002</v>
      </c>
      <c r="P10" s="145">
        <f t="shared" si="0"/>
        <v>22435590.094680004</v>
      </c>
      <c r="Q10" s="188"/>
      <c r="R10" s="20"/>
      <c r="S10" s="20"/>
      <c r="T10" s="20"/>
      <c r="U10" s="20"/>
      <c r="V10" s="20"/>
    </row>
    <row r="11" spans="1:28" ht="27" customHeight="1">
      <c r="A11" s="145" t="s">
        <v>235</v>
      </c>
      <c r="B11" s="145">
        <v>1381631.9343599998</v>
      </c>
      <c r="C11" s="146">
        <v>1187554.8817100001</v>
      </c>
      <c r="D11" s="146">
        <v>1424197.3851099999</v>
      </c>
      <c r="E11" s="146">
        <v>1861027.3839200002</v>
      </c>
      <c r="F11" s="146">
        <v>1542255.0610999998</v>
      </c>
      <c r="G11" s="146">
        <v>539617.1923</v>
      </c>
      <c r="H11" s="145">
        <v>488755.1202</v>
      </c>
      <c r="I11" s="145">
        <v>0</v>
      </c>
      <c r="J11" s="145">
        <v>12884.527749999999</v>
      </c>
      <c r="K11" s="145">
        <v>2060.0879799999998</v>
      </c>
      <c r="L11" s="145">
        <v>35553.130640000003</v>
      </c>
      <c r="M11" s="145">
        <v>16260.23386</v>
      </c>
      <c r="N11" s="145">
        <v>435288.73470999999</v>
      </c>
      <c r="O11" s="145">
        <v>0</v>
      </c>
      <c r="P11" s="145">
        <f t="shared" si="0"/>
        <v>8927085.6736399997</v>
      </c>
      <c r="Q11" s="188"/>
      <c r="R11" s="20"/>
      <c r="S11" s="20"/>
      <c r="T11" s="20"/>
      <c r="U11" s="20"/>
      <c r="V11" s="20"/>
    </row>
    <row r="12" spans="1:28" ht="27" customHeight="1">
      <c r="A12" s="145" t="s">
        <v>236</v>
      </c>
      <c r="B12" s="145">
        <v>2734300.7129000002</v>
      </c>
      <c r="C12" s="146">
        <v>1605702.5178699999</v>
      </c>
      <c r="D12" s="146">
        <v>661576.08097999997</v>
      </c>
      <c r="E12" s="146">
        <v>2829112.1453</v>
      </c>
      <c r="F12" s="146">
        <v>2250285.0313899997</v>
      </c>
      <c r="G12" s="146">
        <v>898945.78795000003</v>
      </c>
      <c r="H12" s="145">
        <v>537951.62393</v>
      </c>
      <c r="I12" s="145">
        <v>0</v>
      </c>
      <c r="J12" s="145">
        <v>22270.687379999999</v>
      </c>
      <c r="K12" s="145">
        <v>308666.48139999999</v>
      </c>
      <c r="L12" s="145">
        <v>4647.7144500000004</v>
      </c>
      <c r="M12" s="145">
        <v>107218.15836</v>
      </c>
      <c r="N12" s="145">
        <v>1545305.1595099999</v>
      </c>
      <c r="O12" s="145">
        <v>2522.3196200000002</v>
      </c>
      <c r="P12" s="145">
        <f t="shared" si="0"/>
        <v>13508504.421039999</v>
      </c>
      <c r="Q12" s="188"/>
      <c r="R12" s="20"/>
      <c r="S12" s="20"/>
      <c r="T12" s="20"/>
      <c r="U12" s="20"/>
      <c r="V12" s="20"/>
    </row>
    <row r="13" spans="1:28" ht="27" customHeight="1">
      <c r="A13" s="145" t="s">
        <v>237</v>
      </c>
      <c r="B13" s="145">
        <v>2052446.0679000001</v>
      </c>
      <c r="C13" s="146">
        <v>650345.79587999999</v>
      </c>
      <c r="D13" s="146">
        <v>3543912.9103299999</v>
      </c>
      <c r="E13" s="146">
        <v>4453468.3310500002</v>
      </c>
      <c r="F13" s="146">
        <v>1642997.32873</v>
      </c>
      <c r="G13" s="146">
        <v>1036367.8942400001</v>
      </c>
      <c r="H13" s="145">
        <v>196994.92455000003</v>
      </c>
      <c r="I13" s="145">
        <v>54.527999999999999</v>
      </c>
      <c r="J13" s="145">
        <v>138304.87558000002</v>
      </c>
      <c r="K13" s="145">
        <v>86149.066510000004</v>
      </c>
      <c r="L13" s="145">
        <v>9930</v>
      </c>
      <c r="M13" s="145">
        <v>85284.487010000012</v>
      </c>
      <c r="N13" s="145">
        <v>1509271.44823</v>
      </c>
      <c r="O13" s="145">
        <v>15919.41834</v>
      </c>
      <c r="P13" s="145">
        <f t="shared" si="0"/>
        <v>15421447.076350002</v>
      </c>
      <c r="Q13" s="188"/>
      <c r="R13" s="20"/>
      <c r="S13" s="20"/>
      <c r="T13" s="20"/>
      <c r="U13" s="20"/>
      <c r="V13" s="20"/>
    </row>
    <row r="14" spans="1:28" ht="27" customHeight="1">
      <c r="A14" s="145" t="s">
        <v>235</v>
      </c>
      <c r="B14" s="145">
        <v>377226.71288999997</v>
      </c>
      <c r="C14" s="146">
        <v>120688.35495000001</v>
      </c>
      <c r="D14" s="146">
        <v>260533.15716</v>
      </c>
      <c r="E14" s="146">
        <v>530497.14070999995</v>
      </c>
      <c r="F14" s="146">
        <v>175034.9197</v>
      </c>
      <c r="G14" s="146">
        <v>344891.00208000001</v>
      </c>
      <c r="H14" s="145">
        <v>28155.668460000001</v>
      </c>
      <c r="I14" s="145">
        <v>0</v>
      </c>
      <c r="J14" s="145">
        <v>17559.962370000001</v>
      </c>
      <c r="K14" s="145">
        <v>625</v>
      </c>
      <c r="L14" s="145">
        <v>430</v>
      </c>
      <c r="M14" s="145">
        <v>46920.395229999995</v>
      </c>
      <c r="N14" s="145">
        <v>324072.87741000002</v>
      </c>
      <c r="O14" s="145">
        <v>15850.81834</v>
      </c>
      <c r="P14" s="145">
        <f t="shared" si="0"/>
        <v>2242486.0093000005</v>
      </c>
      <c r="Q14" s="188"/>
      <c r="R14" s="20"/>
      <c r="S14" s="20"/>
      <c r="T14" s="20"/>
      <c r="U14" s="20"/>
      <c r="V14" s="20"/>
    </row>
    <row r="15" spans="1:28" ht="27" customHeight="1">
      <c r="A15" s="145" t="s">
        <v>236</v>
      </c>
      <c r="B15" s="145">
        <v>1675219.3550100001</v>
      </c>
      <c r="C15" s="146">
        <v>529657.44093000004</v>
      </c>
      <c r="D15" s="146">
        <v>3283379.7531699999</v>
      </c>
      <c r="E15" s="146">
        <v>3922971.1903400002</v>
      </c>
      <c r="F15" s="146">
        <v>1467962.40903</v>
      </c>
      <c r="G15" s="146">
        <v>691476.89215999993</v>
      </c>
      <c r="H15" s="145">
        <v>168839.25609000001</v>
      </c>
      <c r="I15" s="145">
        <v>54.527999999999999</v>
      </c>
      <c r="J15" s="145">
        <v>120744.91321</v>
      </c>
      <c r="K15" s="145">
        <v>85524.066510000004</v>
      </c>
      <c r="L15" s="145">
        <v>9500</v>
      </c>
      <c r="M15" s="145">
        <v>38364.091780000002</v>
      </c>
      <c r="N15" s="145">
        <v>1185198.57082</v>
      </c>
      <c r="O15" s="145">
        <v>68.599999999999994</v>
      </c>
      <c r="P15" s="145">
        <f t="shared" si="0"/>
        <v>13178961.067050001</v>
      </c>
      <c r="Q15" s="188"/>
      <c r="R15" s="20"/>
      <c r="S15" s="20"/>
      <c r="T15" s="20"/>
      <c r="U15" s="20"/>
      <c r="V15" s="20"/>
    </row>
    <row r="16" spans="1:28" ht="27" customHeight="1">
      <c r="A16" s="323" t="s">
        <v>238</v>
      </c>
      <c r="B16" s="323">
        <v>3667555.82754</v>
      </c>
      <c r="C16" s="324">
        <v>1754008.1641800001</v>
      </c>
      <c r="D16" s="324">
        <v>3011094.9992600004</v>
      </c>
      <c r="E16" s="324">
        <v>2538271.0707700001</v>
      </c>
      <c r="F16" s="324">
        <v>1504718.47215</v>
      </c>
      <c r="G16" s="324">
        <v>1895606.68196</v>
      </c>
      <c r="H16" s="323">
        <v>1621097.2842600001</v>
      </c>
      <c r="I16" s="323">
        <v>31923.997190000002</v>
      </c>
      <c r="J16" s="323">
        <v>28747.49309</v>
      </c>
      <c r="K16" s="323">
        <v>25509.44282</v>
      </c>
      <c r="L16" s="323">
        <v>916716.85119000007</v>
      </c>
      <c r="M16" s="323">
        <v>495993.49182</v>
      </c>
      <c r="N16" s="323">
        <v>1921123.6276</v>
      </c>
      <c r="O16" s="323">
        <v>301884.06011000002</v>
      </c>
      <c r="P16" s="323">
        <f t="shared" si="0"/>
        <v>19714251.463940002</v>
      </c>
      <c r="Q16" s="188"/>
      <c r="R16" s="20"/>
      <c r="S16" s="20"/>
      <c r="T16" s="20"/>
      <c r="U16" s="20"/>
      <c r="V16" s="20"/>
    </row>
    <row r="17" spans="1:22" ht="27" customHeight="1">
      <c r="A17" s="145" t="s">
        <v>234</v>
      </c>
      <c r="B17" s="145">
        <v>2332252.6668799999</v>
      </c>
      <c r="C17" s="146">
        <v>1252028.9277999999</v>
      </c>
      <c r="D17" s="146">
        <v>1448072.92078</v>
      </c>
      <c r="E17" s="146">
        <v>1625466.9055399999</v>
      </c>
      <c r="F17" s="146">
        <v>746727.14128999994</v>
      </c>
      <c r="G17" s="146">
        <v>1109259.4678399998</v>
      </c>
      <c r="H17" s="145">
        <v>945586.98859000008</v>
      </c>
      <c r="I17" s="145">
        <v>8855.9365799999996</v>
      </c>
      <c r="J17" s="145">
        <v>12090.899579999999</v>
      </c>
      <c r="K17" s="145">
        <v>6517.0182599999998</v>
      </c>
      <c r="L17" s="145">
        <v>386612.26436000003</v>
      </c>
      <c r="M17" s="145">
        <v>373837.34412999998</v>
      </c>
      <c r="N17" s="145">
        <v>1333185.5299200001</v>
      </c>
      <c r="O17" s="145">
        <v>108536.41514</v>
      </c>
      <c r="P17" s="145">
        <f t="shared" si="0"/>
        <v>11689030.426689999</v>
      </c>
      <c r="Q17" s="188"/>
      <c r="R17" s="20"/>
      <c r="S17" s="20"/>
      <c r="T17" s="20"/>
      <c r="U17" s="20"/>
      <c r="V17" s="20"/>
    </row>
    <row r="18" spans="1:22" ht="27" customHeight="1">
      <c r="A18" s="145" t="s">
        <v>235</v>
      </c>
      <c r="B18" s="145">
        <v>1224461.4735399999</v>
      </c>
      <c r="C18" s="146">
        <v>924555.15249999997</v>
      </c>
      <c r="D18" s="146">
        <v>1000512.86014</v>
      </c>
      <c r="E18" s="146">
        <v>553165.10934000008</v>
      </c>
      <c r="F18" s="146">
        <v>481394.72111000004</v>
      </c>
      <c r="G18" s="146">
        <v>533757.49751000002</v>
      </c>
      <c r="H18" s="145">
        <v>768177.97289999994</v>
      </c>
      <c r="I18" s="145">
        <v>8139.3136900000009</v>
      </c>
      <c r="J18" s="145">
        <v>868.20081999999991</v>
      </c>
      <c r="K18" s="145">
        <v>0</v>
      </c>
      <c r="L18" s="145">
        <v>313831.89355000004</v>
      </c>
      <c r="M18" s="145">
        <v>156511.57798</v>
      </c>
      <c r="N18" s="145">
        <v>1144660.26706</v>
      </c>
      <c r="O18" s="145">
        <v>85205.450209999995</v>
      </c>
      <c r="P18" s="145">
        <f t="shared" si="0"/>
        <v>7195241.4903500015</v>
      </c>
      <c r="Q18" s="188"/>
      <c r="R18" s="20"/>
      <c r="S18" s="20"/>
      <c r="T18" s="20"/>
      <c r="U18" s="20"/>
      <c r="V18" s="20"/>
    </row>
    <row r="19" spans="1:22" ht="27" customHeight="1">
      <c r="A19" s="145" t="s">
        <v>236</v>
      </c>
      <c r="B19" s="145">
        <v>1107791.19334</v>
      </c>
      <c r="C19" s="146">
        <v>327473.77530000004</v>
      </c>
      <c r="D19" s="146">
        <v>447560.06063999998</v>
      </c>
      <c r="E19" s="146">
        <v>1072301.7962</v>
      </c>
      <c r="F19" s="146">
        <v>265332.42018000002</v>
      </c>
      <c r="G19" s="146">
        <v>575501.97033000004</v>
      </c>
      <c r="H19" s="145">
        <v>177409.01569</v>
      </c>
      <c r="I19" s="145">
        <v>716.62288999999998</v>
      </c>
      <c r="J19" s="145">
        <v>11222.698759999999</v>
      </c>
      <c r="K19" s="145">
        <v>6517.0182599999998</v>
      </c>
      <c r="L19" s="145">
        <v>72780.370810000008</v>
      </c>
      <c r="M19" s="145">
        <v>217325.76615000001</v>
      </c>
      <c r="N19" s="145">
        <v>188525.26286000002</v>
      </c>
      <c r="O19" s="145">
        <v>23330.964929999998</v>
      </c>
      <c r="P19" s="145">
        <f t="shared" si="0"/>
        <v>4493788.9363399995</v>
      </c>
      <c r="Q19" s="188"/>
      <c r="R19" s="20"/>
      <c r="S19" s="20"/>
      <c r="T19" s="20"/>
      <c r="U19" s="20"/>
      <c r="V19" s="20"/>
    </row>
    <row r="20" spans="1:22" ht="27" customHeight="1">
      <c r="A20" s="145" t="s">
        <v>237</v>
      </c>
      <c r="B20" s="145">
        <v>1335303.1606600001</v>
      </c>
      <c r="C20" s="146">
        <v>501979.23638000002</v>
      </c>
      <c r="D20" s="146">
        <v>1563022.0784799999</v>
      </c>
      <c r="E20" s="146">
        <v>912804.16523000004</v>
      </c>
      <c r="F20" s="146">
        <v>757991.33085999999</v>
      </c>
      <c r="G20" s="146">
        <v>786347.21412000002</v>
      </c>
      <c r="H20" s="145">
        <v>675510.2956699999</v>
      </c>
      <c r="I20" s="145">
        <v>23068.06061</v>
      </c>
      <c r="J20" s="145">
        <v>16656.593509999999</v>
      </c>
      <c r="K20" s="145">
        <v>18992.424559999999</v>
      </c>
      <c r="L20" s="145">
        <v>530104.58682999993</v>
      </c>
      <c r="M20" s="145">
        <v>122156.14769</v>
      </c>
      <c r="N20" s="145">
        <v>587938.09767999989</v>
      </c>
      <c r="O20" s="145">
        <v>193347.64496999999</v>
      </c>
      <c r="P20" s="145">
        <f t="shared" si="0"/>
        <v>8025221.0372500001</v>
      </c>
      <c r="Q20" s="188"/>
      <c r="R20" s="20"/>
      <c r="S20" s="20"/>
      <c r="T20" s="20"/>
      <c r="U20" s="20"/>
      <c r="V20" s="20"/>
    </row>
    <row r="21" spans="1:22" ht="27" customHeight="1">
      <c r="A21" s="145" t="s">
        <v>235</v>
      </c>
      <c r="B21" s="145">
        <v>790247.73308999999</v>
      </c>
      <c r="C21" s="146">
        <v>367582.82897999999</v>
      </c>
      <c r="D21" s="146">
        <v>1167540.83033</v>
      </c>
      <c r="E21" s="146">
        <v>481266.46158</v>
      </c>
      <c r="F21" s="146">
        <v>473636.46333</v>
      </c>
      <c r="G21" s="146">
        <v>335373.21824999998</v>
      </c>
      <c r="H21" s="145">
        <v>531596.18469000002</v>
      </c>
      <c r="I21" s="145">
        <v>20621.241620000001</v>
      </c>
      <c r="J21" s="145">
        <v>973.07749999999999</v>
      </c>
      <c r="K21" s="145">
        <v>1263.588</v>
      </c>
      <c r="L21" s="145">
        <v>450515.30616000004</v>
      </c>
      <c r="M21" s="145">
        <v>82312.659230000005</v>
      </c>
      <c r="N21" s="145">
        <v>328189.06650000002</v>
      </c>
      <c r="O21" s="145">
        <v>149722.93823</v>
      </c>
      <c r="P21" s="145">
        <f t="shared" si="0"/>
        <v>5180841.5974900005</v>
      </c>
      <c r="Q21" s="188"/>
      <c r="R21" s="20"/>
      <c r="S21" s="20"/>
      <c r="T21" s="20"/>
      <c r="U21" s="20"/>
      <c r="V21" s="20"/>
    </row>
    <row r="22" spans="1:22" ht="27" customHeight="1">
      <c r="A22" s="145" t="s">
        <v>236</v>
      </c>
      <c r="B22" s="145">
        <v>545055.42757000006</v>
      </c>
      <c r="C22" s="146">
        <v>134396.4074</v>
      </c>
      <c r="D22" s="146">
        <v>395481.24815</v>
      </c>
      <c r="E22" s="146">
        <v>431537.70364999998</v>
      </c>
      <c r="F22" s="146">
        <v>284354.86752999999</v>
      </c>
      <c r="G22" s="146">
        <v>450973.99586999998</v>
      </c>
      <c r="H22" s="145">
        <v>143914.11098</v>
      </c>
      <c r="I22" s="145">
        <v>2446.8189900000002</v>
      </c>
      <c r="J22" s="145">
        <v>15683.516009999999</v>
      </c>
      <c r="K22" s="145">
        <v>17728.83656</v>
      </c>
      <c r="L22" s="145">
        <v>79589.280670000007</v>
      </c>
      <c r="M22" s="145">
        <v>39843.48846</v>
      </c>
      <c r="N22" s="145">
        <v>259749.03118000002</v>
      </c>
      <c r="O22" s="145">
        <v>43624.706740000001</v>
      </c>
      <c r="P22" s="145">
        <f t="shared" si="0"/>
        <v>2844379.4397600004</v>
      </c>
      <c r="Q22" s="188"/>
      <c r="R22" s="20"/>
      <c r="S22" s="20"/>
      <c r="T22" s="20"/>
      <c r="U22" s="20"/>
      <c r="V22" s="20"/>
    </row>
    <row r="23" spans="1:22" ht="27" customHeight="1">
      <c r="A23" s="323" t="s">
        <v>239</v>
      </c>
      <c r="B23" s="323">
        <v>1005057.60641</v>
      </c>
      <c r="C23" s="324">
        <v>3422330.1839299998</v>
      </c>
      <c r="D23" s="324">
        <v>698294.27746000001</v>
      </c>
      <c r="E23" s="324">
        <v>1448530.6891700001</v>
      </c>
      <c r="F23" s="324">
        <v>1546901.56856</v>
      </c>
      <c r="G23" s="324">
        <v>319999.68218</v>
      </c>
      <c r="H23" s="323">
        <v>1514775.7018299999</v>
      </c>
      <c r="I23" s="323">
        <v>5960627.2426800001</v>
      </c>
      <c r="J23" s="323">
        <v>1816.43777</v>
      </c>
      <c r="K23" s="323">
        <v>0</v>
      </c>
      <c r="L23" s="323">
        <v>4807972.5978800002</v>
      </c>
      <c r="M23" s="323">
        <v>953119.14057000005</v>
      </c>
      <c r="N23" s="323">
        <v>1771557.5670699999</v>
      </c>
      <c r="O23" s="323">
        <v>4931629.87892</v>
      </c>
      <c r="P23" s="323">
        <f t="shared" si="0"/>
        <v>28382612.57443</v>
      </c>
      <c r="Q23" s="188"/>
      <c r="R23" s="20"/>
      <c r="S23" s="20"/>
      <c r="T23" s="20"/>
      <c r="U23" s="20"/>
      <c r="V23" s="20"/>
    </row>
    <row r="24" spans="1:22" ht="27" customHeight="1">
      <c r="A24" s="145" t="s">
        <v>234</v>
      </c>
      <c r="B24" s="145">
        <v>308660.86908999999</v>
      </c>
      <c r="C24" s="146">
        <v>1704212.4287100001</v>
      </c>
      <c r="D24" s="146">
        <v>208915.68591</v>
      </c>
      <c r="E24" s="146">
        <v>514137.22392000002</v>
      </c>
      <c r="F24" s="146">
        <v>384997.39568000002</v>
      </c>
      <c r="G24" s="146">
        <v>55026.604070000001</v>
      </c>
      <c r="H24" s="145">
        <v>428029.60931000003</v>
      </c>
      <c r="I24" s="145">
        <v>2838682.76737</v>
      </c>
      <c r="J24" s="145">
        <v>74.272499999999994</v>
      </c>
      <c r="K24" s="145">
        <v>0</v>
      </c>
      <c r="L24" s="145">
        <v>2443999.3559499998</v>
      </c>
      <c r="M24" s="145">
        <v>319742.44018000003</v>
      </c>
      <c r="N24" s="145">
        <v>593268.40497999999</v>
      </c>
      <c r="O24" s="145">
        <v>1903809.95108</v>
      </c>
      <c r="P24" s="145">
        <f t="shared" si="0"/>
        <v>11703557.008750001</v>
      </c>
      <c r="Q24" s="188"/>
      <c r="R24" s="20"/>
      <c r="S24" s="20"/>
      <c r="T24" s="20"/>
      <c r="U24" s="20"/>
      <c r="V24" s="20"/>
    </row>
    <row r="25" spans="1:22" ht="27" customHeight="1">
      <c r="A25" s="145" t="s">
        <v>235</v>
      </c>
      <c r="B25" s="145">
        <v>220156.66536000001</v>
      </c>
      <c r="C25" s="146">
        <v>1571674.544</v>
      </c>
      <c r="D25" s="146">
        <v>190798.99575</v>
      </c>
      <c r="E25" s="146">
        <v>348588.53907</v>
      </c>
      <c r="F25" s="146">
        <v>146750.37180000002</v>
      </c>
      <c r="G25" s="146">
        <v>23308.525289999998</v>
      </c>
      <c r="H25" s="145">
        <v>372593.06449999998</v>
      </c>
      <c r="I25" s="145">
        <v>2393623.3094099998</v>
      </c>
      <c r="J25" s="145">
        <v>0</v>
      </c>
      <c r="K25" s="145">
        <v>0</v>
      </c>
      <c r="L25" s="145">
        <v>2188787.6227199999</v>
      </c>
      <c r="M25" s="145">
        <v>236375.69447999998</v>
      </c>
      <c r="N25" s="145">
        <v>531878.04325999995</v>
      </c>
      <c r="O25" s="145">
        <v>1651507.33164</v>
      </c>
      <c r="P25" s="145">
        <f t="shared" si="0"/>
        <v>9876042.7072799988</v>
      </c>
      <c r="Q25" s="188"/>
      <c r="R25" s="20"/>
      <c r="S25" s="20"/>
      <c r="T25" s="20"/>
      <c r="U25" s="20"/>
      <c r="V25" s="20"/>
    </row>
    <row r="26" spans="1:22" ht="27" customHeight="1">
      <c r="A26" s="145" t="s">
        <v>236</v>
      </c>
      <c r="B26" s="145">
        <v>88504.203730000008</v>
      </c>
      <c r="C26" s="146">
        <v>132537.88470999998</v>
      </c>
      <c r="D26" s="146">
        <v>18116.690160000002</v>
      </c>
      <c r="E26" s="146">
        <v>165548.68484999999</v>
      </c>
      <c r="F26" s="146">
        <v>238247.02387999999</v>
      </c>
      <c r="G26" s="146">
        <v>31718.07878</v>
      </c>
      <c r="H26" s="145">
        <v>55436.544809999999</v>
      </c>
      <c r="I26" s="145">
        <v>445059.45795999997</v>
      </c>
      <c r="J26" s="145">
        <v>74.272499999999994</v>
      </c>
      <c r="K26" s="145">
        <v>0</v>
      </c>
      <c r="L26" s="145">
        <v>255211.73322999998</v>
      </c>
      <c r="M26" s="145">
        <v>83366.745699999999</v>
      </c>
      <c r="N26" s="145">
        <v>61390.361720000001</v>
      </c>
      <c r="O26" s="145">
        <v>252302.61944000001</v>
      </c>
      <c r="P26" s="145">
        <f t="shared" si="0"/>
        <v>1827514.3014699998</v>
      </c>
      <c r="Q26" s="188"/>
      <c r="R26" s="20"/>
      <c r="S26" s="20"/>
      <c r="T26" s="20"/>
      <c r="U26" s="20"/>
      <c r="V26" s="20"/>
    </row>
    <row r="27" spans="1:22" ht="27" customHeight="1">
      <c r="A27" s="145" t="s">
        <v>237</v>
      </c>
      <c r="B27" s="145">
        <v>696396.73732000007</v>
      </c>
      <c r="C27" s="146">
        <v>1718117.7552199999</v>
      </c>
      <c r="D27" s="146">
        <v>489378.59155000001</v>
      </c>
      <c r="E27" s="146">
        <v>934393.46525000001</v>
      </c>
      <c r="F27" s="146">
        <v>1161904.1728800002</v>
      </c>
      <c r="G27" s="146">
        <v>264973.07811</v>
      </c>
      <c r="H27" s="145">
        <v>1086746.0925199999</v>
      </c>
      <c r="I27" s="145">
        <v>3121944.4753100001</v>
      </c>
      <c r="J27" s="145">
        <v>1742.16527</v>
      </c>
      <c r="K27" s="145">
        <v>0</v>
      </c>
      <c r="L27" s="145">
        <v>2363973.24193</v>
      </c>
      <c r="M27" s="145">
        <v>633376.70039000001</v>
      </c>
      <c r="N27" s="145">
        <v>1178289.16209</v>
      </c>
      <c r="O27" s="145">
        <v>3027819.92784</v>
      </c>
      <c r="P27" s="145">
        <f t="shared" si="0"/>
        <v>16679055.565680001</v>
      </c>
      <c r="Q27" s="188"/>
      <c r="R27" s="20"/>
      <c r="S27" s="20"/>
      <c r="T27" s="20"/>
      <c r="U27" s="20"/>
      <c r="V27" s="20"/>
    </row>
    <row r="28" spans="1:22" ht="27" customHeight="1">
      <c r="A28" s="145" t="s">
        <v>235</v>
      </c>
      <c r="B28" s="145">
        <v>547447.71363000001</v>
      </c>
      <c r="C28" s="146">
        <v>1540548.85666</v>
      </c>
      <c r="D28" s="146">
        <v>415917.62889999995</v>
      </c>
      <c r="E28" s="146">
        <v>541060.97466999991</v>
      </c>
      <c r="F28" s="146">
        <v>410414.96745</v>
      </c>
      <c r="G28" s="146">
        <v>146297.55558000001</v>
      </c>
      <c r="H28" s="145">
        <v>752221.98638999998</v>
      </c>
      <c r="I28" s="145">
        <v>2374080.1081599998</v>
      </c>
      <c r="J28" s="145">
        <v>1560.65</v>
      </c>
      <c r="K28" s="145">
        <v>0</v>
      </c>
      <c r="L28" s="145">
        <v>1994041.94943</v>
      </c>
      <c r="M28" s="145">
        <v>440229.17168999999</v>
      </c>
      <c r="N28" s="145">
        <v>1003769.03389</v>
      </c>
      <c r="O28" s="145">
        <v>2075623.64457</v>
      </c>
      <c r="P28" s="145">
        <f t="shared" si="0"/>
        <v>12243214.24102</v>
      </c>
      <c r="Q28" s="188"/>
      <c r="R28" s="20"/>
      <c r="S28" s="20"/>
      <c r="T28" s="20"/>
      <c r="U28" s="20"/>
      <c r="V28" s="20"/>
    </row>
    <row r="29" spans="1:22" ht="27" customHeight="1">
      <c r="A29" s="145" t="s">
        <v>236</v>
      </c>
      <c r="B29" s="145">
        <v>148949.02369</v>
      </c>
      <c r="C29" s="146">
        <v>177568.89856</v>
      </c>
      <c r="D29" s="146">
        <v>73460.962650000001</v>
      </c>
      <c r="E29" s="146">
        <v>393332.49057999998</v>
      </c>
      <c r="F29" s="146">
        <v>751489.20542999997</v>
      </c>
      <c r="G29" s="146">
        <v>118675.52253</v>
      </c>
      <c r="H29" s="145">
        <v>334524.10612999997</v>
      </c>
      <c r="I29" s="145">
        <v>747864.36714999995</v>
      </c>
      <c r="J29" s="145">
        <v>181.51526999999999</v>
      </c>
      <c r="K29" s="145">
        <v>0</v>
      </c>
      <c r="L29" s="145">
        <v>369931.29249999998</v>
      </c>
      <c r="M29" s="145">
        <v>193147.5287</v>
      </c>
      <c r="N29" s="145">
        <v>174520.12819999998</v>
      </c>
      <c r="O29" s="145">
        <v>952196.28327000001</v>
      </c>
      <c r="P29" s="145">
        <f t="shared" si="0"/>
        <v>4435841.3246599995</v>
      </c>
      <c r="Q29" s="188"/>
      <c r="R29" s="20"/>
      <c r="S29" s="20"/>
      <c r="T29" s="20"/>
      <c r="U29" s="20"/>
      <c r="V29" s="20"/>
    </row>
    <row r="30" spans="1:22" ht="27" customHeight="1">
      <c r="A30" s="323" t="s">
        <v>240</v>
      </c>
      <c r="B30" s="323">
        <v>3700194.9340399997</v>
      </c>
      <c r="C30" s="324">
        <v>2414692.1396500003</v>
      </c>
      <c r="D30" s="324">
        <v>6661916.1557900002</v>
      </c>
      <c r="E30" s="324">
        <v>990938.78387000004</v>
      </c>
      <c r="F30" s="324">
        <v>2609260.1961300001</v>
      </c>
      <c r="G30" s="324">
        <v>1547371.618</v>
      </c>
      <c r="H30" s="323">
        <v>959457.70386999997</v>
      </c>
      <c r="I30" s="323">
        <v>1105806.22208</v>
      </c>
      <c r="J30" s="323">
        <v>0</v>
      </c>
      <c r="K30" s="323">
        <v>0</v>
      </c>
      <c r="L30" s="323">
        <v>1162966.0454000002</v>
      </c>
      <c r="M30" s="323">
        <v>317264.98411999998</v>
      </c>
      <c r="N30" s="323">
        <v>961817.54272999999</v>
      </c>
      <c r="O30" s="323">
        <v>513004.4559</v>
      </c>
      <c r="P30" s="323">
        <f t="shared" si="0"/>
        <v>22944690.781579997</v>
      </c>
      <c r="Q30" s="188"/>
      <c r="R30" s="20"/>
      <c r="S30" s="20"/>
      <c r="T30" s="20"/>
      <c r="U30" s="20"/>
      <c r="V30" s="20"/>
    </row>
    <row r="31" spans="1:22" ht="27" customHeight="1">
      <c r="A31" s="145" t="s">
        <v>241</v>
      </c>
      <c r="B31" s="145">
        <v>1801341.7053</v>
      </c>
      <c r="C31" s="146">
        <v>1027809.8133200001</v>
      </c>
      <c r="D31" s="146">
        <v>3127452.0387399998</v>
      </c>
      <c r="E31" s="146">
        <v>788993.63255999994</v>
      </c>
      <c r="F31" s="146">
        <v>1504419.07293</v>
      </c>
      <c r="G31" s="146">
        <v>853798.54970000009</v>
      </c>
      <c r="H31" s="145">
        <v>531739.32083999994</v>
      </c>
      <c r="I31" s="145">
        <v>186815.61715999999</v>
      </c>
      <c r="J31" s="145">
        <v>0</v>
      </c>
      <c r="K31" s="145">
        <v>0</v>
      </c>
      <c r="L31" s="145">
        <v>400502.53258</v>
      </c>
      <c r="M31" s="145">
        <v>257591.05757</v>
      </c>
      <c r="N31" s="145">
        <v>776860.40720000002</v>
      </c>
      <c r="O31" s="145">
        <v>341964.76007000002</v>
      </c>
      <c r="P31" s="145">
        <f t="shared" si="0"/>
        <v>11599288.507969996</v>
      </c>
      <c r="Q31" s="188"/>
      <c r="R31" s="20"/>
      <c r="S31" s="20"/>
      <c r="T31" s="20"/>
      <c r="U31" s="20"/>
      <c r="V31" s="20"/>
    </row>
    <row r="32" spans="1:22" ht="27" customHeight="1">
      <c r="A32" s="145" t="s">
        <v>242</v>
      </c>
      <c r="B32" s="145">
        <v>52945.951719999997</v>
      </c>
      <c r="C32" s="146">
        <v>23364.613829999998</v>
      </c>
      <c r="D32" s="146">
        <v>86042.342770000003</v>
      </c>
      <c r="E32" s="146">
        <v>43444.749490000002</v>
      </c>
      <c r="F32" s="146">
        <v>151587.01090999998</v>
      </c>
      <c r="G32" s="146">
        <v>15853.23488</v>
      </c>
      <c r="H32" s="145">
        <v>31869.706409999999</v>
      </c>
      <c r="I32" s="145">
        <v>6248.9308099999998</v>
      </c>
      <c r="J32" s="145">
        <v>0</v>
      </c>
      <c r="K32" s="145">
        <v>0</v>
      </c>
      <c r="L32" s="145">
        <v>38764.830119999999</v>
      </c>
      <c r="M32" s="145">
        <v>3614.8177099999998</v>
      </c>
      <c r="N32" s="145">
        <v>6131.5300900000002</v>
      </c>
      <c r="O32" s="145">
        <v>9886.5066700000007</v>
      </c>
      <c r="P32" s="145">
        <f t="shared" si="0"/>
        <v>469754.2254099999</v>
      </c>
      <c r="Q32" s="188"/>
      <c r="R32" s="20"/>
      <c r="S32" s="20"/>
      <c r="T32" s="20"/>
      <c r="U32" s="20"/>
      <c r="V32" s="20"/>
    </row>
    <row r="33" spans="1:22" ht="27" customHeight="1">
      <c r="A33" s="145" t="s">
        <v>243</v>
      </c>
      <c r="B33" s="145">
        <v>376356.71229</v>
      </c>
      <c r="C33" s="146">
        <v>296486.63727000001</v>
      </c>
      <c r="D33" s="146">
        <v>526073.65388</v>
      </c>
      <c r="E33" s="146">
        <v>169317.59713000001</v>
      </c>
      <c r="F33" s="146">
        <v>268272.30369999999</v>
      </c>
      <c r="G33" s="146">
        <v>128654.27792000001</v>
      </c>
      <c r="H33" s="145">
        <v>151085.57944999999</v>
      </c>
      <c r="I33" s="145">
        <v>105077.63652</v>
      </c>
      <c r="J33" s="145">
        <v>0</v>
      </c>
      <c r="K33" s="145">
        <v>0</v>
      </c>
      <c r="L33" s="145">
        <v>210836.72788999998</v>
      </c>
      <c r="M33" s="145">
        <v>108639.45762999999</v>
      </c>
      <c r="N33" s="145">
        <v>226177.19837999999</v>
      </c>
      <c r="O33" s="145">
        <v>187503.18578999999</v>
      </c>
      <c r="P33" s="145">
        <f t="shared" si="0"/>
        <v>2754480.9678500001</v>
      </c>
      <c r="Q33" s="188"/>
      <c r="R33" s="20"/>
      <c r="S33" s="20"/>
      <c r="T33" s="20"/>
      <c r="U33" s="20"/>
      <c r="V33" s="20"/>
    </row>
    <row r="34" spans="1:22" ht="27" customHeight="1">
      <c r="A34" s="145" t="s">
        <v>244</v>
      </c>
      <c r="B34" s="145">
        <v>1255877.18518</v>
      </c>
      <c r="C34" s="146">
        <v>618044.46634000004</v>
      </c>
      <c r="D34" s="146">
        <v>2292855.92607</v>
      </c>
      <c r="E34" s="146">
        <v>529895.39450000005</v>
      </c>
      <c r="F34" s="146">
        <v>968921.09935000003</v>
      </c>
      <c r="G34" s="146">
        <v>656872.28019000008</v>
      </c>
      <c r="H34" s="145">
        <v>300513.69008999999</v>
      </c>
      <c r="I34" s="145">
        <v>35838.081149999998</v>
      </c>
      <c r="J34" s="145">
        <v>0</v>
      </c>
      <c r="K34" s="145">
        <v>0</v>
      </c>
      <c r="L34" s="145">
        <v>69071.526790000004</v>
      </c>
      <c r="M34" s="145">
        <v>102425.85002</v>
      </c>
      <c r="N34" s="145">
        <v>441166.04747000005</v>
      </c>
      <c r="O34" s="145">
        <v>60978.08524</v>
      </c>
      <c r="P34" s="145">
        <f t="shared" si="0"/>
        <v>7332459.632389999</v>
      </c>
      <c r="Q34" s="188"/>
      <c r="R34" s="20"/>
      <c r="S34" s="20"/>
      <c r="T34" s="20"/>
      <c r="U34" s="20"/>
      <c r="V34" s="20"/>
    </row>
    <row r="35" spans="1:22" ht="27" customHeight="1">
      <c r="A35" s="145" t="s">
        <v>245</v>
      </c>
      <c r="B35" s="145">
        <v>116161.85610999999</v>
      </c>
      <c r="C35" s="146">
        <v>89914.095879999993</v>
      </c>
      <c r="D35" s="146">
        <v>222480.11602000002</v>
      </c>
      <c r="E35" s="146">
        <v>46335.891439999999</v>
      </c>
      <c r="F35" s="146">
        <v>115638.65897</v>
      </c>
      <c r="G35" s="146">
        <v>52418.756710000001</v>
      </c>
      <c r="H35" s="145">
        <v>48270.34489</v>
      </c>
      <c r="I35" s="145">
        <v>39650.968679999998</v>
      </c>
      <c r="J35" s="145">
        <v>0</v>
      </c>
      <c r="K35" s="145">
        <v>0</v>
      </c>
      <c r="L35" s="145">
        <v>81829.447780000002</v>
      </c>
      <c r="M35" s="145">
        <v>42910.932209999999</v>
      </c>
      <c r="N35" s="145">
        <v>103385.63126000001</v>
      </c>
      <c r="O35" s="145">
        <v>83596.982369999998</v>
      </c>
      <c r="P35" s="145">
        <f t="shared" si="0"/>
        <v>1042593.68232</v>
      </c>
      <c r="Q35" s="188"/>
      <c r="R35" s="20"/>
      <c r="S35" s="20"/>
      <c r="T35" s="20"/>
      <c r="U35" s="20"/>
      <c r="V35" s="20"/>
    </row>
    <row r="36" spans="1:22" ht="27" customHeight="1">
      <c r="A36" s="145" t="s">
        <v>18</v>
      </c>
      <c r="B36" s="145">
        <v>530901.32718999998</v>
      </c>
      <c r="C36" s="146">
        <v>0</v>
      </c>
      <c r="D36" s="146">
        <v>1090.4323300000001</v>
      </c>
      <c r="E36" s="146">
        <v>0</v>
      </c>
      <c r="F36" s="146">
        <v>29671.508670000003</v>
      </c>
      <c r="G36" s="146">
        <v>0</v>
      </c>
      <c r="H36" s="145">
        <v>6321.0842899999998</v>
      </c>
      <c r="I36" s="145">
        <v>710737.14213000005</v>
      </c>
      <c r="J36" s="145">
        <v>0</v>
      </c>
      <c r="K36" s="145">
        <v>0</v>
      </c>
      <c r="L36" s="145">
        <v>326551.00017000001</v>
      </c>
      <c r="M36" s="145">
        <v>1196.0757100000001</v>
      </c>
      <c r="N36" s="145">
        <v>569.94193999999993</v>
      </c>
      <c r="O36" s="145">
        <v>27784.381530000002</v>
      </c>
      <c r="P36" s="145">
        <f t="shared" si="0"/>
        <v>1634822.8939599998</v>
      </c>
      <c r="Q36" s="188"/>
      <c r="R36" s="20"/>
      <c r="S36" s="20"/>
      <c r="T36" s="20"/>
      <c r="U36" s="20"/>
      <c r="V36" s="20"/>
    </row>
    <row r="37" spans="1:22" ht="27" customHeight="1">
      <c r="A37" s="145" t="s">
        <v>243</v>
      </c>
      <c r="B37" s="145">
        <v>72202.667650000003</v>
      </c>
      <c r="C37" s="146">
        <v>0</v>
      </c>
      <c r="D37" s="146">
        <v>22.817160000000001</v>
      </c>
      <c r="E37" s="146">
        <v>0</v>
      </c>
      <c r="F37" s="146">
        <v>0</v>
      </c>
      <c r="G37" s="146">
        <v>0</v>
      </c>
      <c r="H37" s="145">
        <v>2769.9584900000004</v>
      </c>
      <c r="I37" s="145">
        <v>440559.39211000002</v>
      </c>
      <c r="J37" s="145">
        <v>0</v>
      </c>
      <c r="K37" s="145">
        <v>0</v>
      </c>
      <c r="L37" s="145">
        <v>167549.26161000002</v>
      </c>
      <c r="M37" s="145">
        <v>293.72811999999999</v>
      </c>
      <c r="N37" s="145">
        <v>356.38603000000001</v>
      </c>
      <c r="O37" s="145">
        <v>13587.756039999998</v>
      </c>
      <c r="P37" s="145">
        <f t="shared" si="0"/>
        <v>697341.96721000015</v>
      </c>
      <c r="Q37" s="188"/>
      <c r="R37" s="20"/>
      <c r="S37" s="20"/>
      <c r="T37" s="20"/>
      <c r="U37" s="20"/>
      <c r="V37" s="20"/>
    </row>
    <row r="38" spans="1:22" ht="27" customHeight="1">
      <c r="A38" s="145" t="s">
        <v>245</v>
      </c>
      <c r="B38" s="145">
        <v>436036.00835000002</v>
      </c>
      <c r="C38" s="146">
        <v>0</v>
      </c>
      <c r="D38" s="146">
        <v>1067.61517</v>
      </c>
      <c r="E38" s="146">
        <v>0</v>
      </c>
      <c r="F38" s="146">
        <v>29671.508670000003</v>
      </c>
      <c r="G38" s="146">
        <v>0</v>
      </c>
      <c r="H38" s="145">
        <v>2977.2008500000002</v>
      </c>
      <c r="I38" s="145">
        <v>207082.86786000003</v>
      </c>
      <c r="J38" s="145">
        <v>0</v>
      </c>
      <c r="K38" s="145">
        <v>0</v>
      </c>
      <c r="L38" s="145">
        <v>120669.97223999999</v>
      </c>
      <c r="M38" s="145">
        <v>902.34758999999997</v>
      </c>
      <c r="N38" s="145">
        <v>213.55591000000001</v>
      </c>
      <c r="O38" s="145">
        <v>14196.62549</v>
      </c>
      <c r="P38" s="145">
        <f t="shared" si="0"/>
        <v>812817.70213000011</v>
      </c>
      <c r="Q38" s="188"/>
      <c r="R38" s="20"/>
      <c r="S38" s="20"/>
      <c r="T38" s="20"/>
      <c r="U38" s="20"/>
      <c r="V38" s="20"/>
    </row>
    <row r="39" spans="1:22" ht="27" customHeight="1">
      <c r="A39" s="145" t="s">
        <v>246</v>
      </c>
      <c r="B39" s="145">
        <v>22662.65119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5">
        <v>573.92494999999997</v>
      </c>
      <c r="I39" s="145">
        <v>63094.882159999994</v>
      </c>
      <c r="J39" s="145">
        <v>0</v>
      </c>
      <c r="K39" s="145">
        <v>0</v>
      </c>
      <c r="L39" s="145">
        <v>38331.766320000002</v>
      </c>
      <c r="M39" s="145">
        <v>0</v>
      </c>
      <c r="N39" s="145">
        <v>0</v>
      </c>
      <c r="O39" s="145">
        <v>0</v>
      </c>
      <c r="P39" s="145">
        <f t="shared" si="0"/>
        <v>124663.22461999999</v>
      </c>
      <c r="Q39" s="188"/>
      <c r="R39" s="20"/>
      <c r="S39" s="20"/>
      <c r="T39" s="20"/>
      <c r="U39" s="20"/>
      <c r="V39" s="20"/>
    </row>
    <row r="40" spans="1:22" ht="51" customHeight="1">
      <c r="A40" s="325" t="s">
        <v>247</v>
      </c>
      <c r="B40" s="145">
        <v>10168.42763</v>
      </c>
      <c r="C40" s="146">
        <v>0</v>
      </c>
      <c r="D40" s="146">
        <v>0</v>
      </c>
      <c r="E40" s="146">
        <v>0</v>
      </c>
      <c r="F40" s="146">
        <v>0</v>
      </c>
      <c r="G40" s="146">
        <v>0</v>
      </c>
      <c r="H40" s="145">
        <v>145.22623999999999</v>
      </c>
      <c r="I40" s="145">
        <v>62647.082929999997</v>
      </c>
      <c r="J40" s="145">
        <v>0</v>
      </c>
      <c r="K40" s="145">
        <v>0</v>
      </c>
      <c r="L40" s="145">
        <v>0</v>
      </c>
      <c r="M40" s="145">
        <v>2238.0272400000003</v>
      </c>
      <c r="N40" s="145">
        <v>0</v>
      </c>
      <c r="O40" s="145">
        <v>0</v>
      </c>
      <c r="P40" s="145">
        <f t="shared" si="0"/>
        <v>75198.764039999995</v>
      </c>
      <c r="Q40" s="188"/>
      <c r="R40" s="20"/>
      <c r="S40" s="20"/>
      <c r="T40" s="20"/>
      <c r="U40" s="20"/>
      <c r="V40" s="20"/>
    </row>
    <row r="41" spans="1:22" ht="27" customHeight="1">
      <c r="A41" s="145" t="s">
        <v>243</v>
      </c>
      <c r="B41" s="145">
        <v>3119.0886800000003</v>
      </c>
      <c r="C41" s="146">
        <v>0</v>
      </c>
      <c r="D41" s="146">
        <v>0</v>
      </c>
      <c r="E41" s="146">
        <v>0</v>
      </c>
      <c r="F41" s="146">
        <v>0</v>
      </c>
      <c r="G41" s="146">
        <v>0</v>
      </c>
      <c r="H41" s="145">
        <v>0</v>
      </c>
      <c r="I41" s="145">
        <v>45423.062969999999</v>
      </c>
      <c r="J41" s="145">
        <v>0</v>
      </c>
      <c r="K41" s="145">
        <v>0</v>
      </c>
      <c r="L41" s="145">
        <v>0</v>
      </c>
      <c r="M41" s="145">
        <v>1552.97072</v>
      </c>
      <c r="N41" s="145">
        <v>0</v>
      </c>
      <c r="O41" s="145">
        <v>0</v>
      </c>
      <c r="P41" s="145">
        <f t="shared" si="0"/>
        <v>50095.122369999997</v>
      </c>
      <c r="Q41" s="188"/>
      <c r="R41" s="20"/>
      <c r="S41" s="20"/>
      <c r="T41" s="20"/>
      <c r="U41" s="20"/>
      <c r="V41" s="20"/>
    </row>
    <row r="42" spans="1:22" ht="27" customHeight="1">
      <c r="A42" s="145" t="s">
        <v>245</v>
      </c>
      <c r="B42" s="145">
        <v>7049.3389500000003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5">
        <v>145.22623999999999</v>
      </c>
      <c r="I42" s="145">
        <v>17224.019960000001</v>
      </c>
      <c r="J42" s="145">
        <v>0</v>
      </c>
      <c r="K42" s="145">
        <v>0</v>
      </c>
      <c r="L42" s="145">
        <v>0</v>
      </c>
      <c r="M42" s="145">
        <v>685.05651999999998</v>
      </c>
      <c r="N42" s="145">
        <v>0</v>
      </c>
      <c r="O42" s="145">
        <v>0</v>
      </c>
      <c r="P42" s="145">
        <f t="shared" si="0"/>
        <v>25103.641670000001</v>
      </c>
      <c r="Q42" s="188"/>
      <c r="R42" s="20"/>
      <c r="S42" s="20"/>
      <c r="T42" s="20"/>
      <c r="U42" s="20"/>
      <c r="V42" s="20"/>
    </row>
    <row r="43" spans="1:22" ht="27" customHeight="1">
      <c r="A43" s="145" t="s">
        <v>216</v>
      </c>
      <c r="B43" s="145">
        <v>1357783.47392</v>
      </c>
      <c r="C43" s="146">
        <v>1383564.87892</v>
      </c>
      <c r="D43" s="146">
        <v>3532804.7398899999</v>
      </c>
      <c r="E43" s="146">
        <v>201568.07431</v>
      </c>
      <c r="F43" s="146">
        <v>1075169.6145299999</v>
      </c>
      <c r="G43" s="146">
        <v>693573.06829999993</v>
      </c>
      <c r="H43" s="145">
        <v>421252.07250000001</v>
      </c>
      <c r="I43" s="145">
        <v>114167.68724</v>
      </c>
      <c r="J43" s="145">
        <v>0</v>
      </c>
      <c r="K43" s="145">
        <v>0</v>
      </c>
      <c r="L43" s="145">
        <v>407903.03869999998</v>
      </c>
      <c r="M43" s="145">
        <v>56067.378060000003</v>
      </c>
      <c r="N43" s="145">
        <v>184133.93971000001</v>
      </c>
      <c r="O43" s="145">
        <v>137535.65677</v>
      </c>
      <c r="P43" s="145">
        <f t="shared" si="0"/>
        <v>9565523.6228500009</v>
      </c>
      <c r="Q43" s="188"/>
      <c r="R43" s="20"/>
      <c r="S43" s="20"/>
      <c r="T43" s="20"/>
      <c r="U43" s="20"/>
      <c r="V43" s="20"/>
    </row>
    <row r="44" spans="1:22" ht="27" customHeight="1">
      <c r="A44" s="145" t="s">
        <v>242</v>
      </c>
      <c r="B44" s="145">
        <v>22706.176059999998</v>
      </c>
      <c r="C44" s="146">
        <v>63130.550929999998</v>
      </c>
      <c r="D44" s="146">
        <v>72746.602799999993</v>
      </c>
      <c r="E44" s="146">
        <v>10755.13358</v>
      </c>
      <c r="F44" s="146">
        <v>0</v>
      </c>
      <c r="G44" s="146">
        <v>140848.75252000001</v>
      </c>
      <c r="H44" s="145">
        <v>21062.787760000003</v>
      </c>
      <c r="I44" s="145">
        <v>3328.4720499999999</v>
      </c>
      <c r="J44" s="145">
        <v>0</v>
      </c>
      <c r="K44" s="145">
        <v>0</v>
      </c>
      <c r="L44" s="145">
        <v>30004.345170000001</v>
      </c>
      <c r="M44" s="145">
        <v>1908.47342</v>
      </c>
      <c r="N44" s="145">
        <v>5190.7923799999999</v>
      </c>
      <c r="O44" s="145">
        <v>7910.4477300000008</v>
      </c>
      <c r="P44" s="145">
        <f t="shared" si="0"/>
        <v>379592.53439999995</v>
      </c>
      <c r="Q44" s="188"/>
      <c r="R44" s="20"/>
      <c r="S44" s="20"/>
      <c r="T44" s="20"/>
      <c r="U44" s="20"/>
      <c r="V44" s="20"/>
    </row>
    <row r="45" spans="1:22" ht="27" customHeight="1">
      <c r="A45" s="145" t="s">
        <v>243</v>
      </c>
      <c r="B45" s="145">
        <v>233107.38566</v>
      </c>
      <c r="C45" s="146">
        <v>374963.35086000001</v>
      </c>
      <c r="D45" s="146">
        <v>404914.91473000002</v>
      </c>
      <c r="E45" s="146">
        <v>36851.235770000007</v>
      </c>
      <c r="F45" s="146">
        <v>113841.24625</v>
      </c>
      <c r="G45" s="146">
        <v>68488.630239999999</v>
      </c>
      <c r="H45" s="145">
        <v>97107.844590000008</v>
      </c>
      <c r="I45" s="145">
        <v>59859.969899999996</v>
      </c>
      <c r="J45" s="145">
        <v>0</v>
      </c>
      <c r="K45" s="145">
        <v>0</v>
      </c>
      <c r="L45" s="145">
        <v>161114.08372</v>
      </c>
      <c r="M45" s="145">
        <v>18584.856489999998</v>
      </c>
      <c r="N45" s="145">
        <v>37865.882539999999</v>
      </c>
      <c r="O45" s="145">
        <v>59266.194450000003</v>
      </c>
      <c r="P45" s="145">
        <f t="shared" si="0"/>
        <v>1665965.5952000001</v>
      </c>
      <c r="Q45" s="188"/>
      <c r="R45" s="20"/>
      <c r="S45" s="20"/>
      <c r="T45" s="20"/>
      <c r="U45" s="20"/>
      <c r="V45" s="20"/>
    </row>
    <row r="46" spans="1:22" ht="27" customHeight="1">
      <c r="A46" s="145" t="s">
        <v>244</v>
      </c>
      <c r="B46" s="145">
        <v>1039835.61011</v>
      </c>
      <c r="C46" s="146">
        <v>840193.34242</v>
      </c>
      <c r="D46" s="146">
        <v>2808578.7353300001</v>
      </c>
      <c r="E46" s="146">
        <v>147903.60339999999</v>
      </c>
      <c r="F46" s="146">
        <v>878860.54049000004</v>
      </c>
      <c r="G46" s="146">
        <v>444774.32186000003</v>
      </c>
      <c r="H46" s="145">
        <v>268021.68440999999</v>
      </c>
      <c r="I46" s="145">
        <v>23031.923910000001</v>
      </c>
      <c r="J46" s="145">
        <v>0</v>
      </c>
      <c r="K46" s="145">
        <v>0</v>
      </c>
      <c r="L46" s="145">
        <v>135676.87542</v>
      </c>
      <c r="M46" s="145">
        <v>29898.46243</v>
      </c>
      <c r="N46" s="145">
        <v>116093.73720999999</v>
      </c>
      <c r="O46" s="145">
        <v>36640.980470000002</v>
      </c>
      <c r="P46" s="145">
        <f t="shared" si="0"/>
        <v>6769509.8174600014</v>
      </c>
      <c r="Q46" s="188"/>
      <c r="R46" s="20"/>
      <c r="S46" s="20"/>
      <c r="T46" s="20"/>
      <c r="U46" s="20"/>
      <c r="V46" s="20"/>
    </row>
    <row r="47" spans="1:22" ht="27" customHeight="1">
      <c r="A47" s="145" t="s">
        <v>245</v>
      </c>
      <c r="B47" s="145">
        <v>62134.302090000005</v>
      </c>
      <c r="C47" s="146">
        <v>105277.63471</v>
      </c>
      <c r="D47" s="146">
        <v>246564.48702999999</v>
      </c>
      <c r="E47" s="146">
        <v>6058.1015599999992</v>
      </c>
      <c r="F47" s="146">
        <v>82467.82779000001</v>
      </c>
      <c r="G47" s="146">
        <v>39461.363680000002</v>
      </c>
      <c r="H47" s="145">
        <v>35059.755740000001</v>
      </c>
      <c r="I47" s="145">
        <v>27947.321379999998</v>
      </c>
      <c r="J47" s="145">
        <v>0</v>
      </c>
      <c r="K47" s="145">
        <v>0</v>
      </c>
      <c r="L47" s="145">
        <v>81107.734389999998</v>
      </c>
      <c r="M47" s="145">
        <v>5675.58572</v>
      </c>
      <c r="N47" s="145">
        <v>24983.527579999998</v>
      </c>
      <c r="O47" s="145">
        <v>33718.034119999997</v>
      </c>
      <c r="P47" s="145">
        <f t="shared" si="0"/>
        <v>750455.67578999989</v>
      </c>
      <c r="Q47" s="188"/>
      <c r="R47" s="20"/>
      <c r="S47" s="20"/>
      <c r="T47" s="20"/>
      <c r="U47" s="20"/>
      <c r="V47" s="20"/>
    </row>
    <row r="48" spans="1:22" ht="27" customHeight="1">
      <c r="A48" s="145" t="s">
        <v>20</v>
      </c>
      <c r="B48" s="145">
        <v>0</v>
      </c>
      <c r="C48" s="146">
        <v>3317.4474100000002</v>
      </c>
      <c r="D48" s="146">
        <v>568.94482999999991</v>
      </c>
      <c r="E48" s="146">
        <v>377.077</v>
      </c>
      <c r="F48" s="146">
        <v>0</v>
      </c>
      <c r="G48" s="146">
        <v>0</v>
      </c>
      <c r="H48" s="145">
        <v>0</v>
      </c>
      <c r="I48" s="145">
        <v>31438.692620000002</v>
      </c>
      <c r="J48" s="145">
        <v>0</v>
      </c>
      <c r="K48" s="145">
        <v>0</v>
      </c>
      <c r="L48" s="145">
        <v>28009.47395</v>
      </c>
      <c r="M48" s="145">
        <v>172.44553999999999</v>
      </c>
      <c r="N48" s="145">
        <v>253.25388000000001</v>
      </c>
      <c r="O48" s="145">
        <v>5719.6575300000004</v>
      </c>
      <c r="P48" s="145">
        <f t="shared" si="0"/>
        <v>69856.992759999994</v>
      </c>
      <c r="Q48" s="188"/>
      <c r="R48" s="20"/>
      <c r="S48" s="20"/>
      <c r="T48" s="20"/>
      <c r="U48" s="20"/>
      <c r="V48" s="20"/>
    </row>
    <row r="49" spans="1:22" ht="27" customHeight="1">
      <c r="A49" s="145" t="s">
        <v>243</v>
      </c>
      <c r="B49" s="145">
        <v>0</v>
      </c>
      <c r="C49" s="146">
        <v>237.50401000000002</v>
      </c>
      <c r="D49" s="146">
        <v>0</v>
      </c>
      <c r="E49" s="146">
        <v>0</v>
      </c>
      <c r="F49" s="146">
        <v>0</v>
      </c>
      <c r="G49" s="146">
        <v>0</v>
      </c>
      <c r="H49" s="145">
        <v>0</v>
      </c>
      <c r="I49" s="145">
        <v>19708.114140000001</v>
      </c>
      <c r="J49" s="145">
        <v>0</v>
      </c>
      <c r="K49" s="145">
        <v>0</v>
      </c>
      <c r="L49" s="145">
        <v>17475.595160000001</v>
      </c>
      <c r="M49" s="145">
        <v>0</v>
      </c>
      <c r="N49" s="145">
        <v>179.71295000000001</v>
      </c>
      <c r="O49" s="145">
        <v>2239.7461899999998</v>
      </c>
      <c r="P49" s="145">
        <f t="shared" si="0"/>
        <v>39840.672450000005</v>
      </c>
      <c r="Q49" s="188"/>
      <c r="R49" s="20"/>
      <c r="S49" s="20"/>
      <c r="T49" s="20"/>
      <c r="U49" s="20"/>
      <c r="V49" s="20"/>
    </row>
    <row r="50" spans="1:22" ht="27" customHeight="1">
      <c r="A50" s="145" t="s">
        <v>245</v>
      </c>
      <c r="B50" s="145">
        <v>0</v>
      </c>
      <c r="C50" s="146">
        <v>474.76140999999996</v>
      </c>
      <c r="D50" s="146">
        <v>568.94482999999991</v>
      </c>
      <c r="E50" s="146">
        <v>0</v>
      </c>
      <c r="F50" s="146">
        <v>0</v>
      </c>
      <c r="G50" s="146">
        <v>0</v>
      </c>
      <c r="H50" s="145">
        <v>0</v>
      </c>
      <c r="I50" s="145">
        <v>11494.414710000001</v>
      </c>
      <c r="J50" s="145">
        <v>0</v>
      </c>
      <c r="K50" s="145">
        <v>0</v>
      </c>
      <c r="L50" s="145">
        <v>8035.9203699999998</v>
      </c>
      <c r="M50" s="145">
        <v>0</v>
      </c>
      <c r="N50" s="145">
        <v>73.540929999999989</v>
      </c>
      <c r="O50" s="145">
        <v>3428.1332400000001</v>
      </c>
      <c r="P50" s="145">
        <f t="shared" si="0"/>
        <v>24075.715489999999</v>
      </c>
      <c r="Q50" s="188"/>
      <c r="R50" s="20"/>
      <c r="S50" s="20"/>
      <c r="T50" s="20"/>
      <c r="U50" s="20"/>
      <c r="V50" s="20"/>
    </row>
    <row r="51" spans="1:22" ht="27" customHeight="1">
      <c r="A51" s="145" t="s">
        <v>246</v>
      </c>
      <c r="B51" s="145">
        <v>0</v>
      </c>
      <c r="C51" s="146">
        <v>2605.18199</v>
      </c>
      <c r="D51" s="146">
        <v>0</v>
      </c>
      <c r="E51" s="146">
        <v>377.077</v>
      </c>
      <c r="F51" s="146">
        <v>0</v>
      </c>
      <c r="G51" s="146">
        <v>0</v>
      </c>
      <c r="H51" s="145">
        <v>0</v>
      </c>
      <c r="I51" s="145">
        <v>236.16377</v>
      </c>
      <c r="J51" s="145">
        <v>0</v>
      </c>
      <c r="K51" s="145">
        <v>0</v>
      </c>
      <c r="L51" s="145">
        <v>2497.9584199999999</v>
      </c>
      <c r="M51" s="145">
        <v>172.44553999999999</v>
      </c>
      <c r="N51" s="145">
        <v>0</v>
      </c>
      <c r="O51" s="145">
        <v>51.778100000000002</v>
      </c>
      <c r="P51" s="145">
        <f t="shared" si="0"/>
        <v>5940.6048200000005</v>
      </c>
      <c r="Q51" s="188"/>
      <c r="R51" s="20"/>
      <c r="S51" s="20"/>
      <c r="T51" s="20"/>
      <c r="U51" s="20"/>
      <c r="V51" s="20"/>
    </row>
    <row r="52" spans="1:22" ht="27" customHeight="1">
      <c r="A52" s="323" t="s">
        <v>248</v>
      </c>
      <c r="B52" s="323">
        <v>1413761.6405100001</v>
      </c>
      <c r="C52" s="324">
        <v>1254935.9881500001</v>
      </c>
      <c r="D52" s="324">
        <v>1517537.9428699999</v>
      </c>
      <c r="E52" s="324">
        <v>713596.90390999999</v>
      </c>
      <c r="F52" s="324">
        <v>1282613.9660499999</v>
      </c>
      <c r="G52" s="324">
        <v>622078.22160000005</v>
      </c>
      <c r="H52" s="323">
        <v>708005.88414999994</v>
      </c>
      <c r="I52" s="323">
        <v>1107984.4328000001</v>
      </c>
      <c r="J52" s="323">
        <v>1860.7873500000001</v>
      </c>
      <c r="K52" s="323">
        <v>0</v>
      </c>
      <c r="L52" s="323">
        <v>1392606.29229</v>
      </c>
      <c r="M52" s="323">
        <v>141781.07296000002</v>
      </c>
      <c r="N52" s="323">
        <v>137499.70612000002</v>
      </c>
      <c r="O52" s="323">
        <v>246501.31088</v>
      </c>
      <c r="P52" s="323">
        <f t="shared" si="0"/>
        <v>10540764.149640001</v>
      </c>
      <c r="Q52" s="188"/>
      <c r="R52" s="20"/>
      <c r="S52" s="20"/>
      <c r="T52" s="20"/>
      <c r="U52" s="20"/>
      <c r="V52" s="20"/>
    </row>
    <row r="53" spans="1:22" ht="27" customHeight="1">
      <c r="A53" s="145" t="s">
        <v>249</v>
      </c>
      <c r="B53" s="145">
        <v>230925.32559999998</v>
      </c>
      <c r="C53" s="146">
        <v>67201.699800000002</v>
      </c>
      <c r="D53" s="146">
        <v>287634.79354000004</v>
      </c>
      <c r="E53" s="146">
        <v>279301.70533999999</v>
      </c>
      <c r="F53" s="146">
        <v>247941.42741999999</v>
      </c>
      <c r="G53" s="146">
        <v>176656.06596000001</v>
      </c>
      <c r="H53" s="145">
        <v>131790.73125000001</v>
      </c>
      <c r="I53" s="145">
        <v>0</v>
      </c>
      <c r="J53" s="145">
        <v>0</v>
      </c>
      <c r="K53" s="145">
        <v>0</v>
      </c>
      <c r="L53" s="145">
        <v>0</v>
      </c>
      <c r="M53" s="145">
        <v>0</v>
      </c>
      <c r="N53" s="145">
        <v>23812.920719999998</v>
      </c>
      <c r="O53" s="145">
        <v>14781.664119999999</v>
      </c>
      <c r="P53" s="145">
        <f t="shared" si="0"/>
        <v>1460046.3337500002</v>
      </c>
      <c r="Q53" s="188"/>
      <c r="R53" s="20"/>
      <c r="S53" s="20"/>
      <c r="T53" s="20"/>
      <c r="U53" s="20"/>
      <c r="V53" s="20"/>
    </row>
    <row r="54" spans="1:22" ht="27" customHeight="1">
      <c r="A54" s="145" t="s">
        <v>250</v>
      </c>
      <c r="B54" s="145">
        <v>16013.312840000001</v>
      </c>
      <c r="C54" s="146">
        <v>121610.91312000001</v>
      </c>
      <c r="D54" s="146">
        <v>613760.20921</v>
      </c>
      <c r="E54" s="146">
        <v>365132.74054000003</v>
      </c>
      <c r="F54" s="146">
        <v>50170.01253</v>
      </c>
      <c r="G54" s="146">
        <v>346138.79074999999</v>
      </c>
      <c r="H54" s="145">
        <v>121415.32334999999</v>
      </c>
      <c r="I54" s="145">
        <v>52454.714189999999</v>
      </c>
      <c r="J54" s="145">
        <v>0</v>
      </c>
      <c r="K54" s="145">
        <v>0</v>
      </c>
      <c r="L54" s="145">
        <v>0</v>
      </c>
      <c r="M54" s="145">
        <v>10775.181570000001</v>
      </c>
      <c r="N54" s="145">
        <v>1177.1345200000001</v>
      </c>
      <c r="O54" s="145">
        <v>43389.867420000002</v>
      </c>
      <c r="P54" s="145">
        <f t="shared" si="0"/>
        <v>1742038.20004</v>
      </c>
      <c r="Q54" s="188"/>
      <c r="R54" s="20"/>
      <c r="S54" s="20"/>
      <c r="T54" s="20"/>
      <c r="U54" s="20"/>
      <c r="V54" s="20"/>
    </row>
    <row r="55" spans="1:22" ht="27" customHeight="1">
      <c r="A55" s="145" t="s">
        <v>251</v>
      </c>
      <c r="B55" s="145">
        <v>1003230.05263</v>
      </c>
      <c r="C55" s="146">
        <v>1066123.3752300001</v>
      </c>
      <c r="D55" s="146">
        <v>616037.18230999995</v>
      </c>
      <c r="E55" s="146">
        <v>29397.168969999999</v>
      </c>
      <c r="F55" s="146">
        <v>863787.51594000007</v>
      </c>
      <c r="G55" s="146">
        <v>99283.364889999997</v>
      </c>
      <c r="H55" s="145">
        <v>454799.82955000002</v>
      </c>
      <c r="I55" s="145">
        <v>1055529.7186100001</v>
      </c>
      <c r="J55" s="145">
        <v>1712.4371999999998</v>
      </c>
      <c r="K55" s="145">
        <v>0</v>
      </c>
      <c r="L55" s="145">
        <v>1392606.29229</v>
      </c>
      <c r="M55" s="145">
        <v>123318.61377</v>
      </c>
      <c r="N55" s="145">
        <v>112509.65088</v>
      </c>
      <c r="O55" s="145">
        <v>188329.77934000001</v>
      </c>
      <c r="P55" s="145">
        <f t="shared" si="0"/>
        <v>7006664.9816099992</v>
      </c>
      <c r="Q55" s="188"/>
      <c r="R55" s="20"/>
      <c r="S55" s="20"/>
      <c r="T55" s="20"/>
      <c r="U55" s="20"/>
      <c r="V55" s="20"/>
    </row>
    <row r="56" spans="1:22" ht="27" customHeight="1">
      <c r="A56" s="145" t="s">
        <v>252</v>
      </c>
      <c r="B56" s="145">
        <v>163592.94944</v>
      </c>
      <c r="C56" s="146">
        <v>0</v>
      </c>
      <c r="D56" s="146">
        <v>105.75780999999999</v>
      </c>
      <c r="E56" s="146">
        <v>39765.289060000003</v>
      </c>
      <c r="F56" s="146">
        <v>120715.01015999999</v>
      </c>
      <c r="G56" s="146">
        <v>0</v>
      </c>
      <c r="H56" s="145">
        <v>0</v>
      </c>
      <c r="I56" s="145">
        <v>0</v>
      </c>
      <c r="J56" s="145">
        <v>148.35014999999999</v>
      </c>
      <c r="K56" s="145">
        <v>0</v>
      </c>
      <c r="L56" s="145">
        <v>0</v>
      </c>
      <c r="M56" s="145">
        <v>7687.2776199999998</v>
      </c>
      <c r="N56" s="145">
        <v>0</v>
      </c>
      <c r="O56" s="145">
        <v>0</v>
      </c>
      <c r="P56" s="151">
        <f t="shared" si="0"/>
        <v>332014.63424000004</v>
      </c>
      <c r="Q56" s="188"/>
      <c r="R56" s="20"/>
      <c r="S56" s="20"/>
      <c r="T56" s="20"/>
      <c r="U56" s="20"/>
      <c r="V56" s="20"/>
    </row>
    <row r="57" spans="1:22" ht="33" customHeight="1">
      <c r="A57" s="175" t="s">
        <v>193</v>
      </c>
      <c r="B57" s="176">
        <v>15954948.72366</v>
      </c>
      <c r="C57" s="176">
        <v>12289569.671370002</v>
      </c>
      <c r="D57" s="176">
        <v>17518529.751800001</v>
      </c>
      <c r="E57" s="176">
        <v>14834945.30799</v>
      </c>
      <c r="F57" s="176">
        <v>12379031.62411</v>
      </c>
      <c r="G57" s="176">
        <v>6859987.0782299992</v>
      </c>
      <c r="H57" s="176">
        <v>6027038.2427899996</v>
      </c>
      <c r="I57" s="176">
        <v>8206396.4227499999</v>
      </c>
      <c r="J57" s="176">
        <v>205884.80891999998</v>
      </c>
      <c r="K57" s="176">
        <v>422385.07870999997</v>
      </c>
      <c r="L57" s="176">
        <v>8330392.6318500005</v>
      </c>
      <c r="M57" s="176">
        <v>2116921.5687000002</v>
      </c>
      <c r="N57" s="176">
        <v>8281863.7859700006</v>
      </c>
      <c r="O57" s="176">
        <v>6011461.4437700007</v>
      </c>
      <c r="P57" s="176">
        <f t="shared" si="0"/>
        <v>119439356.14062001</v>
      </c>
      <c r="Q57" s="188"/>
      <c r="R57" s="20"/>
      <c r="S57" s="20"/>
      <c r="T57" s="20"/>
      <c r="U57" s="20"/>
      <c r="V57" s="20"/>
    </row>
    <row r="58" spans="1:22" ht="33" customHeight="1">
      <c r="A58" s="178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172"/>
      <c r="P58" s="172"/>
      <c r="Q58" s="188"/>
      <c r="R58" s="20"/>
      <c r="S58" s="20"/>
      <c r="T58" s="20"/>
      <c r="U58" s="20"/>
      <c r="V58" s="20"/>
    </row>
    <row r="59" spans="1:22" ht="9" customHeight="1" thickBot="1">
      <c r="A59" s="179"/>
      <c r="B59" s="180"/>
      <c r="C59" s="181"/>
      <c r="D59" s="181"/>
      <c r="E59" s="181"/>
      <c r="F59" s="181"/>
      <c r="G59" s="181"/>
      <c r="H59" s="182"/>
      <c r="I59" s="182"/>
      <c r="J59" s="182"/>
      <c r="K59" s="182"/>
      <c r="L59" s="182"/>
      <c r="M59" s="182"/>
      <c r="N59" s="182"/>
      <c r="O59" s="182"/>
      <c r="P59" s="182"/>
      <c r="Q59" s="188"/>
      <c r="R59" s="20"/>
      <c r="S59" s="20"/>
      <c r="T59" s="20"/>
      <c r="U59" s="20"/>
      <c r="V59" s="20"/>
    </row>
    <row r="60" spans="1:22" ht="15" customHeight="1" thickTop="1">
      <c r="A60" s="37" t="s">
        <v>728</v>
      </c>
      <c r="B60" s="156"/>
      <c r="C60" s="185"/>
      <c r="D60" s="185"/>
      <c r="E60" s="185"/>
      <c r="F60" s="185"/>
      <c r="G60" s="185"/>
      <c r="H60" s="186"/>
      <c r="I60" s="186"/>
      <c r="J60" s="186"/>
      <c r="K60" s="186"/>
      <c r="L60" s="186"/>
      <c r="M60" s="186"/>
      <c r="N60" s="186"/>
      <c r="O60" s="186"/>
      <c r="P60" s="186"/>
      <c r="Q60" s="188"/>
      <c r="R60" s="186"/>
      <c r="S60" s="20"/>
      <c r="T60" s="20"/>
      <c r="U60" s="20"/>
      <c r="V60" s="20"/>
    </row>
    <row r="61" spans="1:22" ht="15" customHeight="1">
      <c r="A61" s="190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8"/>
      <c r="R61" s="20"/>
      <c r="S61" s="20"/>
      <c r="T61" s="20"/>
      <c r="U61" s="20"/>
      <c r="V61" s="20"/>
    </row>
    <row r="62" spans="1:22" ht="15" customHeight="1">
      <c r="A62" s="18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8"/>
      <c r="R62" s="20"/>
      <c r="S62" s="20"/>
      <c r="T62" s="20"/>
      <c r="U62" s="20"/>
      <c r="V62" s="20"/>
    </row>
    <row r="63" spans="1:22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8"/>
      <c r="R63" s="20"/>
      <c r="S63" s="20"/>
      <c r="T63" s="20"/>
      <c r="U63" s="20"/>
      <c r="V63" s="20"/>
    </row>
    <row r="64" spans="1:22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8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8"/>
      <c r="R65" s="20"/>
      <c r="S65" s="20"/>
      <c r="T65" s="20"/>
      <c r="U65" s="20"/>
      <c r="V65" s="20"/>
    </row>
    <row r="66" spans="1:22" ht="9" customHeight="1">
      <c r="A66" s="19"/>
      <c r="B66" s="18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8"/>
      <c r="R66" s="20"/>
      <c r="S66" s="20"/>
      <c r="T66" s="20"/>
      <c r="U66" s="20"/>
      <c r="V66" s="20"/>
    </row>
    <row r="67" spans="1:22" ht="9" customHeight="1">
      <c r="A67" s="19"/>
      <c r="B67" s="18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8"/>
      <c r="R67" s="20"/>
      <c r="S67" s="20"/>
      <c r="T67" s="20"/>
      <c r="U67" s="20"/>
      <c r="V67" s="20"/>
    </row>
    <row r="68" spans="1:22" ht="9" customHeight="1">
      <c r="A68" s="19"/>
      <c r="B68" s="18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8"/>
      <c r="R68" s="20"/>
      <c r="S68" s="20"/>
      <c r="T68" s="20"/>
      <c r="U68" s="20"/>
      <c r="V68" s="20"/>
    </row>
    <row r="69" spans="1:22" ht="9" customHeight="1">
      <c r="A69" s="159"/>
      <c r="B69" s="18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8"/>
      <c r="R69" s="20"/>
      <c r="S69" s="20"/>
      <c r="T69" s="20"/>
      <c r="U69" s="20"/>
      <c r="V69" s="20"/>
    </row>
    <row r="70" spans="1:22" ht="9" customHeight="1">
      <c r="A70" s="19"/>
      <c r="B70" s="18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8"/>
      <c r="R70" s="20"/>
      <c r="S70" s="20"/>
      <c r="T70" s="20"/>
      <c r="U70" s="20"/>
      <c r="V70" s="20"/>
    </row>
    <row r="71" spans="1:22" ht="9" customHeight="1">
      <c r="A71" s="19"/>
      <c r="B71" s="18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8"/>
      <c r="R71" s="20"/>
      <c r="S71" s="20"/>
      <c r="T71" s="20"/>
      <c r="U71" s="20"/>
      <c r="V71" s="20"/>
    </row>
    <row r="72" spans="1:22" ht="9" customHeight="1">
      <c r="A72" s="19"/>
      <c r="B72" s="18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8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8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8"/>
      <c r="R74" s="20"/>
      <c r="S74" s="20"/>
      <c r="T74" s="20"/>
      <c r="U74" s="20"/>
      <c r="V74" s="20"/>
    </row>
    <row r="75" spans="1:22" ht="9" customHeight="1">
      <c r="A75" s="15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88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88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88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88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88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88"/>
      <c r="R80" s="20"/>
      <c r="S80" s="20"/>
      <c r="T80" s="20"/>
      <c r="U80" s="20"/>
      <c r="V80" s="20"/>
    </row>
    <row r="81" spans="1:22" ht="9" customHeight="1">
      <c r="A81" s="15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88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88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88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88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88"/>
      <c r="R85" s="20"/>
      <c r="S85" s="20"/>
      <c r="T85" s="20"/>
      <c r="U85" s="20"/>
      <c r="V85" s="20"/>
    </row>
    <row r="86" spans="1:22" ht="9" customHeight="1">
      <c r="A86" s="15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88"/>
      <c r="R86" s="20"/>
      <c r="S86" s="20"/>
      <c r="T86" s="20"/>
      <c r="U86" s="20"/>
      <c r="V86" s="20"/>
    </row>
    <row r="87" spans="1:22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88"/>
      <c r="R87" s="20"/>
      <c r="S87" s="20"/>
      <c r="T87" s="20"/>
      <c r="U87" s="20"/>
      <c r="V87" s="20"/>
    </row>
    <row r="88" spans="1:22" ht="9" customHeight="1">
      <c r="A88" s="160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88"/>
      <c r="R88" s="20"/>
      <c r="S88" s="20"/>
      <c r="T88" s="20"/>
      <c r="U88" s="20"/>
      <c r="V88" s="20"/>
    </row>
    <row r="89" spans="1:22" ht="9" customHeight="1">
      <c r="A89" s="160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88"/>
      <c r="R89" s="20"/>
      <c r="S89" s="20"/>
      <c r="T89" s="20"/>
      <c r="U89" s="20"/>
      <c r="V89" s="20"/>
    </row>
    <row r="90" spans="1:22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88"/>
      <c r="R90" s="20"/>
      <c r="S90" s="20"/>
      <c r="T90" s="20"/>
      <c r="U90" s="20"/>
      <c r="V90" s="20"/>
    </row>
    <row r="91" spans="1:22" ht="9" customHeight="1">
      <c r="A91" s="161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88"/>
      <c r="R91" s="20"/>
      <c r="S91" s="20"/>
      <c r="T91" s="20"/>
      <c r="U91" s="20"/>
      <c r="V91" s="20"/>
    </row>
    <row r="92" spans="1:22" ht="9" customHeight="1">
      <c r="A92" s="161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88"/>
      <c r="R92" s="20"/>
      <c r="S92" s="20"/>
      <c r="T92" s="20"/>
      <c r="U92" s="20"/>
      <c r="V92" s="20"/>
    </row>
    <row r="93" spans="1:22" ht="9" customHeight="1">
      <c r="A93" s="162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88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88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88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88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88"/>
      <c r="R97" s="20"/>
      <c r="S97" s="20"/>
      <c r="T97" s="20"/>
      <c r="U97" s="20"/>
      <c r="V97" s="20"/>
    </row>
    <row r="98" spans="1:22" ht="9" customHeight="1">
      <c r="A98" s="160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88"/>
      <c r="R98" s="20"/>
      <c r="S98" s="20"/>
      <c r="T98" s="20"/>
      <c r="U98" s="20"/>
      <c r="V98" s="20"/>
    </row>
    <row r="99" spans="1:22" ht="9" customHeight="1">
      <c r="A99" s="162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88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20"/>
      <c r="P100" s="20"/>
      <c r="Q100" s="188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20"/>
      <c r="P101" s="20"/>
      <c r="Q101" s="188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20"/>
      <c r="P102" s="20"/>
      <c r="Q102" s="188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20"/>
      <c r="P103" s="20"/>
      <c r="Q103" s="188"/>
      <c r="R103" s="20"/>
      <c r="S103" s="20"/>
      <c r="T103" s="20"/>
      <c r="U103" s="20"/>
      <c r="V103" s="20"/>
    </row>
    <row r="104" spans="1:22" ht="9" customHeight="1">
      <c r="A104" s="160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20"/>
      <c r="P104" s="20"/>
      <c r="Q104" s="188"/>
      <c r="R104" s="20"/>
      <c r="S104" s="20"/>
      <c r="T104" s="20"/>
      <c r="U104" s="20"/>
      <c r="V104" s="20"/>
    </row>
    <row r="105" spans="1:22" ht="9" customHeight="1">
      <c r="A105" s="162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20"/>
      <c r="P105" s="20"/>
      <c r="Q105" s="188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20"/>
      <c r="P106" s="20"/>
      <c r="Q106" s="188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20"/>
      <c r="P107" s="20"/>
      <c r="Q107" s="188"/>
      <c r="R107" s="20"/>
      <c r="S107" s="20"/>
      <c r="T107" s="20"/>
      <c r="U107" s="20"/>
      <c r="V107" s="20"/>
    </row>
    <row r="108" spans="1:22" ht="9" customHeight="1">
      <c r="A108" s="19"/>
      <c r="C108" s="43"/>
      <c r="D108" s="43"/>
      <c r="E108" s="43"/>
      <c r="F108" s="43"/>
      <c r="G108" s="43"/>
      <c r="Q108" s="188"/>
    </row>
    <row r="109" spans="1:22" ht="9" customHeight="1">
      <c r="A109" s="19"/>
      <c r="C109" s="43"/>
      <c r="D109" s="43"/>
      <c r="E109" s="43"/>
      <c r="F109" s="43"/>
      <c r="G109" s="43"/>
      <c r="Q109" s="188"/>
    </row>
    <row r="110" spans="1:22" ht="9" customHeight="1">
      <c r="A110" s="19"/>
      <c r="C110" s="43"/>
      <c r="D110" s="43"/>
      <c r="E110" s="43"/>
      <c r="F110" s="43"/>
      <c r="G110" s="43"/>
      <c r="Q110" s="188"/>
    </row>
    <row r="111" spans="1:22" ht="9" customHeight="1">
      <c r="A111" s="19"/>
      <c r="C111" s="43"/>
      <c r="D111" s="43"/>
      <c r="E111" s="43"/>
      <c r="F111" s="43"/>
      <c r="G111" s="43"/>
      <c r="Q111" s="188"/>
    </row>
    <row r="112" spans="1:22" ht="9" customHeight="1">
      <c r="A112" s="19"/>
      <c r="C112" s="43"/>
      <c r="D112" s="43"/>
      <c r="E112" s="43"/>
      <c r="F112" s="43"/>
      <c r="G112" s="43"/>
      <c r="Q112" s="188"/>
    </row>
    <row r="113" spans="1:17" ht="9" customHeight="1">
      <c r="A113" s="19"/>
      <c r="C113" s="43"/>
      <c r="D113" s="43"/>
      <c r="E113" s="43"/>
      <c r="F113" s="43"/>
      <c r="G113" s="43"/>
      <c r="Q113" s="188"/>
    </row>
    <row r="114" spans="1:17" ht="9" customHeight="1">
      <c r="A114" s="160"/>
      <c r="C114" s="43"/>
      <c r="D114" s="43"/>
      <c r="E114" s="43"/>
      <c r="F114" s="43"/>
      <c r="G114" s="43"/>
      <c r="Q114" s="188"/>
    </row>
    <row r="115" spans="1:17" ht="9" customHeight="1">
      <c r="A115" s="162"/>
      <c r="C115" s="43"/>
      <c r="D115" s="43"/>
      <c r="E115" s="43"/>
      <c r="F115" s="43"/>
      <c r="G115" s="43"/>
      <c r="Q115" s="188"/>
    </row>
    <row r="116" spans="1:17" ht="9" customHeight="1">
      <c r="A116" s="19"/>
      <c r="C116" s="43"/>
      <c r="D116" s="43"/>
      <c r="E116" s="43"/>
      <c r="F116" s="43"/>
      <c r="G116" s="43"/>
      <c r="Q116" s="188"/>
    </row>
    <row r="117" spans="1:17" ht="9" customHeight="1">
      <c r="A117" s="19"/>
      <c r="C117" s="43"/>
      <c r="D117" s="43"/>
      <c r="E117" s="43"/>
      <c r="F117" s="43"/>
      <c r="G117" s="43"/>
      <c r="Q117" s="188"/>
    </row>
    <row r="118" spans="1:17" ht="9" customHeight="1">
      <c r="A118" s="19"/>
      <c r="C118" s="43"/>
      <c r="D118" s="43"/>
      <c r="E118" s="43"/>
      <c r="F118" s="43"/>
      <c r="G118" s="43"/>
      <c r="Q118" s="188"/>
    </row>
    <row r="119" spans="1:17" ht="9" customHeight="1">
      <c r="A119" s="19"/>
      <c r="C119" s="43"/>
      <c r="D119" s="43"/>
      <c r="E119" s="43"/>
      <c r="F119" s="43"/>
      <c r="G119" s="43"/>
      <c r="Q119" s="188"/>
    </row>
    <row r="120" spans="1:17" ht="9" customHeight="1">
      <c r="A120" s="19"/>
      <c r="C120" s="43"/>
      <c r="D120" s="43"/>
      <c r="E120" s="43"/>
      <c r="F120" s="43"/>
      <c r="G120" s="43"/>
      <c r="Q120" s="188"/>
    </row>
    <row r="121" spans="1:17" ht="9" customHeight="1">
      <c r="A121" s="19"/>
      <c r="C121" s="43"/>
      <c r="D121" s="43"/>
      <c r="E121" s="43"/>
      <c r="F121" s="43"/>
      <c r="G121" s="43"/>
      <c r="Q121" s="188"/>
    </row>
    <row r="122" spans="1:17" ht="9" customHeight="1">
      <c r="A122" s="19"/>
      <c r="C122" s="43"/>
      <c r="D122" s="43"/>
      <c r="E122" s="43"/>
      <c r="F122" s="43"/>
      <c r="G122" s="43"/>
      <c r="Q122" s="188"/>
    </row>
    <row r="123" spans="1:17" ht="9" customHeight="1">
      <c r="A123" s="19"/>
      <c r="C123" s="43"/>
      <c r="D123" s="43"/>
      <c r="E123" s="43"/>
      <c r="F123" s="43"/>
      <c r="G123" s="43"/>
      <c r="Q123" s="188"/>
    </row>
    <row r="124" spans="1:17" ht="9" customHeight="1">
      <c r="A124" s="19"/>
      <c r="C124" s="43"/>
      <c r="D124" s="43"/>
      <c r="E124" s="43"/>
      <c r="F124" s="43"/>
      <c r="G124" s="43"/>
      <c r="Q124" s="188"/>
    </row>
    <row r="125" spans="1:17" ht="9" customHeight="1">
      <c r="A125" s="162"/>
      <c r="C125" s="43"/>
      <c r="D125" s="43"/>
      <c r="E125" s="43"/>
      <c r="F125" s="43"/>
      <c r="G125" s="43"/>
      <c r="Q125" s="188"/>
    </row>
    <row r="126" spans="1:17" ht="9" customHeight="1">
      <c r="A126" s="19"/>
      <c r="C126" s="43"/>
      <c r="D126" s="43"/>
      <c r="E126" s="43"/>
      <c r="F126" s="43"/>
      <c r="G126" s="43"/>
      <c r="Q126" s="188"/>
    </row>
    <row r="127" spans="1:17" ht="9" customHeight="1">
      <c r="A127" s="19"/>
      <c r="C127" s="43"/>
      <c r="D127" s="43"/>
      <c r="E127" s="43"/>
      <c r="F127" s="43"/>
      <c r="G127" s="43"/>
      <c r="Q127" s="188"/>
    </row>
    <row r="128" spans="1:17" ht="9" customHeight="1">
      <c r="A128" s="19"/>
      <c r="C128" s="43"/>
      <c r="D128" s="43"/>
      <c r="E128" s="43"/>
      <c r="F128" s="43"/>
      <c r="G128" s="43"/>
      <c r="Q128" s="188"/>
    </row>
    <row r="129" spans="1:17">
      <c r="A129" s="163"/>
      <c r="C129" s="43"/>
      <c r="D129" s="43"/>
      <c r="E129" s="43"/>
      <c r="F129" s="43"/>
      <c r="G129" s="43"/>
      <c r="Q129" s="188"/>
    </row>
    <row r="130" spans="1:17">
      <c r="A130" s="163"/>
      <c r="C130" s="43"/>
      <c r="D130" s="43"/>
      <c r="E130" s="43"/>
      <c r="F130" s="43"/>
      <c r="G130" s="43"/>
      <c r="Q130" s="188"/>
    </row>
    <row r="131" spans="1:17">
      <c r="A131" s="163"/>
      <c r="C131" s="43"/>
      <c r="D131" s="43"/>
      <c r="E131" s="43"/>
      <c r="F131" s="43"/>
      <c r="G131" s="43"/>
      <c r="Q131" s="188"/>
    </row>
    <row r="132" spans="1:17">
      <c r="A132" s="163"/>
      <c r="C132" s="43"/>
      <c r="D132" s="43"/>
      <c r="E132" s="43"/>
      <c r="F132" s="43"/>
      <c r="G132" s="43"/>
    </row>
    <row r="133" spans="1:17">
      <c r="A133" s="163"/>
      <c r="C133" s="43"/>
      <c r="D133" s="43"/>
      <c r="E133" s="43"/>
      <c r="F133" s="43"/>
      <c r="G133" s="43"/>
    </row>
    <row r="134" spans="1:17">
      <c r="A134" s="163"/>
      <c r="C134" s="43"/>
      <c r="D134" s="43"/>
      <c r="E134" s="43"/>
      <c r="F134" s="43"/>
      <c r="G134" s="43"/>
    </row>
    <row r="135" spans="1:17">
      <c r="A135" s="163"/>
      <c r="C135" s="43"/>
      <c r="D135" s="43"/>
      <c r="E135" s="43"/>
      <c r="F135" s="43"/>
      <c r="G135" s="43"/>
    </row>
    <row r="136" spans="1:17" ht="15.75">
      <c r="A136" s="164"/>
      <c r="C136" s="43"/>
      <c r="D136" s="43"/>
      <c r="E136" s="43"/>
      <c r="F136" s="43"/>
      <c r="G136" s="43"/>
    </row>
    <row r="137" spans="1:17" ht="15.75">
      <c r="A137" s="164"/>
      <c r="C137" s="43"/>
      <c r="D137" s="43"/>
      <c r="E137" s="43"/>
      <c r="F137" s="43"/>
      <c r="G137" s="43"/>
    </row>
    <row r="138" spans="1:17" ht="15.75">
      <c r="A138" s="164"/>
      <c r="C138" s="43"/>
      <c r="D138" s="43"/>
      <c r="E138" s="43"/>
      <c r="F138" s="43"/>
      <c r="G138" s="43"/>
    </row>
    <row r="139" spans="1:17" ht="15.75">
      <c r="A139" s="164"/>
      <c r="C139" s="43"/>
      <c r="D139" s="43"/>
      <c r="E139" s="43"/>
      <c r="F139" s="43"/>
      <c r="G139" s="43"/>
    </row>
    <row r="140" spans="1:17" ht="15.75">
      <c r="A140" s="164"/>
      <c r="C140" s="43"/>
      <c r="D140" s="43"/>
      <c r="E140" s="43"/>
      <c r="F140" s="43"/>
      <c r="G140" s="43"/>
    </row>
    <row r="141" spans="1:17" ht="15.75">
      <c r="A141" s="164"/>
      <c r="C141" s="43"/>
      <c r="D141" s="43"/>
      <c r="E141" s="43"/>
      <c r="F141" s="43"/>
      <c r="G141" s="43"/>
    </row>
    <row r="142" spans="1:17" ht="15.75">
      <c r="A142" s="164"/>
      <c r="C142" s="43"/>
      <c r="D142" s="43"/>
      <c r="E142" s="43"/>
      <c r="F142" s="43"/>
      <c r="G142" s="43"/>
    </row>
    <row r="143" spans="1:17" ht="15.75">
      <c r="A143" s="164"/>
      <c r="C143" s="43"/>
      <c r="D143" s="43"/>
      <c r="E143" s="43"/>
      <c r="F143" s="43"/>
      <c r="G143" s="43"/>
    </row>
    <row r="144" spans="1:17" ht="15.75">
      <c r="A144" s="164"/>
      <c r="C144" s="43"/>
      <c r="D144" s="43"/>
      <c r="E144" s="43"/>
      <c r="F144" s="43"/>
      <c r="G144" s="43"/>
    </row>
    <row r="145" spans="1:7" ht="15.75">
      <c r="A145" s="164"/>
      <c r="C145" s="43"/>
      <c r="D145" s="43"/>
      <c r="E145" s="43"/>
      <c r="F145" s="43"/>
      <c r="G145" s="43"/>
    </row>
    <row r="146" spans="1:7" ht="15.75">
      <c r="A146" s="164"/>
      <c r="C146" s="43"/>
      <c r="D146" s="43"/>
      <c r="E146" s="43"/>
      <c r="F146" s="43"/>
      <c r="G146" s="43"/>
    </row>
    <row r="147" spans="1:7" ht="15.75">
      <c r="A147" s="164"/>
      <c r="C147" s="43"/>
      <c r="D147" s="43"/>
      <c r="E147" s="43"/>
      <c r="F147" s="43"/>
      <c r="G147" s="43"/>
    </row>
    <row r="148" spans="1:7" ht="15.75">
      <c r="A148" s="164"/>
      <c r="C148" s="43"/>
      <c r="D148" s="43"/>
      <c r="E148" s="43"/>
      <c r="F148" s="43"/>
      <c r="G148" s="43"/>
    </row>
    <row r="149" spans="1:7" ht="15.75">
      <c r="A149" s="164"/>
      <c r="C149" s="43"/>
      <c r="D149" s="43"/>
      <c r="E149" s="43"/>
      <c r="F149" s="43"/>
      <c r="G149" s="43"/>
    </row>
    <row r="150" spans="1:7" ht="15.75">
      <c r="A150" s="164"/>
      <c r="C150" s="43"/>
      <c r="D150" s="43"/>
      <c r="E150" s="43"/>
      <c r="F150" s="43"/>
      <c r="G150" s="43"/>
    </row>
    <row r="151" spans="1:7" ht="15.75">
      <c r="A151" s="164"/>
      <c r="C151" s="43"/>
      <c r="D151" s="43"/>
      <c r="E151" s="43"/>
      <c r="F151" s="43"/>
      <c r="G151" s="43"/>
    </row>
    <row r="152" spans="1:7" ht="15.75">
      <c r="A152" s="164"/>
      <c r="C152" s="43"/>
      <c r="D152" s="43"/>
      <c r="E152" s="43"/>
      <c r="F152" s="43"/>
      <c r="G152" s="43"/>
    </row>
    <row r="153" spans="1:7" ht="15.75">
      <c r="A153" s="164"/>
      <c r="C153" s="43"/>
      <c r="D153" s="43"/>
      <c r="E153" s="43"/>
      <c r="F153" s="43"/>
      <c r="G153" s="43"/>
    </row>
    <row r="154" spans="1:7" ht="15.75">
      <c r="A154" s="164"/>
      <c r="C154" s="43"/>
      <c r="D154" s="43"/>
      <c r="E154" s="43"/>
      <c r="F154" s="43"/>
      <c r="G154" s="43"/>
    </row>
    <row r="155" spans="1:7" ht="15.75">
      <c r="A155" s="164"/>
      <c r="C155" s="43"/>
      <c r="D155" s="43"/>
      <c r="E155" s="43"/>
      <c r="F155" s="43"/>
      <c r="G155" s="43"/>
    </row>
    <row r="156" spans="1:7" ht="15.75">
      <c r="A156" s="164"/>
      <c r="C156" s="43"/>
      <c r="D156" s="43"/>
      <c r="E156" s="43"/>
      <c r="F156" s="43"/>
      <c r="G156" s="43"/>
    </row>
    <row r="157" spans="1:7" ht="15.75">
      <c r="A157" s="164"/>
      <c r="C157" s="43"/>
      <c r="D157" s="43"/>
      <c r="E157" s="43"/>
      <c r="F157" s="43"/>
      <c r="G157" s="43"/>
    </row>
    <row r="158" spans="1:7" ht="15.75">
      <c r="A158" s="164"/>
      <c r="C158" s="43"/>
      <c r="D158" s="43"/>
      <c r="E158" s="43"/>
      <c r="F158" s="43"/>
      <c r="G158" s="43"/>
    </row>
    <row r="159" spans="1:7" ht="15.75">
      <c r="A159" s="164"/>
      <c r="C159" s="43"/>
      <c r="D159" s="43"/>
      <c r="E159" s="43"/>
      <c r="F159" s="43"/>
      <c r="G159" s="43"/>
    </row>
    <row r="160" spans="1:7" ht="15.75">
      <c r="A160" s="164"/>
      <c r="C160" s="43"/>
      <c r="D160" s="43"/>
      <c r="E160" s="43"/>
      <c r="F160" s="43"/>
      <c r="G160" s="43"/>
    </row>
    <row r="161" spans="1:7" ht="15.75">
      <c r="A161" s="164"/>
      <c r="C161" s="43"/>
      <c r="D161" s="43"/>
      <c r="E161" s="43"/>
      <c r="F161" s="43"/>
      <c r="G161" s="43"/>
    </row>
    <row r="162" spans="1:7" ht="15.75">
      <c r="A162" s="164"/>
      <c r="C162" s="43"/>
      <c r="D162" s="43"/>
      <c r="E162" s="43"/>
      <c r="F162" s="43"/>
      <c r="G162" s="43"/>
    </row>
    <row r="163" spans="1:7" ht="15.75">
      <c r="A163" s="164"/>
      <c r="C163" s="43"/>
      <c r="D163" s="43"/>
      <c r="E163" s="43"/>
      <c r="F163" s="43"/>
      <c r="G163" s="43"/>
    </row>
    <row r="164" spans="1:7" ht="15.75">
      <c r="A164" s="164"/>
      <c r="C164" s="43"/>
      <c r="D164" s="43"/>
      <c r="E164" s="43"/>
      <c r="F164" s="43"/>
      <c r="G164" s="43"/>
    </row>
    <row r="165" spans="1:7" ht="15.75">
      <c r="A165" s="164"/>
      <c r="C165" s="43"/>
      <c r="D165" s="43"/>
      <c r="E165" s="43"/>
      <c r="F165" s="43"/>
      <c r="G165" s="43"/>
    </row>
    <row r="166" spans="1:7" ht="15.75">
      <c r="A166" s="164"/>
      <c r="C166" s="43"/>
      <c r="D166" s="43"/>
      <c r="E166" s="43"/>
      <c r="F166" s="43"/>
      <c r="G166" s="43"/>
    </row>
    <row r="167" spans="1:7" ht="15.75">
      <c r="A167" s="164"/>
      <c r="C167" s="43"/>
      <c r="D167" s="43"/>
      <c r="E167" s="43"/>
      <c r="F167" s="43"/>
      <c r="G167" s="43"/>
    </row>
    <row r="168" spans="1:7" ht="15.75">
      <c r="A168" s="164"/>
      <c r="C168" s="43"/>
      <c r="D168" s="43"/>
      <c r="E168" s="43"/>
      <c r="F168" s="43"/>
      <c r="G168" s="43"/>
    </row>
    <row r="169" spans="1:7" ht="15.75">
      <c r="A169" s="164"/>
      <c r="C169" s="43"/>
      <c r="D169" s="43"/>
      <c r="E169" s="43"/>
      <c r="F169" s="43"/>
      <c r="G169" s="43"/>
    </row>
    <row r="170" spans="1:7" ht="15.75">
      <c r="A170" s="164"/>
      <c r="C170" s="43"/>
      <c r="D170" s="43"/>
      <c r="E170" s="43"/>
      <c r="F170" s="43"/>
      <c r="G170" s="43"/>
    </row>
    <row r="171" spans="1:7" ht="15.75">
      <c r="A171" s="164"/>
      <c r="C171" s="43"/>
      <c r="D171" s="43"/>
      <c r="E171" s="43"/>
      <c r="F171" s="43"/>
      <c r="G171" s="43"/>
    </row>
    <row r="172" spans="1:7" ht="15.75">
      <c r="A172" s="164"/>
      <c r="C172" s="43"/>
      <c r="D172" s="43"/>
      <c r="E172" s="43"/>
      <c r="F172" s="43"/>
      <c r="G172" s="43"/>
    </row>
    <row r="173" spans="1:7" ht="15.75">
      <c r="A173" s="164"/>
      <c r="C173" s="43"/>
      <c r="D173" s="43"/>
      <c r="E173" s="43"/>
      <c r="F173" s="43"/>
      <c r="G173" s="43"/>
    </row>
    <row r="174" spans="1:7" ht="15.75">
      <c r="A174" s="164"/>
      <c r="C174" s="43"/>
      <c r="D174" s="43"/>
      <c r="E174" s="43"/>
      <c r="F174" s="43"/>
      <c r="G174" s="43"/>
    </row>
    <row r="175" spans="1:7" ht="15.75">
      <c r="A175" s="164"/>
      <c r="C175" s="43"/>
      <c r="D175" s="43"/>
      <c r="E175" s="43"/>
      <c r="F175" s="43"/>
      <c r="G175" s="43"/>
    </row>
    <row r="176" spans="1:7" ht="15.75">
      <c r="A176" s="164"/>
      <c r="C176" s="43"/>
      <c r="D176" s="43"/>
      <c r="E176" s="43"/>
      <c r="F176" s="43"/>
      <c r="G176" s="43"/>
    </row>
    <row r="177" spans="1:7" ht="15.75">
      <c r="A177" s="164"/>
      <c r="C177" s="43"/>
      <c r="D177" s="43"/>
      <c r="E177" s="43"/>
      <c r="F177" s="43"/>
      <c r="G177" s="43"/>
    </row>
    <row r="178" spans="1:7" ht="15.75">
      <c r="A178" s="164"/>
      <c r="C178" s="43"/>
      <c r="D178" s="43"/>
      <c r="E178" s="43"/>
      <c r="F178" s="43"/>
      <c r="G178" s="43"/>
    </row>
    <row r="179" spans="1:7" ht="15.75">
      <c r="A179" s="164"/>
      <c r="C179" s="43"/>
      <c r="D179" s="43"/>
      <c r="E179" s="43"/>
      <c r="F179" s="43"/>
      <c r="G179" s="43"/>
    </row>
    <row r="180" spans="1:7" ht="15.75">
      <c r="A180" s="164"/>
      <c r="C180" s="43"/>
      <c r="D180" s="43"/>
      <c r="E180" s="43"/>
      <c r="F180" s="43"/>
      <c r="G180" s="43"/>
    </row>
    <row r="181" spans="1:7" ht="15.75">
      <c r="A181" s="164"/>
      <c r="C181" s="43"/>
      <c r="D181" s="43"/>
      <c r="E181" s="43"/>
      <c r="F181" s="43"/>
      <c r="G181" s="43"/>
    </row>
    <row r="182" spans="1:7" ht="15.75">
      <c r="A182" s="164"/>
      <c r="C182" s="43"/>
      <c r="D182" s="43"/>
      <c r="E182" s="43"/>
      <c r="F182" s="43"/>
      <c r="G182" s="43"/>
    </row>
    <row r="183" spans="1:7" ht="15.75">
      <c r="A183" s="164"/>
      <c r="C183" s="43"/>
      <c r="D183" s="43"/>
      <c r="E183" s="43"/>
      <c r="F183" s="43"/>
      <c r="G183" s="43"/>
    </row>
    <row r="184" spans="1:7" ht="15.75">
      <c r="A184" s="164"/>
      <c r="C184" s="43"/>
      <c r="D184" s="43"/>
      <c r="E184" s="43"/>
      <c r="F184" s="43"/>
      <c r="G184" s="43"/>
    </row>
    <row r="185" spans="1:7" ht="15.75">
      <c r="A185" s="164"/>
      <c r="C185" s="43"/>
      <c r="D185" s="43"/>
      <c r="E185" s="43"/>
      <c r="F185" s="43"/>
      <c r="G185" s="43"/>
    </row>
    <row r="186" spans="1:7" ht="15.75">
      <c r="A186" s="164"/>
      <c r="C186" s="43"/>
      <c r="D186" s="43"/>
      <c r="E186" s="43"/>
      <c r="F186" s="43"/>
      <c r="G186" s="43"/>
    </row>
    <row r="187" spans="1:7" ht="15.75">
      <c r="A187" s="164"/>
      <c r="C187" s="43"/>
      <c r="D187" s="43"/>
      <c r="E187" s="43"/>
      <c r="F187" s="43"/>
      <c r="G187" s="43"/>
    </row>
    <row r="188" spans="1:7" ht="15.75">
      <c r="A188" s="164"/>
      <c r="C188" s="43"/>
      <c r="D188" s="43"/>
      <c r="E188" s="43"/>
      <c r="F188" s="43"/>
      <c r="G188" s="43"/>
    </row>
    <row r="189" spans="1:7" ht="15.75">
      <c r="A189" s="164"/>
      <c r="C189" s="43"/>
      <c r="D189" s="43"/>
      <c r="E189" s="43"/>
      <c r="F189" s="43"/>
      <c r="G189" s="43"/>
    </row>
    <row r="190" spans="1:7" ht="15.75">
      <c r="A190" s="164"/>
      <c r="C190" s="43"/>
      <c r="D190" s="43"/>
      <c r="E190" s="43"/>
      <c r="F190" s="43"/>
      <c r="G190" s="43"/>
    </row>
    <row r="191" spans="1:7" ht="15.75">
      <c r="A191" s="164"/>
      <c r="C191" s="43"/>
      <c r="D191" s="43"/>
      <c r="E191" s="43"/>
      <c r="F191" s="43"/>
      <c r="G191" s="43"/>
    </row>
    <row r="192" spans="1:7" ht="15.75">
      <c r="A192" s="164"/>
      <c r="C192" s="43"/>
      <c r="D192" s="43"/>
      <c r="E192" s="43"/>
      <c r="F192" s="43"/>
      <c r="G192" s="43"/>
    </row>
    <row r="193" spans="1:7" ht="15.75">
      <c r="A193" s="164"/>
      <c r="C193" s="43"/>
      <c r="D193" s="43"/>
      <c r="E193" s="43"/>
      <c r="F193" s="43"/>
      <c r="G193" s="43"/>
    </row>
    <row r="194" spans="1:7" ht="15.75">
      <c r="A194" s="164"/>
      <c r="C194" s="43"/>
      <c r="D194" s="43"/>
      <c r="E194" s="43"/>
      <c r="F194" s="43"/>
      <c r="G194" s="43"/>
    </row>
    <row r="195" spans="1:7" ht="15.75">
      <c r="A195" s="164"/>
      <c r="C195" s="43"/>
      <c r="D195" s="43"/>
      <c r="E195" s="43"/>
      <c r="F195" s="43"/>
      <c r="G195" s="43"/>
    </row>
    <row r="196" spans="1:7" ht="15.75">
      <c r="A196" s="164"/>
      <c r="C196" s="43"/>
      <c r="D196" s="43"/>
      <c r="E196" s="43"/>
      <c r="F196" s="43"/>
      <c r="G196" s="43"/>
    </row>
    <row r="197" spans="1:7" ht="15.75">
      <c r="A197" s="164"/>
      <c r="C197" s="43"/>
      <c r="D197" s="43"/>
      <c r="E197" s="43"/>
      <c r="F197" s="43"/>
      <c r="G197" s="43"/>
    </row>
    <row r="198" spans="1:7" ht="15.75">
      <c r="A198" s="164"/>
      <c r="C198" s="43"/>
      <c r="D198" s="43"/>
      <c r="E198" s="43"/>
      <c r="F198" s="43"/>
      <c r="G198" s="43"/>
    </row>
    <row r="199" spans="1:7" ht="15.75">
      <c r="A199" s="164"/>
      <c r="C199" s="43"/>
      <c r="D199" s="43"/>
      <c r="E199" s="43"/>
      <c r="F199" s="43"/>
      <c r="G199" s="43"/>
    </row>
    <row r="200" spans="1:7" ht="15.75">
      <c r="A200" s="164"/>
      <c r="C200" s="43"/>
      <c r="D200" s="43"/>
      <c r="E200" s="43"/>
      <c r="F200" s="43"/>
      <c r="G200" s="43"/>
    </row>
    <row r="201" spans="1:7" ht="15.75">
      <c r="A201" s="164"/>
      <c r="C201" s="43"/>
      <c r="D201" s="43"/>
      <c r="E201" s="43"/>
      <c r="F201" s="43"/>
      <c r="G201" s="43"/>
    </row>
    <row r="202" spans="1:7" ht="15.75">
      <c r="A202" s="164"/>
      <c r="C202" s="43"/>
      <c r="D202" s="43"/>
      <c r="E202" s="43"/>
      <c r="F202" s="43"/>
      <c r="G202" s="43"/>
    </row>
    <row r="203" spans="1:7" ht="15.75">
      <c r="A203" s="164"/>
      <c r="C203" s="43"/>
      <c r="D203" s="43"/>
      <c r="E203" s="43"/>
      <c r="F203" s="43"/>
      <c r="G203" s="43"/>
    </row>
    <row r="204" spans="1:7" ht="15.75">
      <c r="A204" s="164"/>
      <c r="C204" s="43"/>
      <c r="D204" s="43"/>
      <c r="E204" s="43"/>
      <c r="F204" s="43"/>
      <c r="G204" s="43"/>
    </row>
    <row r="205" spans="1:7" ht="15.75">
      <c r="A205" s="164"/>
      <c r="C205" s="43"/>
      <c r="D205" s="43"/>
      <c r="E205" s="43"/>
      <c r="F205" s="43"/>
      <c r="G205" s="43"/>
    </row>
    <row r="206" spans="1:7" ht="15.75">
      <c r="A206" s="164"/>
      <c r="C206" s="43"/>
      <c r="D206" s="43"/>
      <c r="E206" s="43"/>
      <c r="F206" s="43"/>
      <c r="G206" s="43"/>
    </row>
    <row r="207" spans="1:7" ht="15.75">
      <c r="A207" s="164"/>
      <c r="C207" s="43"/>
      <c r="D207" s="43"/>
      <c r="E207" s="43"/>
      <c r="F207" s="43"/>
      <c r="G207" s="43"/>
    </row>
    <row r="208" spans="1:7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164"/>
      <c r="C210" s="43"/>
      <c r="D210" s="43"/>
      <c r="E210" s="43"/>
      <c r="F210" s="43"/>
      <c r="G210" s="43"/>
    </row>
    <row r="211" spans="1:7" ht="15.75">
      <c r="A211" s="164"/>
      <c r="C211" s="43"/>
      <c r="D211" s="43"/>
      <c r="E211" s="43"/>
      <c r="F211" s="43"/>
      <c r="G211" s="43"/>
    </row>
    <row r="212" spans="1:7" ht="15.75">
      <c r="A212" s="164"/>
      <c r="C212" s="43"/>
      <c r="D212" s="43"/>
      <c r="E212" s="43"/>
      <c r="F212" s="43"/>
      <c r="G212" s="43"/>
    </row>
    <row r="213" spans="1:7" ht="15.75">
      <c r="A213" s="164"/>
      <c r="C213" s="43"/>
      <c r="D213" s="43"/>
      <c r="E213" s="43"/>
      <c r="F213" s="43"/>
      <c r="G213" s="43"/>
    </row>
    <row r="214" spans="1:7" ht="15.75">
      <c r="A214" s="164"/>
      <c r="C214" s="43"/>
      <c r="D214" s="43"/>
      <c r="E214" s="43"/>
      <c r="F214" s="43"/>
      <c r="G214" s="43"/>
    </row>
    <row r="215" spans="1:7" ht="15.75">
      <c r="A215" s="164"/>
      <c r="C215" s="43"/>
      <c r="D215" s="43"/>
      <c r="E215" s="43"/>
      <c r="F215" s="43"/>
      <c r="G215" s="43"/>
    </row>
    <row r="216" spans="1:7" ht="15.75">
      <c r="A216" s="164"/>
      <c r="C216" s="43"/>
      <c r="D216" s="43"/>
      <c r="E216" s="43"/>
      <c r="F216" s="43"/>
      <c r="G216" s="43"/>
    </row>
    <row r="217" spans="1:7" ht="15.75">
      <c r="A217" s="164"/>
      <c r="C217" s="43"/>
      <c r="D217" s="43"/>
      <c r="E217" s="43"/>
      <c r="F217" s="43"/>
      <c r="G217" s="43"/>
    </row>
    <row r="218" spans="1:7" ht="15.75">
      <c r="A218" s="164"/>
      <c r="C218" s="43"/>
      <c r="D218" s="43"/>
      <c r="E218" s="43"/>
      <c r="F218" s="43"/>
      <c r="G218" s="43"/>
    </row>
    <row r="219" spans="1:7" ht="15.75">
      <c r="A219" s="164"/>
      <c r="C219" s="43"/>
      <c r="D219" s="43"/>
      <c r="E219" s="43"/>
      <c r="F219" s="43"/>
      <c r="G219" s="43"/>
    </row>
    <row r="220" spans="1:7" ht="15.75">
      <c r="A220" s="164"/>
      <c r="C220" s="43"/>
      <c r="D220" s="43"/>
      <c r="E220" s="43"/>
      <c r="F220" s="43"/>
      <c r="G220" s="43"/>
    </row>
    <row r="221" spans="1:7" ht="15.75">
      <c r="A221" s="164"/>
      <c r="C221" s="43"/>
      <c r="D221" s="43"/>
      <c r="E221" s="43"/>
      <c r="F221" s="43"/>
      <c r="G221" s="43"/>
    </row>
    <row r="222" spans="1:7" ht="15.75">
      <c r="A222" s="164"/>
      <c r="C222" s="43"/>
      <c r="D222" s="43"/>
      <c r="E222" s="43"/>
      <c r="F222" s="43"/>
      <c r="G222" s="43"/>
    </row>
    <row r="223" spans="1:7" ht="15.75">
      <c r="A223" s="164"/>
      <c r="C223" s="43"/>
      <c r="D223" s="43"/>
      <c r="E223" s="43"/>
      <c r="F223" s="43"/>
      <c r="G223" s="43"/>
    </row>
    <row r="224" spans="1:7" ht="15.75">
      <c r="A224" s="164"/>
      <c r="C224" s="43"/>
      <c r="D224" s="43"/>
      <c r="E224" s="43"/>
      <c r="F224" s="43"/>
      <c r="G224" s="43"/>
    </row>
    <row r="225" spans="1:7" ht="15.75">
      <c r="A225" s="164"/>
      <c r="C225" s="43"/>
      <c r="D225" s="43"/>
      <c r="E225" s="43"/>
      <c r="F225" s="43"/>
      <c r="G225" s="43"/>
    </row>
    <row r="226" spans="1:7" ht="15.75">
      <c r="A226" s="164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  <c r="C291" s="43"/>
      <c r="D291" s="43"/>
      <c r="E291" s="43"/>
      <c r="F291" s="43"/>
      <c r="G291" s="43"/>
    </row>
    <row r="292" spans="1:7" ht="15.75">
      <c r="A292" s="22"/>
      <c r="C292" s="43"/>
      <c r="D292" s="43"/>
      <c r="E292" s="43"/>
      <c r="F292" s="43"/>
      <c r="G292" s="43"/>
    </row>
    <row r="293" spans="1:7" ht="15.75">
      <c r="A293" s="22"/>
      <c r="C293" s="43"/>
      <c r="D293" s="43"/>
      <c r="E293" s="43"/>
      <c r="F293" s="43"/>
      <c r="G293" s="43"/>
    </row>
    <row r="294" spans="1:7" ht="15.75">
      <c r="A294" s="22"/>
      <c r="C294" s="43"/>
      <c r="D294" s="43"/>
      <c r="E294" s="43"/>
      <c r="F294" s="43"/>
      <c r="G294" s="43"/>
    </row>
    <row r="295" spans="1:7" ht="15.75">
      <c r="A295" s="22"/>
      <c r="C295" s="43"/>
      <c r="D295" s="43"/>
      <c r="E295" s="43"/>
      <c r="F295" s="43"/>
      <c r="G295" s="43"/>
    </row>
    <row r="296" spans="1:7" ht="15.75">
      <c r="A296" s="22"/>
      <c r="C296" s="43"/>
      <c r="D296" s="43"/>
      <c r="E296" s="43"/>
      <c r="F296" s="43"/>
      <c r="G296" s="43"/>
    </row>
    <row r="297" spans="1:7" ht="15.75">
      <c r="A297" s="22"/>
      <c r="C297" s="43"/>
      <c r="D297" s="43"/>
      <c r="E297" s="43"/>
      <c r="F297" s="43"/>
      <c r="G297" s="43"/>
    </row>
    <row r="298" spans="1:7" ht="15.75">
      <c r="A298" s="22"/>
      <c r="C298" s="43"/>
      <c r="D298" s="43"/>
      <c r="E298" s="43"/>
      <c r="F298" s="43"/>
      <c r="G298" s="43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>
      <selection activeCell="P11" sqref="P11"/>
    </sheetView>
  </sheetViews>
  <sheetFormatPr defaultColWidth="9.140625" defaultRowHeight="15"/>
  <cols>
    <col min="1" max="1" width="55.42578125" style="692" customWidth="1"/>
    <col min="2" max="16" width="14.5703125" style="506" customWidth="1"/>
    <col min="17" max="17" width="11" style="506" customWidth="1"/>
    <col min="18" max="18" width="4.28515625" style="165" customWidth="1"/>
    <col min="19" max="256" width="9.140625" style="506"/>
    <col min="257" max="257" width="55.42578125" style="506" customWidth="1"/>
    <col min="258" max="272" width="14.5703125" style="506" customWidth="1"/>
    <col min="273" max="273" width="11" style="506" customWidth="1"/>
    <col min="274" max="274" width="4.28515625" style="506" customWidth="1"/>
    <col min="275" max="512" width="9.140625" style="506"/>
    <col min="513" max="513" width="55.42578125" style="506" customWidth="1"/>
    <col min="514" max="528" width="14.5703125" style="506" customWidth="1"/>
    <col min="529" max="529" width="11" style="506" customWidth="1"/>
    <col min="530" max="530" width="4.28515625" style="506" customWidth="1"/>
    <col min="531" max="768" width="9.140625" style="506"/>
    <col min="769" max="769" width="55.42578125" style="506" customWidth="1"/>
    <col min="770" max="784" width="14.5703125" style="506" customWidth="1"/>
    <col min="785" max="785" width="11" style="506" customWidth="1"/>
    <col min="786" max="786" width="4.28515625" style="506" customWidth="1"/>
    <col min="787" max="1024" width="9.140625" style="506"/>
    <col min="1025" max="1025" width="55.42578125" style="506" customWidth="1"/>
    <col min="1026" max="1040" width="14.5703125" style="506" customWidth="1"/>
    <col min="1041" max="1041" width="11" style="506" customWidth="1"/>
    <col min="1042" max="1042" width="4.28515625" style="506" customWidth="1"/>
    <col min="1043" max="1280" width="9.140625" style="506"/>
    <col min="1281" max="1281" width="55.42578125" style="506" customWidth="1"/>
    <col min="1282" max="1296" width="14.5703125" style="506" customWidth="1"/>
    <col min="1297" max="1297" width="11" style="506" customWidth="1"/>
    <col min="1298" max="1298" width="4.28515625" style="506" customWidth="1"/>
    <col min="1299" max="1536" width="9.140625" style="506"/>
    <col min="1537" max="1537" width="55.42578125" style="506" customWidth="1"/>
    <col min="1538" max="1552" width="14.5703125" style="506" customWidth="1"/>
    <col min="1553" max="1553" width="11" style="506" customWidth="1"/>
    <col min="1554" max="1554" width="4.28515625" style="506" customWidth="1"/>
    <col min="1555" max="1792" width="9.140625" style="506"/>
    <col min="1793" max="1793" width="55.42578125" style="506" customWidth="1"/>
    <col min="1794" max="1808" width="14.5703125" style="506" customWidth="1"/>
    <col min="1809" max="1809" width="11" style="506" customWidth="1"/>
    <col min="1810" max="1810" width="4.28515625" style="506" customWidth="1"/>
    <col min="1811" max="2048" width="9.140625" style="506"/>
    <col min="2049" max="2049" width="55.42578125" style="506" customWidth="1"/>
    <col min="2050" max="2064" width="14.5703125" style="506" customWidth="1"/>
    <col min="2065" max="2065" width="11" style="506" customWidth="1"/>
    <col min="2066" max="2066" width="4.28515625" style="506" customWidth="1"/>
    <col min="2067" max="2304" width="9.140625" style="506"/>
    <col min="2305" max="2305" width="55.42578125" style="506" customWidth="1"/>
    <col min="2306" max="2320" width="14.5703125" style="506" customWidth="1"/>
    <col min="2321" max="2321" width="11" style="506" customWidth="1"/>
    <col min="2322" max="2322" width="4.28515625" style="506" customWidth="1"/>
    <col min="2323" max="2560" width="9.140625" style="506"/>
    <col min="2561" max="2561" width="55.42578125" style="506" customWidth="1"/>
    <col min="2562" max="2576" width="14.5703125" style="506" customWidth="1"/>
    <col min="2577" max="2577" width="11" style="506" customWidth="1"/>
    <col min="2578" max="2578" width="4.28515625" style="506" customWidth="1"/>
    <col min="2579" max="2816" width="9.140625" style="506"/>
    <col min="2817" max="2817" width="55.42578125" style="506" customWidth="1"/>
    <col min="2818" max="2832" width="14.5703125" style="506" customWidth="1"/>
    <col min="2833" max="2833" width="11" style="506" customWidth="1"/>
    <col min="2834" max="2834" width="4.28515625" style="506" customWidth="1"/>
    <col min="2835" max="3072" width="9.140625" style="506"/>
    <col min="3073" max="3073" width="55.42578125" style="506" customWidth="1"/>
    <col min="3074" max="3088" width="14.5703125" style="506" customWidth="1"/>
    <col min="3089" max="3089" width="11" style="506" customWidth="1"/>
    <col min="3090" max="3090" width="4.28515625" style="506" customWidth="1"/>
    <col min="3091" max="3328" width="9.140625" style="506"/>
    <col min="3329" max="3329" width="55.42578125" style="506" customWidth="1"/>
    <col min="3330" max="3344" width="14.5703125" style="506" customWidth="1"/>
    <col min="3345" max="3345" width="11" style="506" customWidth="1"/>
    <col min="3346" max="3346" width="4.28515625" style="506" customWidth="1"/>
    <col min="3347" max="3584" width="9.140625" style="506"/>
    <col min="3585" max="3585" width="55.42578125" style="506" customWidth="1"/>
    <col min="3586" max="3600" width="14.5703125" style="506" customWidth="1"/>
    <col min="3601" max="3601" width="11" style="506" customWidth="1"/>
    <col min="3602" max="3602" width="4.28515625" style="506" customWidth="1"/>
    <col min="3603" max="3840" width="9.140625" style="506"/>
    <col min="3841" max="3841" width="55.42578125" style="506" customWidth="1"/>
    <col min="3842" max="3856" width="14.5703125" style="506" customWidth="1"/>
    <col min="3857" max="3857" width="11" style="506" customWidth="1"/>
    <col min="3858" max="3858" width="4.28515625" style="506" customWidth="1"/>
    <col min="3859" max="4096" width="9.140625" style="506"/>
    <col min="4097" max="4097" width="55.42578125" style="506" customWidth="1"/>
    <col min="4098" max="4112" width="14.5703125" style="506" customWidth="1"/>
    <col min="4113" max="4113" width="11" style="506" customWidth="1"/>
    <col min="4114" max="4114" width="4.28515625" style="506" customWidth="1"/>
    <col min="4115" max="4352" width="9.140625" style="506"/>
    <col min="4353" max="4353" width="55.42578125" style="506" customWidth="1"/>
    <col min="4354" max="4368" width="14.5703125" style="506" customWidth="1"/>
    <col min="4369" max="4369" width="11" style="506" customWidth="1"/>
    <col min="4370" max="4370" width="4.28515625" style="506" customWidth="1"/>
    <col min="4371" max="4608" width="9.140625" style="506"/>
    <col min="4609" max="4609" width="55.42578125" style="506" customWidth="1"/>
    <col min="4610" max="4624" width="14.5703125" style="506" customWidth="1"/>
    <col min="4625" max="4625" width="11" style="506" customWidth="1"/>
    <col min="4626" max="4626" width="4.28515625" style="506" customWidth="1"/>
    <col min="4627" max="4864" width="9.140625" style="506"/>
    <col min="4865" max="4865" width="55.42578125" style="506" customWidth="1"/>
    <col min="4866" max="4880" width="14.5703125" style="506" customWidth="1"/>
    <col min="4881" max="4881" width="11" style="506" customWidth="1"/>
    <col min="4882" max="4882" width="4.28515625" style="506" customWidth="1"/>
    <col min="4883" max="5120" width="9.140625" style="506"/>
    <col min="5121" max="5121" width="55.42578125" style="506" customWidth="1"/>
    <col min="5122" max="5136" width="14.5703125" style="506" customWidth="1"/>
    <col min="5137" max="5137" width="11" style="506" customWidth="1"/>
    <col min="5138" max="5138" width="4.28515625" style="506" customWidth="1"/>
    <col min="5139" max="5376" width="9.140625" style="506"/>
    <col min="5377" max="5377" width="55.42578125" style="506" customWidth="1"/>
    <col min="5378" max="5392" width="14.5703125" style="506" customWidth="1"/>
    <col min="5393" max="5393" width="11" style="506" customWidth="1"/>
    <col min="5394" max="5394" width="4.28515625" style="506" customWidth="1"/>
    <col min="5395" max="5632" width="9.140625" style="506"/>
    <col min="5633" max="5633" width="55.42578125" style="506" customWidth="1"/>
    <col min="5634" max="5648" width="14.5703125" style="506" customWidth="1"/>
    <col min="5649" max="5649" width="11" style="506" customWidth="1"/>
    <col min="5650" max="5650" width="4.28515625" style="506" customWidth="1"/>
    <col min="5651" max="5888" width="9.140625" style="506"/>
    <col min="5889" max="5889" width="55.42578125" style="506" customWidth="1"/>
    <col min="5890" max="5904" width="14.5703125" style="506" customWidth="1"/>
    <col min="5905" max="5905" width="11" style="506" customWidth="1"/>
    <col min="5906" max="5906" width="4.28515625" style="506" customWidth="1"/>
    <col min="5907" max="6144" width="9.140625" style="506"/>
    <col min="6145" max="6145" width="55.42578125" style="506" customWidth="1"/>
    <col min="6146" max="6160" width="14.5703125" style="506" customWidth="1"/>
    <col min="6161" max="6161" width="11" style="506" customWidth="1"/>
    <col min="6162" max="6162" width="4.28515625" style="506" customWidth="1"/>
    <col min="6163" max="6400" width="9.140625" style="506"/>
    <col min="6401" max="6401" width="55.42578125" style="506" customWidth="1"/>
    <col min="6402" max="6416" width="14.5703125" style="506" customWidth="1"/>
    <col min="6417" max="6417" width="11" style="506" customWidth="1"/>
    <col min="6418" max="6418" width="4.28515625" style="506" customWidth="1"/>
    <col min="6419" max="6656" width="9.140625" style="506"/>
    <col min="6657" max="6657" width="55.42578125" style="506" customWidth="1"/>
    <col min="6658" max="6672" width="14.5703125" style="506" customWidth="1"/>
    <col min="6673" max="6673" width="11" style="506" customWidth="1"/>
    <col min="6674" max="6674" width="4.28515625" style="506" customWidth="1"/>
    <col min="6675" max="6912" width="9.140625" style="506"/>
    <col min="6913" max="6913" width="55.42578125" style="506" customWidth="1"/>
    <col min="6914" max="6928" width="14.5703125" style="506" customWidth="1"/>
    <col min="6929" max="6929" width="11" style="506" customWidth="1"/>
    <col min="6930" max="6930" width="4.28515625" style="506" customWidth="1"/>
    <col min="6931" max="7168" width="9.140625" style="506"/>
    <col min="7169" max="7169" width="55.42578125" style="506" customWidth="1"/>
    <col min="7170" max="7184" width="14.5703125" style="506" customWidth="1"/>
    <col min="7185" max="7185" width="11" style="506" customWidth="1"/>
    <col min="7186" max="7186" width="4.28515625" style="506" customWidth="1"/>
    <col min="7187" max="7424" width="9.140625" style="506"/>
    <col min="7425" max="7425" width="55.42578125" style="506" customWidth="1"/>
    <col min="7426" max="7440" width="14.5703125" style="506" customWidth="1"/>
    <col min="7441" max="7441" width="11" style="506" customWidth="1"/>
    <col min="7442" max="7442" width="4.28515625" style="506" customWidth="1"/>
    <col min="7443" max="7680" width="9.140625" style="506"/>
    <col min="7681" max="7681" width="55.42578125" style="506" customWidth="1"/>
    <col min="7682" max="7696" width="14.5703125" style="506" customWidth="1"/>
    <col min="7697" max="7697" width="11" style="506" customWidth="1"/>
    <col min="7698" max="7698" width="4.28515625" style="506" customWidth="1"/>
    <col min="7699" max="7936" width="9.140625" style="506"/>
    <col min="7937" max="7937" width="55.42578125" style="506" customWidth="1"/>
    <col min="7938" max="7952" width="14.5703125" style="506" customWidth="1"/>
    <col min="7953" max="7953" width="11" style="506" customWidth="1"/>
    <col min="7954" max="7954" width="4.28515625" style="506" customWidth="1"/>
    <col min="7955" max="8192" width="9.140625" style="506"/>
    <col min="8193" max="8193" width="55.42578125" style="506" customWidth="1"/>
    <col min="8194" max="8208" width="14.5703125" style="506" customWidth="1"/>
    <col min="8209" max="8209" width="11" style="506" customWidth="1"/>
    <col min="8210" max="8210" width="4.28515625" style="506" customWidth="1"/>
    <col min="8211" max="8448" width="9.140625" style="506"/>
    <col min="8449" max="8449" width="55.42578125" style="506" customWidth="1"/>
    <col min="8450" max="8464" width="14.5703125" style="506" customWidth="1"/>
    <col min="8465" max="8465" width="11" style="506" customWidth="1"/>
    <col min="8466" max="8466" width="4.28515625" style="506" customWidth="1"/>
    <col min="8467" max="8704" width="9.140625" style="506"/>
    <col min="8705" max="8705" width="55.42578125" style="506" customWidth="1"/>
    <col min="8706" max="8720" width="14.5703125" style="506" customWidth="1"/>
    <col min="8721" max="8721" width="11" style="506" customWidth="1"/>
    <col min="8722" max="8722" width="4.28515625" style="506" customWidth="1"/>
    <col min="8723" max="8960" width="9.140625" style="506"/>
    <col min="8961" max="8961" width="55.42578125" style="506" customWidth="1"/>
    <col min="8962" max="8976" width="14.5703125" style="506" customWidth="1"/>
    <col min="8977" max="8977" width="11" style="506" customWidth="1"/>
    <col min="8978" max="8978" width="4.28515625" style="506" customWidth="1"/>
    <col min="8979" max="9216" width="9.140625" style="506"/>
    <col min="9217" max="9217" width="55.42578125" style="506" customWidth="1"/>
    <col min="9218" max="9232" width="14.5703125" style="506" customWidth="1"/>
    <col min="9233" max="9233" width="11" style="506" customWidth="1"/>
    <col min="9234" max="9234" width="4.28515625" style="506" customWidth="1"/>
    <col min="9235" max="9472" width="9.140625" style="506"/>
    <col min="9473" max="9473" width="55.42578125" style="506" customWidth="1"/>
    <col min="9474" max="9488" width="14.5703125" style="506" customWidth="1"/>
    <col min="9489" max="9489" width="11" style="506" customWidth="1"/>
    <col min="9490" max="9490" width="4.28515625" style="506" customWidth="1"/>
    <col min="9491" max="9728" width="9.140625" style="506"/>
    <col min="9729" max="9729" width="55.42578125" style="506" customWidth="1"/>
    <col min="9730" max="9744" width="14.5703125" style="506" customWidth="1"/>
    <col min="9745" max="9745" width="11" style="506" customWidth="1"/>
    <col min="9746" max="9746" width="4.28515625" style="506" customWidth="1"/>
    <col min="9747" max="9984" width="9.140625" style="506"/>
    <col min="9985" max="9985" width="55.42578125" style="506" customWidth="1"/>
    <col min="9986" max="10000" width="14.5703125" style="506" customWidth="1"/>
    <col min="10001" max="10001" width="11" style="506" customWidth="1"/>
    <col min="10002" max="10002" width="4.28515625" style="506" customWidth="1"/>
    <col min="10003" max="10240" width="9.140625" style="506"/>
    <col min="10241" max="10241" width="55.42578125" style="506" customWidth="1"/>
    <col min="10242" max="10256" width="14.5703125" style="506" customWidth="1"/>
    <col min="10257" max="10257" width="11" style="506" customWidth="1"/>
    <col min="10258" max="10258" width="4.28515625" style="506" customWidth="1"/>
    <col min="10259" max="10496" width="9.140625" style="506"/>
    <col min="10497" max="10497" width="55.42578125" style="506" customWidth="1"/>
    <col min="10498" max="10512" width="14.5703125" style="506" customWidth="1"/>
    <col min="10513" max="10513" width="11" style="506" customWidth="1"/>
    <col min="10514" max="10514" width="4.28515625" style="506" customWidth="1"/>
    <col min="10515" max="10752" width="9.140625" style="506"/>
    <col min="10753" max="10753" width="55.42578125" style="506" customWidth="1"/>
    <col min="10754" max="10768" width="14.5703125" style="506" customWidth="1"/>
    <col min="10769" max="10769" width="11" style="506" customWidth="1"/>
    <col min="10770" max="10770" width="4.28515625" style="506" customWidth="1"/>
    <col min="10771" max="11008" width="9.140625" style="506"/>
    <col min="11009" max="11009" width="55.42578125" style="506" customWidth="1"/>
    <col min="11010" max="11024" width="14.5703125" style="506" customWidth="1"/>
    <col min="11025" max="11025" width="11" style="506" customWidth="1"/>
    <col min="11026" max="11026" width="4.28515625" style="506" customWidth="1"/>
    <col min="11027" max="11264" width="9.140625" style="506"/>
    <col min="11265" max="11265" width="55.42578125" style="506" customWidth="1"/>
    <col min="11266" max="11280" width="14.5703125" style="506" customWidth="1"/>
    <col min="11281" max="11281" width="11" style="506" customWidth="1"/>
    <col min="11282" max="11282" width="4.28515625" style="506" customWidth="1"/>
    <col min="11283" max="11520" width="9.140625" style="506"/>
    <col min="11521" max="11521" width="55.42578125" style="506" customWidth="1"/>
    <col min="11522" max="11536" width="14.5703125" style="506" customWidth="1"/>
    <col min="11537" max="11537" width="11" style="506" customWidth="1"/>
    <col min="11538" max="11538" width="4.28515625" style="506" customWidth="1"/>
    <col min="11539" max="11776" width="9.140625" style="506"/>
    <col min="11777" max="11777" width="55.42578125" style="506" customWidth="1"/>
    <col min="11778" max="11792" width="14.5703125" style="506" customWidth="1"/>
    <col min="11793" max="11793" width="11" style="506" customWidth="1"/>
    <col min="11794" max="11794" width="4.28515625" style="506" customWidth="1"/>
    <col min="11795" max="12032" width="9.140625" style="506"/>
    <col min="12033" max="12033" width="55.42578125" style="506" customWidth="1"/>
    <col min="12034" max="12048" width="14.5703125" style="506" customWidth="1"/>
    <col min="12049" max="12049" width="11" style="506" customWidth="1"/>
    <col min="12050" max="12050" width="4.28515625" style="506" customWidth="1"/>
    <col min="12051" max="12288" width="9.140625" style="506"/>
    <col min="12289" max="12289" width="55.42578125" style="506" customWidth="1"/>
    <col min="12290" max="12304" width="14.5703125" style="506" customWidth="1"/>
    <col min="12305" max="12305" width="11" style="506" customWidth="1"/>
    <col min="12306" max="12306" width="4.28515625" style="506" customWidth="1"/>
    <col min="12307" max="12544" width="9.140625" style="506"/>
    <col min="12545" max="12545" width="55.42578125" style="506" customWidth="1"/>
    <col min="12546" max="12560" width="14.5703125" style="506" customWidth="1"/>
    <col min="12561" max="12561" width="11" style="506" customWidth="1"/>
    <col min="12562" max="12562" width="4.28515625" style="506" customWidth="1"/>
    <col min="12563" max="12800" width="9.140625" style="506"/>
    <col min="12801" max="12801" width="55.42578125" style="506" customWidth="1"/>
    <col min="12802" max="12816" width="14.5703125" style="506" customWidth="1"/>
    <col min="12817" max="12817" width="11" style="506" customWidth="1"/>
    <col min="12818" max="12818" width="4.28515625" style="506" customWidth="1"/>
    <col min="12819" max="13056" width="9.140625" style="506"/>
    <col min="13057" max="13057" width="55.42578125" style="506" customWidth="1"/>
    <col min="13058" max="13072" width="14.5703125" style="506" customWidth="1"/>
    <col min="13073" max="13073" width="11" style="506" customWidth="1"/>
    <col min="13074" max="13074" width="4.28515625" style="506" customWidth="1"/>
    <col min="13075" max="13312" width="9.140625" style="506"/>
    <col min="13313" max="13313" width="55.42578125" style="506" customWidth="1"/>
    <col min="13314" max="13328" width="14.5703125" style="506" customWidth="1"/>
    <col min="13329" max="13329" width="11" style="506" customWidth="1"/>
    <col min="13330" max="13330" width="4.28515625" style="506" customWidth="1"/>
    <col min="13331" max="13568" width="9.140625" style="506"/>
    <col min="13569" max="13569" width="55.42578125" style="506" customWidth="1"/>
    <col min="13570" max="13584" width="14.5703125" style="506" customWidth="1"/>
    <col min="13585" max="13585" width="11" style="506" customWidth="1"/>
    <col min="13586" max="13586" width="4.28515625" style="506" customWidth="1"/>
    <col min="13587" max="13824" width="9.140625" style="506"/>
    <col min="13825" max="13825" width="55.42578125" style="506" customWidth="1"/>
    <col min="13826" max="13840" width="14.5703125" style="506" customWidth="1"/>
    <col min="13841" max="13841" width="11" style="506" customWidth="1"/>
    <col min="13842" max="13842" width="4.28515625" style="506" customWidth="1"/>
    <col min="13843" max="14080" width="9.140625" style="506"/>
    <col min="14081" max="14081" width="55.42578125" style="506" customWidth="1"/>
    <col min="14082" max="14096" width="14.5703125" style="506" customWidth="1"/>
    <col min="14097" max="14097" width="11" style="506" customWidth="1"/>
    <col min="14098" max="14098" width="4.28515625" style="506" customWidth="1"/>
    <col min="14099" max="14336" width="9.140625" style="506"/>
    <col min="14337" max="14337" width="55.42578125" style="506" customWidth="1"/>
    <col min="14338" max="14352" width="14.5703125" style="506" customWidth="1"/>
    <col min="14353" max="14353" width="11" style="506" customWidth="1"/>
    <col min="14354" max="14354" width="4.28515625" style="506" customWidth="1"/>
    <col min="14355" max="14592" width="9.140625" style="506"/>
    <col min="14593" max="14593" width="55.42578125" style="506" customWidth="1"/>
    <col min="14594" max="14608" width="14.5703125" style="506" customWidth="1"/>
    <col min="14609" max="14609" width="11" style="506" customWidth="1"/>
    <col min="14610" max="14610" width="4.28515625" style="506" customWidth="1"/>
    <col min="14611" max="14848" width="9.140625" style="506"/>
    <col min="14849" max="14849" width="55.42578125" style="506" customWidth="1"/>
    <col min="14850" max="14864" width="14.5703125" style="506" customWidth="1"/>
    <col min="14865" max="14865" width="11" style="506" customWidth="1"/>
    <col min="14866" max="14866" width="4.28515625" style="506" customWidth="1"/>
    <col min="14867" max="15104" width="9.140625" style="506"/>
    <col min="15105" max="15105" width="55.42578125" style="506" customWidth="1"/>
    <col min="15106" max="15120" width="14.5703125" style="506" customWidth="1"/>
    <col min="15121" max="15121" width="11" style="506" customWidth="1"/>
    <col min="15122" max="15122" width="4.28515625" style="506" customWidth="1"/>
    <col min="15123" max="15360" width="9.140625" style="506"/>
    <col min="15361" max="15361" width="55.42578125" style="506" customWidth="1"/>
    <col min="15362" max="15376" width="14.5703125" style="506" customWidth="1"/>
    <col min="15377" max="15377" width="11" style="506" customWidth="1"/>
    <col min="15378" max="15378" width="4.28515625" style="506" customWidth="1"/>
    <col min="15379" max="15616" width="9.140625" style="506"/>
    <col min="15617" max="15617" width="55.42578125" style="506" customWidth="1"/>
    <col min="15618" max="15632" width="14.5703125" style="506" customWidth="1"/>
    <col min="15633" max="15633" width="11" style="506" customWidth="1"/>
    <col min="15634" max="15634" width="4.28515625" style="506" customWidth="1"/>
    <col min="15635" max="15872" width="9.140625" style="506"/>
    <col min="15873" max="15873" width="55.42578125" style="506" customWidth="1"/>
    <col min="15874" max="15888" width="14.5703125" style="506" customWidth="1"/>
    <col min="15889" max="15889" width="11" style="506" customWidth="1"/>
    <col min="15890" max="15890" width="4.28515625" style="506" customWidth="1"/>
    <col min="15891" max="16128" width="9.140625" style="506"/>
    <col min="16129" max="16129" width="55.42578125" style="506" customWidth="1"/>
    <col min="16130" max="16144" width="14.5703125" style="506" customWidth="1"/>
    <col min="16145" max="16145" width="11" style="506" customWidth="1"/>
    <col min="16146" max="16146" width="4.28515625" style="506" customWidth="1"/>
    <col min="16147" max="16384" width="9.140625" style="506"/>
  </cols>
  <sheetData>
    <row r="1" spans="1:33" s="1" customFormat="1" ht="3.75" customHeight="1">
      <c r="A1" s="681"/>
      <c r="B1" s="326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7"/>
    </row>
    <row r="2" spans="1:33" s="2" customFormat="1" ht="47.25" customHeight="1">
      <c r="A2" s="795" t="s">
        <v>625</v>
      </c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795"/>
      <c r="M2" s="795"/>
      <c r="N2" s="795"/>
      <c r="O2" s="795"/>
      <c r="P2" s="795"/>
      <c r="Q2" s="795"/>
      <c r="R2" s="197"/>
    </row>
    <row r="3" spans="1:33" s="2" customFormat="1" ht="27.95" customHeight="1">
      <c r="A3" s="795" t="s">
        <v>253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  <c r="Q3" s="795"/>
      <c r="R3" s="197"/>
    </row>
    <row r="4" spans="1:33" s="2" customFormat="1" ht="27.95" customHeight="1">
      <c r="A4" s="795" t="s">
        <v>874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197"/>
    </row>
    <row r="5" spans="1:33" s="3" customFormat="1" ht="46.5" customHeight="1">
      <c r="A5" s="796" t="s">
        <v>723</v>
      </c>
      <c r="B5" s="796"/>
      <c r="C5" s="796"/>
      <c r="D5" s="796"/>
      <c r="E5" s="796"/>
      <c r="F5" s="796"/>
      <c r="G5" s="796"/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198"/>
    </row>
    <row r="6" spans="1:33" ht="2.25" customHeight="1">
      <c r="A6" s="682"/>
    </row>
    <row r="7" spans="1:33" ht="14.25" hidden="1" customHeight="1">
      <c r="A7" s="683"/>
      <c r="B7" s="328"/>
      <c r="C7" s="329"/>
      <c r="D7" s="328"/>
      <c r="E7" s="328"/>
      <c r="F7" s="328"/>
      <c r="G7" s="328"/>
      <c r="H7" s="328"/>
      <c r="I7" s="328"/>
      <c r="J7" s="328"/>
      <c r="K7" s="329"/>
      <c r="L7" s="330"/>
      <c r="M7" s="328"/>
      <c r="N7" s="328"/>
      <c r="O7" s="328"/>
      <c r="P7" s="330"/>
      <c r="Q7" s="328"/>
      <c r="R7" s="331"/>
    </row>
    <row r="8" spans="1:33" ht="34.5" customHeight="1">
      <c r="A8" s="684" t="s">
        <v>789</v>
      </c>
      <c r="B8" s="332" t="s">
        <v>47</v>
      </c>
      <c r="C8" s="332" t="s">
        <v>53</v>
      </c>
      <c r="D8" s="332" t="s">
        <v>48</v>
      </c>
      <c r="E8" s="332" t="s">
        <v>52</v>
      </c>
      <c r="F8" s="332" t="s">
        <v>49</v>
      </c>
      <c r="G8" s="332" t="s">
        <v>56</v>
      </c>
      <c r="H8" s="332" t="s">
        <v>54</v>
      </c>
      <c r="I8" s="332" t="s">
        <v>55</v>
      </c>
      <c r="J8" s="332" t="s">
        <v>50</v>
      </c>
      <c r="K8" s="332" t="s">
        <v>51</v>
      </c>
      <c r="L8" s="332" t="s">
        <v>58</v>
      </c>
      <c r="M8" s="332" t="s">
        <v>59</v>
      </c>
      <c r="N8" s="332" t="s">
        <v>620</v>
      </c>
      <c r="O8" s="332" t="s">
        <v>619</v>
      </c>
      <c r="P8" s="333" t="s">
        <v>45</v>
      </c>
      <c r="Q8" s="334" t="s">
        <v>254</v>
      </c>
      <c r="R8" s="331"/>
      <c r="S8" s="20"/>
      <c r="T8" s="20"/>
      <c r="U8" s="20"/>
      <c r="V8" s="20"/>
      <c r="W8" s="20"/>
      <c r="Y8" s="506">
        <v>1</v>
      </c>
      <c r="Z8" s="506">
        <v>1</v>
      </c>
    </row>
    <row r="9" spans="1:33" ht="36.75" customHeight="1">
      <c r="A9" s="335" t="s">
        <v>255</v>
      </c>
      <c r="B9" s="336">
        <v>6190149.2357299998</v>
      </c>
      <c r="C9" s="336">
        <v>3622433.21582</v>
      </c>
      <c r="D9" s="336">
        <v>13132.902789999998</v>
      </c>
      <c r="E9" s="336">
        <v>8992315.4602199998</v>
      </c>
      <c r="F9" s="336">
        <v>5098990.1006499995</v>
      </c>
      <c r="G9" s="336">
        <v>2632488.8234600001</v>
      </c>
      <c r="H9" s="336">
        <v>1250149.3865999999</v>
      </c>
      <c r="I9" s="336">
        <v>0</v>
      </c>
      <c r="J9" s="336">
        <v>132606.45456000001</v>
      </c>
      <c r="K9" s="336">
        <v>296214.29104000004</v>
      </c>
      <c r="L9" s="336">
        <v>81116.067970000004</v>
      </c>
      <c r="M9" s="336">
        <v>111786.87699999999</v>
      </c>
      <c r="N9" s="336">
        <v>2595549.04526</v>
      </c>
      <c r="O9" s="336">
        <v>0</v>
      </c>
      <c r="P9" s="336">
        <v>31016931.861100003</v>
      </c>
      <c r="Q9" s="337">
        <v>0.25971395588010265</v>
      </c>
      <c r="R9" s="338"/>
      <c r="S9" s="134"/>
      <c r="T9" s="134"/>
      <c r="U9" s="134"/>
      <c r="V9" s="134"/>
      <c r="W9" s="134"/>
      <c r="X9" s="43"/>
      <c r="Y9" s="43"/>
      <c r="Z9" s="43"/>
      <c r="AA9" s="43"/>
      <c r="AB9" s="43"/>
      <c r="AC9" s="43"/>
      <c r="AD9" s="43"/>
      <c r="AE9" s="43"/>
      <c r="AF9" s="43"/>
      <c r="AG9" s="43"/>
    </row>
    <row r="10" spans="1:33" ht="18" customHeight="1">
      <c r="A10" s="335" t="s">
        <v>256</v>
      </c>
      <c r="B10" s="336">
        <v>1228746.7202099999</v>
      </c>
      <c r="C10" s="336">
        <v>372241.12476999999</v>
      </c>
      <c r="D10" s="336">
        <v>22645.064760000001</v>
      </c>
      <c r="E10" s="336">
        <v>969476.92565999995</v>
      </c>
      <c r="F10" s="336">
        <v>518650.52305000002</v>
      </c>
      <c r="G10" s="336">
        <v>612656.18886999995</v>
      </c>
      <c r="H10" s="336">
        <v>366034.49458</v>
      </c>
      <c r="I10" s="336">
        <v>0</v>
      </c>
      <c r="J10" s="336">
        <v>27993.168020000001</v>
      </c>
      <c r="K10" s="336">
        <v>63939.693420000003</v>
      </c>
      <c r="L10" s="336">
        <v>126462.29920000001</v>
      </c>
      <c r="M10" s="336">
        <v>44396.218860000001</v>
      </c>
      <c r="N10" s="336">
        <v>914216.15392999991</v>
      </c>
      <c r="O10" s="336">
        <v>0</v>
      </c>
      <c r="P10" s="336">
        <v>5267458.5753300004</v>
      </c>
      <c r="Q10" s="337">
        <v>4.4105990565406213E-2</v>
      </c>
      <c r="R10" s="338"/>
      <c r="S10" s="134"/>
      <c r="T10" s="134"/>
      <c r="U10" s="134"/>
      <c r="V10" s="134"/>
      <c r="W10" s="134"/>
      <c r="X10" s="43"/>
      <c r="Y10" s="43"/>
      <c r="Z10" s="43"/>
      <c r="AA10" s="43"/>
      <c r="AB10" s="43"/>
      <c r="AC10" s="43"/>
      <c r="AD10" s="43"/>
      <c r="AE10" s="43"/>
      <c r="AF10" s="43"/>
      <c r="AG10" s="43"/>
    </row>
    <row r="11" spans="1:33" ht="18" customHeight="1">
      <c r="A11" s="335" t="s">
        <v>257</v>
      </c>
      <c r="B11" s="336">
        <v>971420.91067000001</v>
      </c>
      <c r="C11" s="336">
        <v>359352.68018999998</v>
      </c>
      <c r="D11" s="336">
        <v>480496.92612999998</v>
      </c>
      <c r="E11" s="336">
        <v>788972.94896000007</v>
      </c>
      <c r="F11" s="336">
        <v>372602.88554000005</v>
      </c>
      <c r="G11" s="336">
        <v>509437.19286000001</v>
      </c>
      <c r="H11" s="336">
        <v>338641.58614999999</v>
      </c>
      <c r="I11" s="336">
        <v>0</v>
      </c>
      <c r="J11" s="336">
        <v>4128.38033</v>
      </c>
      <c r="K11" s="336">
        <v>28864.04</v>
      </c>
      <c r="L11" s="336">
        <v>140699.02695</v>
      </c>
      <c r="M11" s="336">
        <v>206046.42314</v>
      </c>
      <c r="N11" s="336">
        <v>643119.19785</v>
      </c>
      <c r="O11" s="336">
        <v>9429.7452200000007</v>
      </c>
      <c r="P11" s="336">
        <v>4853211.9439899996</v>
      </c>
      <c r="Q11" s="337">
        <v>4.063738084549233E-2</v>
      </c>
      <c r="R11" s="338"/>
      <c r="S11" s="134"/>
      <c r="T11" s="134"/>
      <c r="U11" s="134"/>
      <c r="V11" s="134"/>
      <c r="W11" s="134"/>
      <c r="X11" s="43"/>
      <c r="Y11" s="43"/>
      <c r="Z11" s="43"/>
      <c r="AA11" s="43"/>
      <c r="AB11" s="43"/>
      <c r="AC11" s="43"/>
      <c r="AD11" s="43"/>
      <c r="AE11" s="43"/>
      <c r="AF11" s="43"/>
      <c r="AG11" s="43"/>
    </row>
    <row r="12" spans="1:33" ht="18" customHeight="1">
      <c r="A12" s="335" t="s">
        <v>258</v>
      </c>
      <c r="B12" s="336">
        <v>1242039.79293</v>
      </c>
      <c r="C12" s="336">
        <v>348168.98193999997</v>
      </c>
      <c r="D12" s="336">
        <v>599001.80024000001</v>
      </c>
      <c r="E12" s="336">
        <v>843930.86273000005</v>
      </c>
      <c r="F12" s="336">
        <v>819047.70813000004</v>
      </c>
      <c r="G12" s="336">
        <v>647804.52370000002</v>
      </c>
      <c r="H12" s="336">
        <v>366023.17202999996</v>
      </c>
      <c r="I12" s="336">
        <v>0</v>
      </c>
      <c r="J12" s="336">
        <v>16984.698359999999</v>
      </c>
      <c r="K12" s="336">
        <v>25873.587030000002</v>
      </c>
      <c r="L12" s="336">
        <v>275989.48960999999</v>
      </c>
      <c r="M12" s="336">
        <v>223982.22447999998</v>
      </c>
      <c r="N12" s="336">
        <v>990999.29688000004</v>
      </c>
      <c r="O12" s="336">
        <v>41176.98386</v>
      </c>
      <c r="P12" s="336">
        <v>6441023.1219199998</v>
      </c>
      <c r="Q12" s="337">
        <v>5.3932594055411058E-2</v>
      </c>
      <c r="R12" s="338"/>
      <c r="S12" s="134"/>
      <c r="T12" s="134"/>
      <c r="U12" s="134"/>
      <c r="V12" s="134"/>
      <c r="W12" s="134"/>
      <c r="X12" s="43"/>
      <c r="Y12" s="43"/>
      <c r="Z12" s="43"/>
      <c r="AA12" s="43"/>
      <c r="AB12" s="43"/>
      <c r="AC12" s="43"/>
      <c r="AD12" s="43"/>
      <c r="AE12" s="43"/>
      <c r="AF12" s="43"/>
      <c r="AG12" s="43"/>
    </row>
    <row r="13" spans="1:33" ht="18" customHeight="1">
      <c r="A13" s="335" t="s">
        <v>259</v>
      </c>
      <c r="B13" s="336">
        <v>1284023.6794200002</v>
      </c>
      <c r="C13" s="336">
        <v>599694.37082000007</v>
      </c>
      <c r="D13" s="336">
        <v>438278.50957999995</v>
      </c>
      <c r="E13" s="336">
        <v>595218.56148000003</v>
      </c>
      <c r="F13" s="336">
        <v>1418076.83021</v>
      </c>
      <c r="G13" s="336">
        <v>632503.15891</v>
      </c>
      <c r="H13" s="336">
        <v>594496.26919000002</v>
      </c>
      <c r="I13" s="336">
        <v>3254.2303999999999</v>
      </c>
      <c r="J13" s="336">
        <v>4003.0170200000002</v>
      </c>
      <c r="K13" s="336">
        <v>5854</v>
      </c>
      <c r="L13" s="336">
        <v>394422.34051999997</v>
      </c>
      <c r="M13" s="336">
        <v>232863.52778999999</v>
      </c>
      <c r="N13" s="336">
        <v>923119.35351000004</v>
      </c>
      <c r="O13" s="336">
        <v>130162.3792</v>
      </c>
      <c r="P13" s="336">
        <v>7255970.22805</v>
      </c>
      <c r="Q13" s="337">
        <v>6.0756387514863758E-2</v>
      </c>
      <c r="R13" s="338"/>
      <c r="S13" s="134"/>
      <c r="T13" s="134"/>
      <c r="U13" s="134"/>
      <c r="V13" s="134"/>
      <c r="W13" s="134"/>
      <c r="X13" s="43"/>
      <c r="Y13" s="43"/>
      <c r="Z13" s="43"/>
      <c r="AA13" s="43"/>
      <c r="AB13" s="43"/>
      <c r="AC13" s="43"/>
      <c r="AD13" s="43"/>
      <c r="AE13" s="43"/>
      <c r="AF13" s="43"/>
      <c r="AG13" s="43"/>
    </row>
    <row r="14" spans="1:33" ht="18" customHeight="1">
      <c r="A14" s="335" t="s">
        <v>260</v>
      </c>
      <c r="B14" s="336">
        <v>1772241.8779500001</v>
      </c>
      <c r="C14" s="336">
        <v>1272784.06433</v>
      </c>
      <c r="D14" s="336">
        <v>364261.80255000002</v>
      </c>
      <c r="E14" s="336">
        <v>559281.69788999995</v>
      </c>
      <c r="F14" s="336">
        <v>1466484.8831600002</v>
      </c>
      <c r="G14" s="336">
        <v>811197.02424000006</v>
      </c>
      <c r="H14" s="336">
        <v>775650.18558000005</v>
      </c>
      <c r="I14" s="336">
        <v>54256.884130000006</v>
      </c>
      <c r="J14" s="336">
        <v>3465.9510399999999</v>
      </c>
      <c r="K14" s="336">
        <v>859.91668000000004</v>
      </c>
      <c r="L14" s="336">
        <v>847348.60814999999</v>
      </c>
      <c r="M14" s="336">
        <v>294110.10213000001</v>
      </c>
      <c r="N14" s="336">
        <v>881104.73757</v>
      </c>
      <c r="O14" s="336">
        <v>750022.54990999994</v>
      </c>
      <c r="P14" s="336">
        <v>9853070.2853100002</v>
      </c>
      <c r="Q14" s="337">
        <v>8.2502675403943015E-2</v>
      </c>
      <c r="R14" s="338"/>
      <c r="S14" s="134"/>
      <c r="T14" s="134"/>
      <c r="U14" s="134"/>
      <c r="V14" s="134"/>
      <c r="W14" s="134"/>
      <c r="X14" s="43"/>
      <c r="Y14" s="43"/>
      <c r="Z14" s="43"/>
      <c r="AA14" s="43"/>
      <c r="AB14" s="43"/>
      <c r="AC14" s="43"/>
      <c r="AD14" s="43"/>
      <c r="AE14" s="43"/>
      <c r="AF14" s="43"/>
      <c r="AG14" s="43"/>
    </row>
    <row r="15" spans="1:33" ht="18" customHeight="1">
      <c r="A15" s="335" t="s">
        <v>261</v>
      </c>
      <c r="B15" s="336">
        <v>885309.69004000002</v>
      </c>
      <c r="C15" s="336">
        <v>1037445.50827</v>
      </c>
      <c r="D15" s="336">
        <v>772434.32329999993</v>
      </c>
      <c r="E15" s="336">
        <v>370614.22679000004</v>
      </c>
      <c r="F15" s="336">
        <v>574302.38909000007</v>
      </c>
      <c r="G15" s="336">
        <v>362463.74922000006</v>
      </c>
      <c r="H15" s="336">
        <v>419536.31560000003</v>
      </c>
      <c r="I15" s="336">
        <v>211493.11773</v>
      </c>
      <c r="J15" s="336">
        <v>876.95448999999996</v>
      </c>
      <c r="K15" s="336">
        <v>496.60912000000002</v>
      </c>
      <c r="L15" s="336">
        <v>989771.89298</v>
      </c>
      <c r="M15" s="336">
        <v>190031.62588000001</v>
      </c>
      <c r="N15" s="336">
        <v>476417.68426000001</v>
      </c>
      <c r="O15" s="336">
        <v>801617.23500999995</v>
      </c>
      <c r="P15" s="336">
        <v>7092811.3217800017</v>
      </c>
      <c r="Q15" s="337">
        <v>5.9390209674508226E-2</v>
      </c>
      <c r="R15" s="338"/>
      <c r="S15" s="134"/>
      <c r="T15" s="134"/>
      <c r="U15" s="134"/>
      <c r="V15" s="134"/>
      <c r="W15" s="134"/>
      <c r="X15" s="43"/>
      <c r="Y15" s="43"/>
      <c r="Z15" s="43"/>
      <c r="AA15" s="43"/>
      <c r="AB15" s="43"/>
      <c r="AC15" s="43"/>
      <c r="AD15" s="43"/>
      <c r="AE15" s="43"/>
      <c r="AF15" s="43"/>
      <c r="AG15" s="43"/>
    </row>
    <row r="16" spans="1:33" ht="18" customHeight="1">
      <c r="A16" s="335" t="s">
        <v>262</v>
      </c>
      <c r="B16" s="336">
        <v>477717.12938</v>
      </c>
      <c r="C16" s="336">
        <v>477859.09531</v>
      </c>
      <c r="D16" s="336">
        <v>1809254.0922600001</v>
      </c>
      <c r="E16" s="336">
        <v>334946.54327999998</v>
      </c>
      <c r="F16" s="336">
        <v>597907.57749000005</v>
      </c>
      <c r="G16" s="336">
        <v>153881.59587000002</v>
      </c>
      <c r="H16" s="336">
        <v>497989.22287</v>
      </c>
      <c r="I16" s="336">
        <v>156029.71158999999</v>
      </c>
      <c r="J16" s="336">
        <v>498.03287</v>
      </c>
      <c r="K16" s="336">
        <v>188.15951000000001</v>
      </c>
      <c r="L16" s="336">
        <v>1038807.54659</v>
      </c>
      <c r="M16" s="336">
        <v>215760.64118000001</v>
      </c>
      <c r="N16" s="336">
        <v>292343.62941000005</v>
      </c>
      <c r="O16" s="336">
        <v>590976.95689999999</v>
      </c>
      <c r="P16" s="336">
        <v>6644159.934510001</v>
      </c>
      <c r="Q16" s="337">
        <v>5.5633518744509343E-2</v>
      </c>
      <c r="R16" s="338"/>
      <c r="S16" s="134"/>
      <c r="T16" s="134"/>
      <c r="U16" s="134"/>
      <c r="V16" s="134"/>
      <c r="W16" s="134"/>
      <c r="X16" s="43"/>
      <c r="Y16" s="43"/>
      <c r="Z16" s="43"/>
      <c r="AA16" s="43"/>
      <c r="AB16" s="43"/>
      <c r="AC16" s="43"/>
      <c r="AD16" s="43"/>
      <c r="AE16" s="43"/>
      <c r="AF16" s="43"/>
      <c r="AG16" s="43"/>
    </row>
    <row r="17" spans="1:33" ht="18" customHeight="1">
      <c r="A17" s="335" t="s">
        <v>263</v>
      </c>
      <c r="B17" s="336">
        <v>278491.02649999998</v>
      </c>
      <c r="C17" s="336">
        <v>269352.91324000002</v>
      </c>
      <c r="D17" s="336">
        <v>3647167.9292800003</v>
      </c>
      <c r="E17" s="336">
        <v>339487.69558999996</v>
      </c>
      <c r="F17" s="336">
        <v>313405.96985000005</v>
      </c>
      <c r="G17" s="336">
        <v>87733.162349999999</v>
      </c>
      <c r="H17" s="336">
        <v>350328.70289999997</v>
      </c>
      <c r="I17" s="336">
        <v>519832.46401</v>
      </c>
      <c r="J17" s="336">
        <v>251.73524</v>
      </c>
      <c r="K17" s="336">
        <v>0</v>
      </c>
      <c r="L17" s="336">
        <v>627436.91598000005</v>
      </c>
      <c r="M17" s="336">
        <v>120372.44412999999</v>
      </c>
      <c r="N17" s="336">
        <v>124548.86217000001</v>
      </c>
      <c r="O17" s="336">
        <v>388932.73027</v>
      </c>
      <c r="P17" s="336">
        <v>7067342.5515099997</v>
      </c>
      <c r="Q17" s="337">
        <v>5.9176952118672424E-2</v>
      </c>
      <c r="R17" s="338"/>
      <c r="S17" s="134"/>
      <c r="T17" s="134"/>
      <c r="U17" s="134"/>
      <c r="V17" s="134"/>
      <c r="W17" s="134"/>
      <c r="X17" s="43"/>
      <c r="Y17" s="43"/>
      <c r="Z17" s="43"/>
      <c r="AA17" s="43"/>
      <c r="AB17" s="43"/>
      <c r="AC17" s="43"/>
      <c r="AD17" s="43"/>
      <c r="AE17" s="43"/>
      <c r="AF17" s="43"/>
      <c r="AG17" s="43"/>
    </row>
    <row r="18" spans="1:33" ht="18" customHeight="1">
      <c r="A18" s="335" t="s">
        <v>264</v>
      </c>
      <c r="B18" s="336">
        <v>518049.05106999999</v>
      </c>
      <c r="C18" s="336">
        <v>353142.76005000004</v>
      </c>
      <c r="D18" s="336">
        <v>2159770.1880199998</v>
      </c>
      <c r="E18" s="336">
        <v>383041.37930999999</v>
      </c>
      <c r="F18" s="336">
        <v>397096.2169</v>
      </c>
      <c r="G18" s="336">
        <v>112379.00319</v>
      </c>
      <c r="H18" s="336">
        <v>331405.80210999999</v>
      </c>
      <c r="I18" s="336">
        <v>1609892.88843</v>
      </c>
      <c r="J18" s="336">
        <v>483.59803999999997</v>
      </c>
      <c r="K18" s="336">
        <v>94.781880000000001</v>
      </c>
      <c r="L18" s="336">
        <v>1311467.0485</v>
      </c>
      <c r="M18" s="336">
        <v>142801.08175000001</v>
      </c>
      <c r="N18" s="336">
        <v>150352.01817</v>
      </c>
      <c r="O18" s="336">
        <v>1392534.06853</v>
      </c>
      <c r="P18" s="336">
        <v>8862509.8859499991</v>
      </c>
      <c r="Q18" s="337">
        <v>7.4208419833855288E-2</v>
      </c>
      <c r="R18" s="338"/>
      <c r="S18" s="134"/>
      <c r="T18" s="134"/>
      <c r="U18" s="134"/>
      <c r="V18" s="134"/>
      <c r="W18" s="134"/>
      <c r="X18" s="43"/>
      <c r="Y18" s="43"/>
      <c r="Z18" s="43"/>
      <c r="AA18" s="43"/>
      <c r="AB18" s="43"/>
      <c r="AC18" s="43"/>
      <c r="AD18" s="43"/>
      <c r="AE18" s="43"/>
      <c r="AF18" s="43"/>
      <c r="AG18" s="43"/>
    </row>
    <row r="19" spans="1:33" ht="18" customHeight="1">
      <c r="A19" s="335" t="s">
        <v>265</v>
      </c>
      <c r="B19" s="336">
        <v>688012.01279999991</v>
      </c>
      <c r="C19" s="336">
        <v>1664128.5105699999</v>
      </c>
      <c r="D19" s="336">
        <v>1459823.7558599999</v>
      </c>
      <c r="E19" s="336">
        <v>402379.29426</v>
      </c>
      <c r="F19" s="336">
        <v>446264.67512000003</v>
      </c>
      <c r="G19" s="336">
        <v>183944.61883000002</v>
      </c>
      <c r="H19" s="336">
        <v>386024.09217000002</v>
      </c>
      <c r="I19" s="336">
        <v>2982535.9754599999</v>
      </c>
      <c r="J19" s="336">
        <v>995.92625999999996</v>
      </c>
      <c r="K19" s="336">
        <v>0</v>
      </c>
      <c r="L19" s="336">
        <v>1231231.9119000002</v>
      </c>
      <c r="M19" s="336">
        <v>229173.37011000002</v>
      </c>
      <c r="N19" s="336">
        <v>157747.97016</v>
      </c>
      <c r="O19" s="336">
        <v>1157223.1460199999</v>
      </c>
      <c r="P19" s="336">
        <v>10989485.259519998</v>
      </c>
      <c r="Q19" s="337">
        <v>9.2018214522872371E-2</v>
      </c>
      <c r="R19" s="338"/>
      <c r="S19" s="134"/>
      <c r="T19" s="134"/>
      <c r="U19" s="134"/>
      <c r="V19" s="134"/>
      <c r="W19" s="134"/>
      <c r="X19" s="43"/>
      <c r="Y19" s="43"/>
      <c r="Z19" s="43"/>
      <c r="AA19" s="43"/>
      <c r="AB19" s="43"/>
      <c r="AC19" s="43"/>
      <c r="AD19" s="43"/>
      <c r="AE19" s="43"/>
      <c r="AF19" s="43"/>
      <c r="AG19" s="43"/>
    </row>
    <row r="20" spans="1:33" ht="18" customHeight="1">
      <c r="A20" s="335" t="s">
        <v>266</v>
      </c>
      <c r="B20" s="336">
        <v>404477.51163000002</v>
      </c>
      <c r="C20" s="336">
        <v>1809172.3130599998</v>
      </c>
      <c r="D20" s="336">
        <v>932755.16099</v>
      </c>
      <c r="E20" s="336">
        <v>228790.48730000001</v>
      </c>
      <c r="F20" s="336">
        <v>334249.39529000001</v>
      </c>
      <c r="G20" s="336">
        <v>107743.80593</v>
      </c>
      <c r="H20" s="336">
        <v>213173.11903</v>
      </c>
      <c r="I20" s="336">
        <v>2474500.5364899999</v>
      </c>
      <c r="J20" s="336">
        <v>803.45935999999995</v>
      </c>
      <c r="K20" s="336">
        <v>0</v>
      </c>
      <c r="L20" s="336">
        <v>1192168.3341199998</v>
      </c>
      <c r="M20" s="336">
        <v>101998.59737999999</v>
      </c>
      <c r="N20" s="336">
        <v>119194.29790000001</v>
      </c>
      <c r="O20" s="336">
        <v>713674.49540999997</v>
      </c>
      <c r="P20" s="336">
        <v>8632701.5138899982</v>
      </c>
      <c r="Q20" s="337">
        <v>7.2284166278753573E-2</v>
      </c>
      <c r="R20" s="338"/>
      <c r="S20" s="134"/>
      <c r="T20" s="134"/>
      <c r="U20" s="134"/>
      <c r="V20" s="134"/>
      <c r="W20" s="134"/>
      <c r="X20" s="43"/>
      <c r="Y20" s="43"/>
      <c r="Z20" s="43"/>
      <c r="AA20" s="43"/>
      <c r="AB20" s="43"/>
      <c r="AC20" s="43"/>
      <c r="AD20" s="43"/>
      <c r="AE20" s="43"/>
      <c r="AF20" s="43"/>
      <c r="AG20" s="43"/>
    </row>
    <row r="21" spans="1:33" ht="18" customHeight="1">
      <c r="A21" s="335" t="s">
        <v>267</v>
      </c>
      <c r="B21" s="336">
        <v>12192.956189999999</v>
      </c>
      <c r="C21" s="336">
        <v>80631.95465</v>
      </c>
      <c r="D21" s="336">
        <v>698841.09336000006</v>
      </c>
      <c r="E21" s="336">
        <v>16882.865959999999</v>
      </c>
      <c r="F21" s="336">
        <v>17597.12659</v>
      </c>
      <c r="G21" s="336">
        <v>5192.8401399999993</v>
      </c>
      <c r="H21" s="336">
        <v>12003.418220000001</v>
      </c>
      <c r="I21" s="336">
        <v>150715.70702999999</v>
      </c>
      <c r="J21" s="336">
        <v>25.628790000000002</v>
      </c>
      <c r="K21" s="336">
        <v>0</v>
      </c>
      <c r="L21" s="336">
        <v>62866.085420000003</v>
      </c>
      <c r="M21" s="336">
        <v>3276.46668</v>
      </c>
      <c r="N21" s="336">
        <v>9730.5825600000007</v>
      </c>
      <c r="O21" s="336">
        <v>27156.57403</v>
      </c>
      <c r="P21" s="336">
        <v>1097113.2996199999</v>
      </c>
      <c r="Q21" s="337">
        <v>9.1864545587223463E-3</v>
      </c>
      <c r="R21" s="338"/>
      <c r="S21" s="134"/>
      <c r="T21" s="134"/>
      <c r="U21" s="134"/>
      <c r="V21" s="134"/>
      <c r="W21" s="134"/>
      <c r="X21" s="43"/>
      <c r="Y21" s="43"/>
      <c r="Z21" s="43"/>
      <c r="AA21" s="43"/>
      <c r="AB21" s="43"/>
      <c r="AC21" s="43"/>
      <c r="AD21" s="43"/>
      <c r="AE21" s="43"/>
      <c r="AF21" s="43"/>
      <c r="AG21" s="43"/>
    </row>
    <row r="22" spans="1:33" ht="18" customHeight="1">
      <c r="A22" s="335" t="s">
        <v>268</v>
      </c>
      <c r="B22" s="336">
        <v>2077.1295800000003</v>
      </c>
      <c r="C22" s="336">
        <v>23162.178230000001</v>
      </c>
      <c r="D22" s="336">
        <v>4120666.2029899997</v>
      </c>
      <c r="E22" s="336">
        <v>9606.3588099999997</v>
      </c>
      <c r="F22" s="336">
        <v>4355.3431700000001</v>
      </c>
      <c r="G22" s="336">
        <v>561.39066000000003</v>
      </c>
      <c r="H22" s="336">
        <v>125582.47555</v>
      </c>
      <c r="I22" s="336">
        <v>43884.907370000001</v>
      </c>
      <c r="J22" s="336">
        <v>13.99666</v>
      </c>
      <c r="K22" s="336">
        <v>0</v>
      </c>
      <c r="L22" s="336">
        <v>10605.063970000001</v>
      </c>
      <c r="M22" s="336">
        <v>1001.68444</v>
      </c>
      <c r="N22" s="336">
        <v>3420.9563499999999</v>
      </c>
      <c r="O22" s="336">
        <v>8554.5793000000012</v>
      </c>
      <c r="P22" s="336">
        <v>4353492.2670799987</v>
      </c>
      <c r="Q22" s="337">
        <v>3.6453080002887314E-2</v>
      </c>
      <c r="R22" s="338"/>
      <c r="S22" s="134"/>
      <c r="T22" s="134"/>
      <c r="U22" s="134"/>
      <c r="V22" s="134"/>
      <c r="W22" s="134"/>
      <c r="X22" s="43"/>
      <c r="Y22" s="43"/>
      <c r="Z22" s="43"/>
      <c r="AA22" s="43"/>
      <c r="AB22" s="43"/>
      <c r="AC22" s="43"/>
      <c r="AD22" s="43"/>
      <c r="AE22" s="43"/>
      <c r="AF22" s="43"/>
      <c r="AG22" s="43"/>
    </row>
    <row r="23" spans="1:33" ht="51.75" customHeight="1">
      <c r="A23" s="339" t="s">
        <v>45</v>
      </c>
      <c r="B23" s="340">
        <v>15954948.724099999</v>
      </c>
      <c r="C23" s="340">
        <v>12289569.671249999</v>
      </c>
      <c r="D23" s="340">
        <v>17518529.752109997</v>
      </c>
      <c r="E23" s="340">
        <v>14834945.308240002</v>
      </c>
      <c r="F23" s="340">
        <v>12379031.624240002</v>
      </c>
      <c r="G23" s="340">
        <v>6859987.0782299992</v>
      </c>
      <c r="H23" s="340">
        <v>6027038.2425799994</v>
      </c>
      <c r="I23" s="340">
        <v>8206396.4226399995</v>
      </c>
      <c r="J23" s="340">
        <v>193131.00104000009</v>
      </c>
      <c r="K23" s="340">
        <v>422385.07868000009</v>
      </c>
      <c r="L23" s="340">
        <v>8330392.6318600001</v>
      </c>
      <c r="M23" s="340">
        <v>2117601.2849500002</v>
      </c>
      <c r="N23" s="340">
        <v>8281863.7859799992</v>
      </c>
      <c r="O23" s="340">
        <v>6011461.4436600003</v>
      </c>
      <c r="P23" s="340">
        <v>119427282.04956001</v>
      </c>
      <c r="Q23" s="341">
        <v>1</v>
      </c>
      <c r="R23" s="338"/>
      <c r="S23" s="134"/>
      <c r="T23" s="134"/>
      <c r="U23" s="134"/>
      <c r="V23" s="134"/>
      <c r="W23" s="134"/>
      <c r="X23" s="43"/>
      <c r="Y23" s="43"/>
      <c r="Z23" s="43"/>
      <c r="AA23" s="43"/>
      <c r="AB23" s="43"/>
      <c r="AC23" s="43"/>
      <c r="AD23" s="43"/>
      <c r="AE23" s="43"/>
      <c r="AF23" s="43"/>
      <c r="AG23" s="43"/>
    </row>
    <row r="24" spans="1:33" ht="34.5" customHeight="1">
      <c r="A24" s="342" t="s">
        <v>41</v>
      </c>
      <c r="B24" s="337">
        <v>0.13359551059262159</v>
      </c>
      <c r="C24" s="337">
        <v>0.10290420631150314</v>
      </c>
      <c r="D24" s="337">
        <v>0.1466878375817022</v>
      </c>
      <c r="E24" s="337">
        <v>0.12421739031190367</v>
      </c>
      <c r="F24" s="337">
        <v>0.10365329773730381</v>
      </c>
      <c r="G24" s="337">
        <v>5.74407033342954E-2</v>
      </c>
      <c r="H24" s="337">
        <v>5.0466176062508861E-2</v>
      </c>
      <c r="I24" s="337">
        <v>6.8714587503000399E-2</v>
      </c>
      <c r="J24" s="337">
        <v>1.6171430658520258E-3</v>
      </c>
      <c r="K24" s="337">
        <v>3.5367553496253768E-3</v>
      </c>
      <c r="L24" s="337">
        <v>6.975284448324838E-2</v>
      </c>
      <c r="M24" s="337">
        <v>1.7731302668943238E-2</v>
      </c>
      <c r="N24" s="337">
        <v>6.9346498085279928E-2</v>
      </c>
      <c r="O24" s="337">
        <v>5.0335746912211904E-2</v>
      </c>
      <c r="P24" s="337">
        <v>1</v>
      </c>
      <c r="Q24" s="337"/>
      <c r="R24" s="338"/>
      <c r="S24" s="134"/>
      <c r="T24" s="134"/>
      <c r="U24" s="134"/>
      <c r="V24" s="134"/>
      <c r="W24" s="134"/>
      <c r="X24" s="43"/>
      <c r="Y24" s="43"/>
      <c r="Z24" s="43"/>
      <c r="AA24" s="43"/>
      <c r="AB24" s="43"/>
      <c r="AC24" s="43"/>
      <c r="AD24" s="43"/>
      <c r="AE24" s="43"/>
      <c r="AF24" s="43"/>
      <c r="AG24" s="43"/>
    </row>
    <row r="25" spans="1:33" ht="45" customHeight="1">
      <c r="A25" s="685" t="s">
        <v>269</v>
      </c>
      <c r="B25" s="332" t="s">
        <v>47</v>
      </c>
      <c r="C25" s="332" t="s">
        <v>53</v>
      </c>
      <c r="D25" s="332" t="s">
        <v>48</v>
      </c>
      <c r="E25" s="332" t="s">
        <v>52</v>
      </c>
      <c r="F25" s="332" t="s">
        <v>49</v>
      </c>
      <c r="G25" s="332" t="s">
        <v>56</v>
      </c>
      <c r="H25" s="332" t="s">
        <v>54</v>
      </c>
      <c r="I25" s="332" t="s">
        <v>55</v>
      </c>
      <c r="J25" s="332" t="s">
        <v>50</v>
      </c>
      <c r="K25" s="332" t="s">
        <v>51</v>
      </c>
      <c r="L25" s="332" t="s">
        <v>58</v>
      </c>
      <c r="M25" s="332" t="s">
        <v>59</v>
      </c>
      <c r="N25" s="332" t="s">
        <v>620</v>
      </c>
      <c r="O25" s="332" t="s">
        <v>619</v>
      </c>
      <c r="P25" s="333" t="s">
        <v>45</v>
      </c>
      <c r="Q25" s="334" t="s">
        <v>11</v>
      </c>
      <c r="R25" s="338"/>
      <c r="S25" s="134"/>
      <c r="T25" s="134"/>
      <c r="U25" s="134"/>
      <c r="V25" s="134"/>
      <c r="W25" s="134"/>
      <c r="X25" s="43"/>
      <c r="Y25" s="43"/>
      <c r="Z25" s="43"/>
      <c r="AA25" s="43"/>
      <c r="AB25" s="43"/>
      <c r="AC25" s="43"/>
      <c r="AD25" s="43"/>
      <c r="AE25" s="43"/>
      <c r="AF25" s="43"/>
      <c r="AG25" s="43"/>
    </row>
    <row r="26" spans="1:33" ht="28.5" customHeight="1">
      <c r="A26" s="335" t="s">
        <v>255</v>
      </c>
      <c r="B26" s="336">
        <v>126</v>
      </c>
      <c r="C26" s="336">
        <v>73</v>
      </c>
      <c r="D26" s="336">
        <v>1714</v>
      </c>
      <c r="E26" s="336">
        <v>166</v>
      </c>
      <c r="F26" s="336">
        <v>103</v>
      </c>
      <c r="G26" s="336">
        <v>72</v>
      </c>
      <c r="H26" s="336">
        <v>33</v>
      </c>
      <c r="I26" s="336">
        <v>0</v>
      </c>
      <c r="J26" s="336">
        <v>8</v>
      </c>
      <c r="K26" s="336">
        <v>11</v>
      </c>
      <c r="L26" s="336">
        <v>4</v>
      </c>
      <c r="M26" s="336">
        <v>18</v>
      </c>
      <c r="N26" s="336">
        <v>89</v>
      </c>
      <c r="O26" s="336">
        <v>0</v>
      </c>
      <c r="P26" s="336">
        <v>2417</v>
      </c>
      <c r="Q26" s="337">
        <v>2.1877797520395595E-3</v>
      </c>
      <c r="R26" s="338"/>
      <c r="S26" s="134"/>
      <c r="T26" s="134"/>
      <c r="U26" s="134"/>
      <c r="V26" s="134"/>
      <c r="W26" s="134"/>
      <c r="X26" s="43"/>
      <c r="Y26" s="43"/>
      <c r="Z26" s="43"/>
      <c r="AA26" s="43"/>
      <c r="AB26" s="43"/>
      <c r="AC26" s="43"/>
      <c r="AD26" s="43"/>
      <c r="AE26" s="43"/>
      <c r="AF26" s="43"/>
      <c r="AG26" s="43"/>
    </row>
    <row r="27" spans="1:33" ht="17.25" customHeight="1">
      <c r="A27" s="335" t="s">
        <v>256</v>
      </c>
      <c r="B27" s="336">
        <v>131</v>
      </c>
      <c r="C27" s="336">
        <v>39</v>
      </c>
      <c r="D27" s="336">
        <v>2524</v>
      </c>
      <c r="E27" s="336">
        <v>101</v>
      </c>
      <c r="F27" s="336">
        <v>54</v>
      </c>
      <c r="G27" s="336">
        <v>66</v>
      </c>
      <c r="H27" s="336">
        <v>38</v>
      </c>
      <c r="I27" s="336">
        <v>0</v>
      </c>
      <c r="J27" s="336">
        <v>3</v>
      </c>
      <c r="K27" s="336">
        <v>7</v>
      </c>
      <c r="L27" s="336">
        <v>15</v>
      </c>
      <c r="M27" s="336">
        <v>19</v>
      </c>
      <c r="N27" s="336">
        <v>94</v>
      </c>
      <c r="O27" s="336">
        <v>0</v>
      </c>
      <c r="P27" s="336">
        <v>3091</v>
      </c>
      <c r="Q27" s="337">
        <v>2.7978598318387578E-3</v>
      </c>
      <c r="R27" s="338"/>
      <c r="S27" s="134"/>
      <c r="T27" s="134"/>
      <c r="U27" s="134"/>
      <c r="V27" s="134"/>
      <c r="W27" s="134"/>
      <c r="X27" s="43"/>
      <c r="Y27" s="43"/>
      <c r="Z27" s="43"/>
      <c r="AA27" s="43"/>
      <c r="AB27" s="43"/>
      <c r="AC27" s="43"/>
      <c r="AD27" s="43"/>
      <c r="AE27" s="43"/>
      <c r="AF27" s="43"/>
      <c r="AG27" s="43"/>
    </row>
    <row r="28" spans="1:33" ht="17.25" customHeight="1">
      <c r="A28" s="335" t="s">
        <v>257</v>
      </c>
      <c r="B28" s="336">
        <v>202</v>
      </c>
      <c r="C28" s="336">
        <v>69</v>
      </c>
      <c r="D28" s="336">
        <v>20002</v>
      </c>
      <c r="E28" s="336">
        <v>165</v>
      </c>
      <c r="F28" s="336">
        <v>75</v>
      </c>
      <c r="G28" s="336">
        <v>107</v>
      </c>
      <c r="H28" s="336">
        <v>65</v>
      </c>
      <c r="I28" s="336">
        <v>0</v>
      </c>
      <c r="J28" s="336">
        <v>1</v>
      </c>
      <c r="K28" s="336">
        <v>6</v>
      </c>
      <c r="L28" s="336">
        <v>41</v>
      </c>
      <c r="M28" s="336">
        <v>187</v>
      </c>
      <c r="N28" s="336">
        <v>135</v>
      </c>
      <c r="O28" s="336">
        <v>2</v>
      </c>
      <c r="P28" s="336">
        <v>21057</v>
      </c>
      <c r="Q28" s="337">
        <v>1.9060024095447662E-2</v>
      </c>
      <c r="R28" s="338"/>
      <c r="S28" s="134"/>
      <c r="T28" s="134"/>
      <c r="U28" s="134"/>
      <c r="V28" s="134"/>
      <c r="W28" s="134"/>
      <c r="X28" s="43"/>
      <c r="Y28" s="43"/>
      <c r="Z28" s="43"/>
      <c r="AA28" s="43"/>
      <c r="AB28" s="43"/>
      <c r="AC28" s="43"/>
      <c r="AD28" s="43"/>
      <c r="AE28" s="43"/>
      <c r="AF28" s="43"/>
      <c r="AG28" s="43"/>
    </row>
    <row r="29" spans="1:33" ht="17.25" customHeight="1">
      <c r="A29" s="335" t="s">
        <v>258</v>
      </c>
      <c r="B29" s="336">
        <v>594</v>
      </c>
      <c r="C29" s="336">
        <v>167</v>
      </c>
      <c r="D29" s="336">
        <v>10026</v>
      </c>
      <c r="E29" s="336">
        <v>387</v>
      </c>
      <c r="F29" s="336">
        <v>418</v>
      </c>
      <c r="G29" s="336">
        <v>319</v>
      </c>
      <c r="H29" s="336">
        <v>176</v>
      </c>
      <c r="I29" s="336">
        <v>0</v>
      </c>
      <c r="J29" s="336">
        <v>8</v>
      </c>
      <c r="K29" s="336">
        <v>12</v>
      </c>
      <c r="L29" s="336">
        <v>195</v>
      </c>
      <c r="M29" s="336">
        <v>315</v>
      </c>
      <c r="N29" s="336">
        <v>476</v>
      </c>
      <c r="O29" s="336">
        <v>21</v>
      </c>
      <c r="P29" s="336">
        <v>13114</v>
      </c>
      <c r="Q29" s="337">
        <v>1.1870311819713189E-2</v>
      </c>
      <c r="R29" s="338"/>
      <c r="S29" s="134"/>
      <c r="T29" s="134"/>
      <c r="U29" s="134"/>
      <c r="V29" s="134"/>
      <c r="W29" s="134"/>
      <c r="X29" s="43"/>
      <c r="Y29" s="43"/>
      <c r="Z29" s="43"/>
      <c r="AA29" s="43"/>
      <c r="AB29" s="43"/>
      <c r="AC29" s="43"/>
      <c r="AD29" s="43"/>
      <c r="AE29" s="43"/>
      <c r="AF29" s="43"/>
      <c r="AG29" s="43"/>
    </row>
    <row r="30" spans="1:33" ht="17.25" customHeight="1">
      <c r="A30" s="335" t="s">
        <v>259</v>
      </c>
      <c r="B30" s="336">
        <v>1381</v>
      </c>
      <c r="C30" s="336">
        <v>653</v>
      </c>
      <c r="D30" s="336">
        <v>4111</v>
      </c>
      <c r="E30" s="336">
        <v>634</v>
      </c>
      <c r="F30" s="336">
        <v>1540</v>
      </c>
      <c r="G30" s="336">
        <v>681</v>
      </c>
      <c r="H30" s="336">
        <v>634</v>
      </c>
      <c r="I30" s="336">
        <v>3</v>
      </c>
      <c r="J30" s="336">
        <v>4</v>
      </c>
      <c r="K30" s="336">
        <v>5</v>
      </c>
      <c r="L30" s="336">
        <v>615</v>
      </c>
      <c r="M30" s="336">
        <v>546</v>
      </c>
      <c r="N30" s="336">
        <v>988</v>
      </c>
      <c r="O30" s="336">
        <v>162</v>
      </c>
      <c r="P30" s="336">
        <v>11957</v>
      </c>
      <c r="Q30" s="337">
        <v>1.0823037854835337E-2</v>
      </c>
      <c r="R30" s="338"/>
      <c r="S30" s="134"/>
      <c r="T30" s="134"/>
      <c r="U30" s="134"/>
      <c r="V30" s="134"/>
      <c r="W30" s="134"/>
      <c r="X30" s="43"/>
      <c r="Y30" s="43"/>
      <c r="Z30" s="43"/>
      <c r="AA30" s="43"/>
      <c r="AB30" s="43"/>
      <c r="AC30" s="43"/>
      <c r="AD30" s="43"/>
      <c r="AE30" s="43"/>
      <c r="AF30" s="43"/>
      <c r="AG30" s="43"/>
    </row>
    <row r="31" spans="1:33" ht="17.25" customHeight="1">
      <c r="A31" s="335" t="s">
        <v>260</v>
      </c>
      <c r="B31" s="336">
        <v>3644</v>
      </c>
      <c r="C31" s="336">
        <v>2686</v>
      </c>
      <c r="D31" s="336">
        <v>2331</v>
      </c>
      <c r="E31" s="336">
        <v>1149</v>
      </c>
      <c r="F31" s="336">
        <v>2991</v>
      </c>
      <c r="G31" s="336">
        <v>1668</v>
      </c>
      <c r="H31" s="336">
        <v>1609</v>
      </c>
      <c r="I31" s="336">
        <v>106</v>
      </c>
      <c r="J31" s="336">
        <v>7</v>
      </c>
      <c r="K31" s="336">
        <v>2</v>
      </c>
      <c r="L31" s="336">
        <v>2525</v>
      </c>
      <c r="M31" s="336">
        <v>1058</v>
      </c>
      <c r="N31" s="336">
        <v>1827</v>
      </c>
      <c r="O31" s="336">
        <v>1905</v>
      </c>
      <c r="P31" s="336">
        <v>23508</v>
      </c>
      <c r="Q31" s="337">
        <v>2.1278579400474125E-2</v>
      </c>
      <c r="R31" s="338"/>
      <c r="S31" s="134"/>
      <c r="T31" s="134"/>
      <c r="U31" s="134"/>
      <c r="V31" s="134"/>
      <c r="W31" s="134"/>
      <c r="X31" s="43"/>
      <c r="Y31" s="43"/>
      <c r="Z31" s="43"/>
      <c r="AA31" s="43"/>
      <c r="AB31" s="43"/>
      <c r="AC31" s="43"/>
      <c r="AD31" s="43"/>
      <c r="AE31" s="43"/>
      <c r="AF31" s="43"/>
      <c r="AG31" s="43"/>
    </row>
    <row r="32" spans="1:33" ht="17.25" customHeight="1">
      <c r="A32" s="335" t="s">
        <v>261</v>
      </c>
      <c r="B32" s="336">
        <v>3239</v>
      </c>
      <c r="C32" s="336">
        <v>3852</v>
      </c>
      <c r="D32" s="336">
        <v>3531</v>
      </c>
      <c r="E32" s="336">
        <v>1369</v>
      </c>
      <c r="F32" s="336">
        <v>2176</v>
      </c>
      <c r="G32" s="336">
        <v>1330</v>
      </c>
      <c r="H32" s="336">
        <v>1566</v>
      </c>
      <c r="I32" s="336">
        <v>725</v>
      </c>
      <c r="J32" s="336">
        <v>3</v>
      </c>
      <c r="K32" s="336">
        <v>2</v>
      </c>
      <c r="L32" s="336">
        <v>5011</v>
      </c>
      <c r="M32" s="336">
        <v>1111</v>
      </c>
      <c r="N32" s="336">
        <v>1776</v>
      </c>
      <c r="O32" s="336">
        <v>3478</v>
      </c>
      <c r="P32" s="336">
        <v>29169</v>
      </c>
      <c r="Q32" s="337">
        <v>2.6402708972793506E-2</v>
      </c>
      <c r="R32" s="338"/>
      <c r="S32" s="134"/>
      <c r="T32" s="134"/>
      <c r="U32" s="134"/>
      <c r="V32" s="134"/>
      <c r="W32" s="134"/>
      <c r="X32" s="43"/>
      <c r="Y32" s="43"/>
      <c r="Z32" s="43"/>
      <c r="AA32" s="43"/>
      <c r="AB32" s="43"/>
      <c r="AC32" s="43"/>
      <c r="AD32" s="43"/>
      <c r="AE32" s="43"/>
      <c r="AF32" s="43"/>
      <c r="AG32" s="43"/>
    </row>
    <row r="33" spans="1:39" ht="17.25" customHeight="1">
      <c r="A33" s="335" t="s">
        <v>262</v>
      </c>
      <c r="B33" s="336">
        <v>2827</v>
      </c>
      <c r="C33" s="336">
        <v>2790</v>
      </c>
      <c r="D33" s="336">
        <v>5766</v>
      </c>
      <c r="E33" s="336">
        <v>1941</v>
      </c>
      <c r="F33" s="336">
        <v>3531</v>
      </c>
      <c r="G33" s="336">
        <v>911</v>
      </c>
      <c r="H33" s="336">
        <v>3070</v>
      </c>
      <c r="I33" s="336">
        <v>893</v>
      </c>
      <c r="J33" s="336">
        <v>3</v>
      </c>
      <c r="K33" s="336">
        <v>1</v>
      </c>
      <c r="L33" s="336">
        <v>9280</v>
      </c>
      <c r="M33" s="336">
        <v>1733</v>
      </c>
      <c r="N33" s="336">
        <v>1697</v>
      </c>
      <c r="O33" s="336">
        <v>4395</v>
      </c>
      <c r="P33" s="336">
        <v>38838</v>
      </c>
      <c r="Q33" s="337">
        <v>3.5154733144274884E-2</v>
      </c>
      <c r="R33" s="338"/>
      <c r="S33" s="134"/>
      <c r="T33" s="134"/>
      <c r="U33" s="134"/>
      <c r="V33" s="134"/>
      <c r="W33" s="134"/>
      <c r="X33" s="43"/>
      <c r="Y33" s="43"/>
      <c r="Z33" s="43"/>
      <c r="AA33" s="43"/>
      <c r="AB33" s="43"/>
      <c r="AC33" s="43"/>
      <c r="AD33" s="43"/>
      <c r="AE33" s="43"/>
      <c r="AF33" s="43"/>
      <c r="AG33" s="43"/>
    </row>
    <row r="34" spans="1:39" ht="17.25" customHeight="1">
      <c r="A34" s="335" t="s">
        <v>263</v>
      </c>
      <c r="B34" s="336">
        <v>2344</v>
      </c>
      <c r="C34" s="336">
        <v>2224</v>
      </c>
      <c r="D34" s="336">
        <v>7192</v>
      </c>
      <c r="E34" s="336">
        <v>2828</v>
      </c>
      <c r="F34" s="336">
        <v>2625</v>
      </c>
      <c r="G34" s="336">
        <v>738</v>
      </c>
      <c r="H34" s="336">
        <v>2901</v>
      </c>
      <c r="I34" s="336">
        <v>4093</v>
      </c>
      <c r="J34" s="336">
        <v>2</v>
      </c>
      <c r="K34" s="336">
        <v>0</v>
      </c>
      <c r="L34" s="336">
        <v>7679</v>
      </c>
      <c r="M34" s="336">
        <v>1397</v>
      </c>
      <c r="N34" s="336">
        <v>1045</v>
      </c>
      <c r="O34" s="336">
        <v>3863</v>
      </c>
      <c r="P34" s="336">
        <v>38931</v>
      </c>
      <c r="Q34" s="337">
        <v>3.52389133333273E-2</v>
      </c>
      <c r="R34" s="338"/>
      <c r="S34" s="134"/>
      <c r="T34" s="134"/>
      <c r="U34" s="134"/>
      <c r="V34" s="134"/>
      <c r="W34" s="134"/>
      <c r="X34" s="43"/>
      <c r="Y34" s="43"/>
      <c r="Z34" s="43"/>
      <c r="AA34" s="43"/>
      <c r="AB34" s="43"/>
      <c r="AC34" s="43"/>
      <c r="AD34" s="43"/>
      <c r="AE34" s="43"/>
      <c r="AF34" s="43"/>
      <c r="AG34" s="43"/>
    </row>
    <row r="35" spans="1:39" ht="17.25" customHeight="1">
      <c r="A35" s="335" t="s">
        <v>264</v>
      </c>
      <c r="B35" s="336">
        <v>6172</v>
      </c>
      <c r="C35" s="336">
        <v>4269</v>
      </c>
      <c r="D35" s="336">
        <v>2348</v>
      </c>
      <c r="E35" s="336">
        <v>4553</v>
      </c>
      <c r="F35" s="336">
        <v>4701</v>
      </c>
      <c r="G35" s="336">
        <v>1345</v>
      </c>
      <c r="H35" s="336">
        <v>3859</v>
      </c>
      <c r="I35" s="336">
        <v>18037</v>
      </c>
      <c r="J35" s="336">
        <v>6</v>
      </c>
      <c r="K35" s="336">
        <v>1</v>
      </c>
      <c r="L35" s="336">
        <v>23908</v>
      </c>
      <c r="M35" s="336">
        <v>2122</v>
      </c>
      <c r="N35" s="336">
        <v>1754</v>
      </c>
      <c r="O35" s="336">
        <v>22877</v>
      </c>
      <c r="P35" s="336">
        <v>95952</v>
      </c>
      <c r="Q35" s="337">
        <v>8.6852231182333386E-2</v>
      </c>
      <c r="R35" s="338"/>
      <c r="S35" s="134"/>
      <c r="T35" s="134"/>
      <c r="U35" s="134"/>
      <c r="V35" s="134"/>
      <c r="W35" s="134"/>
      <c r="X35" s="43"/>
      <c r="Y35" s="43"/>
      <c r="Z35" s="43"/>
      <c r="AA35" s="43"/>
      <c r="AB35" s="43"/>
      <c r="AC35" s="43"/>
      <c r="AD35" s="43"/>
      <c r="AE35" s="43"/>
      <c r="AF35" s="43"/>
      <c r="AG35" s="43"/>
    </row>
    <row r="36" spans="1:39" ht="17.25" customHeight="1">
      <c r="A36" s="335" t="s">
        <v>265</v>
      </c>
      <c r="B36" s="336">
        <v>13964</v>
      </c>
      <c r="C36" s="336">
        <v>34239</v>
      </c>
      <c r="D36" s="336">
        <v>595</v>
      </c>
      <c r="E36" s="336">
        <v>7802</v>
      </c>
      <c r="F36" s="336">
        <v>9069</v>
      </c>
      <c r="G36" s="336">
        <v>3638</v>
      </c>
      <c r="H36" s="336">
        <v>7458</v>
      </c>
      <c r="I36" s="336">
        <v>56936</v>
      </c>
      <c r="J36" s="336">
        <v>21</v>
      </c>
      <c r="K36" s="336">
        <v>0</v>
      </c>
      <c r="L36" s="336">
        <v>42295</v>
      </c>
      <c r="M36" s="336">
        <v>5110</v>
      </c>
      <c r="N36" s="336">
        <v>3159</v>
      </c>
      <c r="O36" s="336">
        <v>34080</v>
      </c>
      <c r="P36" s="336">
        <v>218366</v>
      </c>
      <c r="Q36" s="337">
        <v>0.1976568942217089</v>
      </c>
      <c r="R36" s="338"/>
      <c r="S36" s="134"/>
      <c r="T36" s="134"/>
      <c r="U36" s="134"/>
      <c r="V36" s="134"/>
      <c r="W36" s="134"/>
      <c r="X36" s="43"/>
      <c r="Y36" s="43"/>
      <c r="Z36" s="43"/>
      <c r="AA36" s="43"/>
      <c r="AB36" s="43"/>
      <c r="AC36" s="43"/>
      <c r="AD36" s="43"/>
      <c r="AE36" s="43"/>
      <c r="AF36" s="43"/>
      <c r="AG36" s="43"/>
    </row>
    <row r="37" spans="1:39" ht="17.25" customHeight="1">
      <c r="A37" s="335" t="s">
        <v>266</v>
      </c>
      <c r="B37" s="336">
        <v>20167</v>
      </c>
      <c r="C37" s="336">
        <v>98671</v>
      </c>
      <c r="D37" s="336">
        <v>138</v>
      </c>
      <c r="E37" s="336">
        <v>12941</v>
      </c>
      <c r="F37" s="336">
        <v>17883</v>
      </c>
      <c r="G37" s="336">
        <v>6275</v>
      </c>
      <c r="H37" s="336">
        <v>9135</v>
      </c>
      <c r="I37" s="336">
        <v>122664</v>
      </c>
      <c r="J37" s="336">
        <v>43</v>
      </c>
      <c r="K37" s="336">
        <v>0</v>
      </c>
      <c r="L37" s="336">
        <v>118353</v>
      </c>
      <c r="M37" s="336">
        <v>5388</v>
      </c>
      <c r="N37" s="336">
        <v>6667</v>
      </c>
      <c r="O37" s="336">
        <v>49638</v>
      </c>
      <c r="P37" s="336">
        <v>467963</v>
      </c>
      <c r="Q37" s="337">
        <v>0.42358294418853465</v>
      </c>
      <c r="R37" s="338"/>
      <c r="S37" s="134"/>
      <c r="T37" s="134"/>
      <c r="U37" s="134"/>
      <c r="V37" s="134"/>
      <c r="W37" s="134"/>
      <c r="X37" s="43"/>
      <c r="Y37" s="43"/>
      <c r="Z37" s="43"/>
      <c r="AA37" s="43"/>
      <c r="AB37" s="43"/>
      <c r="AC37" s="43"/>
      <c r="AD37" s="43"/>
      <c r="AE37" s="43"/>
      <c r="AF37" s="43"/>
      <c r="AG37" s="43"/>
    </row>
    <row r="38" spans="1:39" ht="17.25" customHeight="1">
      <c r="A38" s="335" t="s">
        <v>267</v>
      </c>
      <c r="B38" s="336">
        <v>2262</v>
      </c>
      <c r="C38" s="336">
        <v>14983</v>
      </c>
      <c r="D38" s="336">
        <v>80</v>
      </c>
      <c r="E38" s="336">
        <v>3374</v>
      </c>
      <c r="F38" s="336">
        <v>3345</v>
      </c>
      <c r="G38" s="336">
        <v>1075</v>
      </c>
      <c r="H38" s="336">
        <v>1128</v>
      </c>
      <c r="I38" s="336">
        <v>26848</v>
      </c>
      <c r="J38" s="336">
        <v>5</v>
      </c>
      <c r="K38" s="336">
        <v>0</v>
      </c>
      <c r="L38" s="336">
        <v>21901</v>
      </c>
      <c r="M38" s="336">
        <v>640</v>
      </c>
      <c r="N38" s="336">
        <v>1913</v>
      </c>
      <c r="O38" s="336">
        <v>4943</v>
      </c>
      <c r="P38" s="336">
        <v>82497</v>
      </c>
      <c r="Q38" s="337">
        <v>7.4673258669428019E-2</v>
      </c>
      <c r="R38" s="338"/>
      <c r="S38" s="134"/>
      <c r="T38" s="134"/>
      <c r="U38" s="134"/>
      <c r="V38" s="134"/>
      <c r="W38" s="134"/>
      <c r="X38" s="43"/>
      <c r="Y38" s="43"/>
      <c r="Z38" s="43"/>
      <c r="AA38" s="43"/>
      <c r="AB38" s="43"/>
      <c r="AC38" s="43"/>
      <c r="AD38" s="43"/>
      <c r="AE38" s="43"/>
      <c r="AF38" s="43"/>
      <c r="AG38" s="43"/>
    </row>
    <row r="39" spans="1:39" ht="17.25" customHeight="1">
      <c r="A39" s="335" t="s">
        <v>268</v>
      </c>
      <c r="B39" s="336">
        <v>4866</v>
      </c>
      <c r="C39" s="336">
        <v>9577</v>
      </c>
      <c r="D39" s="336">
        <v>101</v>
      </c>
      <c r="E39" s="336">
        <v>6883</v>
      </c>
      <c r="F39" s="336">
        <v>2219</v>
      </c>
      <c r="G39" s="336">
        <v>273</v>
      </c>
      <c r="H39" s="336">
        <v>1801</v>
      </c>
      <c r="I39" s="336">
        <v>20777</v>
      </c>
      <c r="J39" s="336">
        <v>6</v>
      </c>
      <c r="K39" s="336">
        <v>0</v>
      </c>
      <c r="L39" s="336">
        <v>7526</v>
      </c>
      <c r="M39" s="336">
        <v>516</v>
      </c>
      <c r="N39" s="336">
        <v>1729</v>
      </c>
      <c r="O39" s="336">
        <v>1639</v>
      </c>
      <c r="P39" s="336">
        <v>57913</v>
      </c>
      <c r="Q39" s="337">
        <v>5.2420723533250724E-2</v>
      </c>
      <c r="R39" s="338"/>
      <c r="S39" s="134"/>
      <c r="T39" s="134"/>
      <c r="U39" s="134"/>
      <c r="V39" s="134"/>
      <c r="W39" s="134"/>
      <c r="X39" s="43"/>
      <c r="Y39" s="43"/>
      <c r="Z39" s="43"/>
      <c r="AA39" s="43"/>
      <c r="AB39" s="43"/>
      <c r="AC39" s="43"/>
      <c r="AD39" s="43"/>
      <c r="AE39" s="43"/>
      <c r="AF39" s="43"/>
      <c r="AG39" s="43"/>
    </row>
    <row r="40" spans="1:39" ht="49.5" customHeight="1">
      <c r="A40" s="339" t="s">
        <v>45</v>
      </c>
      <c r="B40" s="340">
        <v>61919</v>
      </c>
      <c r="C40" s="340">
        <v>174292</v>
      </c>
      <c r="D40" s="340">
        <v>60459</v>
      </c>
      <c r="E40" s="340">
        <v>44293</v>
      </c>
      <c r="F40" s="340">
        <v>50730</v>
      </c>
      <c r="G40" s="340">
        <v>18498</v>
      </c>
      <c r="H40" s="340">
        <v>33473</v>
      </c>
      <c r="I40" s="340">
        <v>251082</v>
      </c>
      <c r="J40" s="340">
        <v>120</v>
      </c>
      <c r="K40" s="340">
        <v>47</v>
      </c>
      <c r="L40" s="340">
        <v>239348</v>
      </c>
      <c r="M40" s="340">
        <v>20160</v>
      </c>
      <c r="N40" s="340">
        <v>23349</v>
      </c>
      <c r="O40" s="340">
        <v>127003</v>
      </c>
      <c r="P40" s="340">
        <v>1104773</v>
      </c>
      <c r="Q40" s="341">
        <v>1</v>
      </c>
      <c r="R40" s="338"/>
      <c r="S40" s="134"/>
      <c r="T40" s="134"/>
      <c r="U40" s="134"/>
      <c r="V40" s="134"/>
      <c r="W40" s="134"/>
      <c r="X40" s="43"/>
      <c r="Y40" s="43"/>
      <c r="Z40" s="43"/>
      <c r="AA40" s="43"/>
      <c r="AB40" s="43"/>
      <c r="AC40" s="43"/>
      <c r="AD40" s="43"/>
      <c r="AE40" s="43"/>
      <c r="AF40" s="43"/>
      <c r="AG40" s="43"/>
    </row>
    <row r="41" spans="1:39" ht="36.75" customHeight="1">
      <c r="A41" s="342" t="s">
        <v>41</v>
      </c>
      <c r="B41" s="337">
        <v>5.6046807805766437E-2</v>
      </c>
      <c r="C41" s="337">
        <v>0.15776272591745091</v>
      </c>
      <c r="D41" s="337">
        <v>5.4725269353975883E-2</v>
      </c>
      <c r="E41" s="337">
        <v>4.0092399072026559E-2</v>
      </c>
      <c r="F41" s="337">
        <v>4.5918935383105854E-2</v>
      </c>
      <c r="G41" s="337">
        <v>1.6743711151521627E-2</v>
      </c>
      <c r="H41" s="337">
        <v>3.0298531915606192E-2</v>
      </c>
      <c r="I41" s="337">
        <v>0.2272702175016949</v>
      </c>
      <c r="J41" s="337">
        <v>1.0861959877730538E-4</v>
      </c>
      <c r="K41" s="337">
        <v>4.2542676187777944E-5</v>
      </c>
      <c r="L41" s="337">
        <v>0.21664903106792074</v>
      </c>
      <c r="M41" s="337">
        <v>1.8248092594587303E-2</v>
      </c>
      <c r="N41" s="337">
        <v>2.1134658432094194E-2</v>
      </c>
      <c r="O41" s="337">
        <v>0.1149584575292843</v>
      </c>
      <c r="P41" s="337">
        <v>1</v>
      </c>
      <c r="Q41" s="337"/>
      <c r="R41" s="343"/>
      <c r="S41" s="186"/>
      <c r="T41" s="186"/>
      <c r="U41" s="186"/>
      <c r="V41" s="186"/>
      <c r="W41" s="18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56"/>
      <c r="AK41" s="156"/>
      <c r="AL41" s="156"/>
      <c r="AM41" s="156"/>
    </row>
    <row r="42" spans="1:39" ht="9" customHeight="1" thickBot="1">
      <c r="A42" s="344"/>
      <c r="B42" s="345"/>
      <c r="C42" s="346"/>
      <c r="D42" s="346"/>
      <c r="E42" s="346"/>
      <c r="F42" s="346"/>
      <c r="G42" s="346"/>
      <c r="H42" s="345"/>
      <c r="I42" s="345"/>
      <c r="J42" s="345"/>
      <c r="K42" s="345"/>
      <c r="L42" s="345"/>
      <c r="M42" s="345"/>
      <c r="N42" s="345"/>
      <c r="O42" s="345"/>
      <c r="P42" s="345"/>
      <c r="Q42" s="347"/>
      <c r="R42" s="348"/>
      <c r="S42" s="20"/>
      <c r="T42" s="20"/>
      <c r="U42" s="20"/>
      <c r="V42" s="20"/>
      <c r="W42" s="20"/>
    </row>
    <row r="43" spans="1:39" ht="15.75" customHeight="1" thickTop="1">
      <c r="A43" s="686" t="s">
        <v>728</v>
      </c>
      <c r="B43" s="20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86"/>
      <c r="R43" s="348"/>
      <c r="S43" s="20"/>
      <c r="T43" s="20"/>
      <c r="U43" s="20"/>
      <c r="V43" s="20"/>
      <c r="W43" s="20"/>
    </row>
    <row r="44" spans="1:39" ht="12" customHeight="1">
      <c r="A44" s="686" t="s">
        <v>729</v>
      </c>
      <c r="B44" s="20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86"/>
      <c r="R44" s="348"/>
      <c r="S44" s="20"/>
      <c r="T44" s="20"/>
      <c r="U44" s="20"/>
      <c r="V44" s="20"/>
      <c r="W44" s="20"/>
    </row>
    <row r="45" spans="1:39" ht="12" customHeight="1">
      <c r="A45" s="686" t="s">
        <v>878</v>
      </c>
      <c r="B45" s="20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86"/>
      <c r="R45" s="348"/>
      <c r="S45" s="20"/>
      <c r="T45" s="20"/>
      <c r="U45" s="20"/>
      <c r="V45" s="20"/>
      <c r="W45" s="20"/>
    </row>
    <row r="46" spans="1:39" ht="9" customHeight="1">
      <c r="A46" s="687"/>
      <c r="B46" s="20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86"/>
      <c r="R46" s="348"/>
      <c r="S46" s="20"/>
      <c r="T46" s="20"/>
      <c r="U46" s="20"/>
      <c r="V46" s="20"/>
      <c r="W46" s="20"/>
    </row>
    <row r="47" spans="1:39" ht="9" customHeight="1">
      <c r="A47" s="687"/>
      <c r="B47" s="20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86"/>
      <c r="R47" s="348"/>
      <c r="S47" s="20"/>
      <c r="T47" s="20"/>
      <c r="U47" s="20"/>
      <c r="V47" s="20"/>
      <c r="W47" s="20"/>
    </row>
    <row r="48" spans="1:39" ht="9" customHeight="1">
      <c r="A48" s="159"/>
      <c r="B48" s="20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86"/>
      <c r="R48" s="348"/>
      <c r="S48" s="20"/>
      <c r="T48" s="20"/>
      <c r="U48" s="20"/>
      <c r="V48" s="20"/>
      <c r="W48" s="20"/>
    </row>
    <row r="49" spans="1:23" ht="9" customHeight="1">
      <c r="A49" s="687"/>
      <c r="B49" s="20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86"/>
      <c r="R49" s="348"/>
      <c r="S49" s="20"/>
      <c r="T49" s="20"/>
      <c r="U49" s="20"/>
      <c r="V49" s="20"/>
      <c r="W49" s="20"/>
    </row>
    <row r="50" spans="1:23" ht="9" customHeight="1">
      <c r="A50" s="687"/>
      <c r="B50" s="20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86"/>
      <c r="R50" s="348"/>
      <c r="S50" s="20"/>
      <c r="T50" s="20"/>
      <c r="U50" s="20"/>
      <c r="V50" s="20"/>
      <c r="W50" s="20"/>
    </row>
    <row r="51" spans="1:23" ht="9" customHeight="1">
      <c r="A51" s="687"/>
      <c r="B51" s="20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86"/>
      <c r="R51" s="348"/>
      <c r="S51" s="20"/>
      <c r="T51" s="20"/>
      <c r="U51" s="20"/>
      <c r="V51" s="20"/>
      <c r="W51" s="20"/>
    </row>
    <row r="52" spans="1:23" ht="9" customHeight="1">
      <c r="A52" s="687"/>
      <c r="B52" s="2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86"/>
      <c r="R52" s="348"/>
      <c r="S52" s="20"/>
      <c r="T52" s="20"/>
      <c r="U52" s="20"/>
      <c r="V52" s="20"/>
      <c r="W52" s="20"/>
    </row>
    <row r="53" spans="1:23" ht="9" customHeight="1">
      <c r="A53" s="15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86"/>
      <c r="R53" s="348"/>
      <c r="S53" s="20"/>
      <c r="T53" s="20"/>
      <c r="U53" s="20"/>
      <c r="V53" s="20"/>
      <c r="W53" s="20"/>
    </row>
    <row r="54" spans="1:23" ht="9" customHeight="1">
      <c r="A54" s="688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86"/>
      <c r="R54" s="348"/>
      <c r="S54" s="20"/>
      <c r="T54" s="20"/>
      <c r="U54" s="20"/>
      <c r="V54" s="20"/>
      <c r="W54" s="20"/>
    </row>
    <row r="55" spans="1:23" ht="9" customHeight="1">
      <c r="A55" s="68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86"/>
      <c r="R55" s="348"/>
      <c r="S55" s="20"/>
      <c r="T55" s="20"/>
      <c r="U55" s="20"/>
      <c r="V55" s="20"/>
      <c r="W55" s="20"/>
    </row>
    <row r="56" spans="1:23" ht="9" customHeight="1">
      <c r="A56" s="68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86"/>
      <c r="R56" s="348"/>
      <c r="S56" s="20"/>
      <c r="T56" s="20"/>
      <c r="U56" s="20"/>
      <c r="V56" s="20"/>
      <c r="W56" s="20"/>
    </row>
    <row r="57" spans="1:23" ht="9" customHeight="1">
      <c r="A57" s="688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86"/>
      <c r="R57" s="348"/>
      <c r="S57" s="20"/>
      <c r="T57" s="20"/>
      <c r="U57" s="20"/>
      <c r="V57" s="20"/>
      <c r="W57" s="20"/>
    </row>
    <row r="58" spans="1:23" ht="9" customHeight="1">
      <c r="A58" s="68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86"/>
      <c r="R58" s="348"/>
      <c r="S58" s="20"/>
      <c r="T58" s="20"/>
      <c r="U58" s="20"/>
      <c r="V58" s="20"/>
      <c r="W58" s="20"/>
    </row>
    <row r="59" spans="1:23" ht="9" customHeight="1">
      <c r="A59" s="68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86"/>
      <c r="R59" s="348"/>
      <c r="S59" s="20"/>
      <c r="T59" s="20"/>
      <c r="U59" s="20"/>
      <c r="V59" s="20"/>
      <c r="W59" s="20"/>
    </row>
    <row r="60" spans="1:23" ht="9" customHeight="1">
      <c r="A60" s="690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86"/>
      <c r="R60" s="348"/>
      <c r="S60" s="20"/>
      <c r="T60" s="20"/>
      <c r="U60" s="20"/>
      <c r="V60" s="20"/>
      <c r="W60" s="20"/>
    </row>
    <row r="61" spans="1:23" ht="9" customHeight="1">
      <c r="A61" s="68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86"/>
      <c r="R61" s="348"/>
      <c r="S61" s="20"/>
      <c r="T61" s="20"/>
      <c r="U61" s="20"/>
      <c r="V61" s="20"/>
      <c r="W61" s="20"/>
    </row>
    <row r="62" spans="1:23" ht="9" customHeight="1">
      <c r="A62" s="68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86"/>
      <c r="R62" s="348"/>
      <c r="S62" s="20"/>
      <c r="T62" s="20"/>
      <c r="U62" s="20"/>
      <c r="V62" s="20"/>
      <c r="W62" s="20"/>
    </row>
    <row r="63" spans="1:23" ht="9" customHeight="1">
      <c r="A63" s="68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86"/>
      <c r="R63" s="348"/>
      <c r="S63" s="20"/>
      <c r="T63" s="20"/>
      <c r="U63" s="20"/>
      <c r="V63" s="20"/>
      <c r="W63" s="20"/>
    </row>
    <row r="64" spans="1:23" ht="9" customHeight="1">
      <c r="A64" s="687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86"/>
      <c r="R64" s="348"/>
      <c r="S64" s="20"/>
      <c r="T64" s="20"/>
      <c r="U64" s="20"/>
      <c r="V64" s="20"/>
      <c r="W64" s="20"/>
    </row>
    <row r="65" spans="1:23" ht="9" customHeight="1">
      <c r="A65" s="688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86"/>
      <c r="R65" s="348"/>
      <c r="S65" s="20"/>
      <c r="T65" s="20"/>
      <c r="U65" s="20"/>
      <c r="V65" s="20"/>
      <c r="W65" s="20"/>
    </row>
    <row r="66" spans="1:23" ht="9" customHeight="1">
      <c r="A66" s="690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86"/>
      <c r="R66" s="348"/>
      <c r="S66" s="20"/>
      <c r="T66" s="20"/>
      <c r="U66" s="20"/>
      <c r="V66" s="20"/>
      <c r="W66" s="20"/>
    </row>
    <row r="67" spans="1:23" ht="9" customHeight="1">
      <c r="A67" s="687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86"/>
      <c r="R67" s="348"/>
      <c r="S67" s="20"/>
      <c r="T67" s="20"/>
      <c r="U67" s="20"/>
      <c r="V67" s="20"/>
      <c r="W67" s="20"/>
    </row>
    <row r="68" spans="1:23" ht="9" customHeight="1">
      <c r="A68" s="68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86"/>
      <c r="R68" s="348"/>
      <c r="S68" s="20"/>
      <c r="T68" s="20"/>
      <c r="U68" s="20"/>
      <c r="V68" s="20"/>
      <c r="W68" s="20"/>
    </row>
    <row r="69" spans="1:23" ht="9" customHeight="1">
      <c r="A69" s="68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86"/>
      <c r="R69" s="348"/>
      <c r="S69" s="20"/>
      <c r="T69" s="20"/>
      <c r="U69" s="20"/>
      <c r="V69" s="20"/>
      <c r="W69" s="20"/>
    </row>
    <row r="70" spans="1:23" ht="9" customHeight="1">
      <c r="A70" s="68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86"/>
      <c r="R70" s="348"/>
      <c r="S70" s="20"/>
      <c r="T70" s="20"/>
      <c r="U70" s="20"/>
      <c r="V70" s="20"/>
      <c r="W70" s="20"/>
    </row>
    <row r="71" spans="1:23" ht="9" customHeight="1">
      <c r="A71" s="688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86"/>
      <c r="R71" s="348"/>
      <c r="S71" s="20"/>
      <c r="T71" s="20"/>
      <c r="U71" s="20"/>
      <c r="V71" s="20"/>
      <c r="W71" s="20"/>
    </row>
    <row r="72" spans="1:23" ht="9" customHeight="1">
      <c r="A72" s="69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86"/>
      <c r="R72" s="348"/>
      <c r="S72" s="20"/>
      <c r="T72" s="20"/>
      <c r="U72" s="20"/>
      <c r="V72" s="20"/>
      <c r="W72" s="20"/>
    </row>
    <row r="73" spans="1:23" ht="9" customHeight="1">
      <c r="A73" s="68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86"/>
      <c r="R73" s="348"/>
      <c r="S73" s="20"/>
      <c r="T73" s="20"/>
      <c r="U73" s="20"/>
      <c r="V73" s="20"/>
      <c r="W73" s="20"/>
    </row>
    <row r="74" spans="1:23" ht="9" customHeight="1">
      <c r="A74" s="68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86"/>
      <c r="R74" s="348"/>
      <c r="S74" s="20"/>
      <c r="T74" s="20"/>
      <c r="U74" s="20"/>
      <c r="V74" s="20"/>
      <c r="W74" s="20"/>
    </row>
    <row r="75" spans="1:23" ht="9" customHeight="1">
      <c r="A75" s="687"/>
      <c r="C75" s="43"/>
      <c r="D75" s="43"/>
      <c r="E75" s="43"/>
      <c r="F75" s="43"/>
      <c r="G75" s="43"/>
      <c r="Q75" s="156"/>
    </row>
    <row r="76" spans="1:23" ht="9" customHeight="1">
      <c r="A76" s="687"/>
      <c r="C76" s="43"/>
      <c r="D76" s="43"/>
      <c r="E76" s="43"/>
      <c r="F76" s="43"/>
      <c r="G76" s="43"/>
      <c r="Q76" s="156"/>
    </row>
    <row r="77" spans="1:23" ht="9" customHeight="1">
      <c r="A77" s="687"/>
      <c r="C77" s="43"/>
      <c r="D77" s="43"/>
      <c r="E77" s="43"/>
      <c r="F77" s="43"/>
      <c r="G77" s="43"/>
      <c r="Q77" s="156"/>
    </row>
    <row r="78" spans="1:23" ht="9" customHeight="1">
      <c r="A78" s="687"/>
      <c r="C78" s="43"/>
      <c r="D78" s="43"/>
      <c r="E78" s="43"/>
      <c r="F78" s="43"/>
      <c r="G78" s="43"/>
      <c r="Q78" s="156"/>
    </row>
    <row r="79" spans="1:23" ht="9" customHeight="1">
      <c r="A79" s="687"/>
      <c r="C79" s="43"/>
      <c r="D79" s="43"/>
      <c r="E79" s="43"/>
      <c r="F79" s="43"/>
      <c r="G79" s="43"/>
      <c r="Q79" s="156"/>
    </row>
    <row r="80" spans="1:23" ht="9" customHeight="1">
      <c r="A80" s="687"/>
      <c r="C80" s="43"/>
      <c r="D80" s="43"/>
      <c r="E80" s="43"/>
      <c r="F80" s="43"/>
      <c r="G80" s="43"/>
      <c r="Q80" s="156"/>
    </row>
    <row r="81" spans="1:17" ht="9" customHeight="1">
      <c r="A81" s="688"/>
      <c r="C81" s="43"/>
      <c r="D81" s="43"/>
      <c r="E81" s="43"/>
      <c r="F81" s="43"/>
      <c r="G81" s="43"/>
      <c r="Q81" s="156"/>
    </row>
    <row r="82" spans="1:17" ht="9" customHeight="1">
      <c r="A82" s="690"/>
      <c r="C82" s="43"/>
      <c r="D82" s="43"/>
      <c r="E82" s="43"/>
      <c r="F82" s="43"/>
      <c r="G82" s="43"/>
      <c r="Q82" s="156"/>
    </row>
    <row r="83" spans="1:17" ht="9" customHeight="1">
      <c r="A83" s="687"/>
      <c r="C83" s="43"/>
      <c r="D83" s="43"/>
      <c r="E83" s="43"/>
      <c r="F83" s="43"/>
      <c r="G83" s="43"/>
      <c r="Q83" s="156"/>
    </row>
    <row r="84" spans="1:17" ht="9" customHeight="1">
      <c r="A84" s="687"/>
      <c r="C84" s="43"/>
      <c r="D84" s="43"/>
      <c r="E84" s="43"/>
      <c r="F84" s="43"/>
      <c r="G84" s="43"/>
      <c r="Q84" s="156"/>
    </row>
    <row r="85" spans="1:17" ht="9" customHeight="1">
      <c r="A85" s="687"/>
      <c r="C85" s="43"/>
      <c r="D85" s="43"/>
      <c r="E85" s="43"/>
      <c r="F85" s="43"/>
      <c r="G85" s="43"/>
      <c r="Q85" s="156"/>
    </row>
    <row r="86" spans="1:17" ht="9" customHeight="1">
      <c r="A86" s="687"/>
      <c r="C86" s="43"/>
      <c r="D86" s="43"/>
      <c r="E86" s="43"/>
      <c r="F86" s="43"/>
      <c r="G86" s="43"/>
      <c r="Q86" s="156"/>
    </row>
    <row r="87" spans="1:17" ht="9" customHeight="1">
      <c r="A87" s="687"/>
      <c r="C87" s="43"/>
      <c r="D87" s="43"/>
      <c r="E87" s="43"/>
      <c r="F87" s="43"/>
      <c r="G87" s="43"/>
      <c r="Q87" s="156"/>
    </row>
    <row r="88" spans="1:17" ht="9" customHeight="1">
      <c r="A88" s="687"/>
      <c r="C88" s="43"/>
      <c r="D88" s="43"/>
      <c r="E88" s="43"/>
      <c r="F88" s="43"/>
      <c r="G88" s="43"/>
      <c r="Q88" s="156"/>
    </row>
    <row r="89" spans="1:17" ht="9" customHeight="1">
      <c r="A89" s="687"/>
      <c r="C89" s="43"/>
      <c r="D89" s="43"/>
      <c r="E89" s="43"/>
      <c r="F89" s="43"/>
      <c r="G89" s="43"/>
      <c r="Q89" s="156"/>
    </row>
    <row r="90" spans="1:17" ht="9" customHeight="1">
      <c r="A90" s="687"/>
      <c r="C90" s="43"/>
      <c r="D90" s="43"/>
      <c r="E90" s="43"/>
      <c r="F90" s="43"/>
      <c r="G90" s="43"/>
      <c r="Q90" s="156"/>
    </row>
    <row r="91" spans="1:17" ht="9" customHeight="1">
      <c r="A91" s="687"/>
      <c r="C91" s="43"/>
      <c r="D91" s="43"/>
      <c r="E91" s="43"/>
      <c r="F91" s="43"/>
      <c r="G91" s="43"/>
      <c r="Q91" s="156"/>
    </row>
    <row r="92" spans="1:17" ht="9" customHeight="1">
      <c r="A92" s="690"/>
      <c r="C92" s="43"/>
      <c r="D92" s="43"/>
      <c r="E92" s="43"/>
      <c r="F92" s="43"/>
      <c r="G92" s="43"/>
      <c r="Q92" s="156"/>
    </row>
    <row r="93" spans="1:17" ht="9" customHeight="1">
      <c r="A93" s="687"/>
      <c r="C93" s="43"/>
      <c r="D93" s="43"/>
      <c r="E93" s="43"/>
      <c r="F93" s="43"/>
      <c r="G93" s="43"/>
      <c r="Q93" s="156"/>
    </row>
    <row r="94" spans="1:17" ht="9" customHeight="1">
      <c r="A94" s="687"/>
      <c r="C94" s="43"/>
      <c r="D94" s="43"/>
      <c r="E94" s="43"/>
      <c r="F94" s="43"/>
      <c r="G94" s="43"/>
      <c r="Q94" s="156"/>
    </row>
    <row r="95" spans="1:17" ht="9" customHeight="1">
      <c r="A95" s="687"/>
      <c r="C95" s="43"/>
      <c r="D95" s="43"/>
      <c r="E95" s="43"/>
      <c r="F95" s="43"/>
      <c r="G95" s="43"/>
      <c r="Q95" s="156"/>
    </row>
    <row r="96" spans="1:17">
      <c r="A96" s="691"/>
      <c r="C96" s="43"/>
      <c r="D96" s="43"/>
      <c r="E96" s="43"/>
      <c r="F96" s="43"/>
      <c r="G96" s="43"/>
      <c r="Q96" s="156"/>
    </row>
    <row r="97" spans="1:17">
      <c r="A97" s="691"/>
      <c r="C97" s="43"/>
      <c r="D97" s="43"/>
      <c r="E97" s="43"/>
      <c r="F97" s="43"/>
      <c r="G97" s="43"/>
      <c r="Q97" s="156"/>
    </row>
    <row r="98" spans="1:17">
      <c r="A98" s="691"/>
      <c r="C98" s="43"/>
      <c r="D98" s="43"/>
      <c r="E98" s="43"/>
      <c r="F98" s="43"/>
      <c r="G98" s="43"/>
      <c r="Q98" s="156"/>
    </row>
    <row r="99" spans="1:17">
      <c r="A99" s="691"/>
      <c r="C99" s="43"/>
      <c r="D99" s="43"/>
      <c r="E99" s="43"/>
      <c r="F99" s="43"/>
      <c r="G99" s="43"/>
      <c r="Q99" s="156"/>
    </row>
    <row r="100" spans="1:17">
      <c r="A100" s="691"/>
      <c r="C100" s="43"/>
      <c r="D100" s="43"/>
      <c r="E100" s="43"/>
      <c r="F100" s="43"/>
      <c r="G100" s="43"/>
      <c r="Q100" s="156"/>
    </row>
    <row r="101" spans="1:17">
      <c r="A101" s="691"/>
      <c r="C101" s="43"/>
      <c r="D101" s="43"/>
      <c r="E101" s="43"/>
      <c r="F101" s="43"/>
      <c r="G101" s="43"/>
      <c r="Q101" s="156"/>
    </row>
    <row r="102" spans="1:17">
      <c r="A102" s="691"/>
      <c r="C102" s="43"/>
      <c r="D102" s="43"/>
      <c r="E102" s="43"/>
      <c r="F102" s="43"/>
      <c r="G102" s="43"/>
      <c r="Q102" s="156"/>
    </row>
    <row r="103" spans="1:17" ht="15.75">
      <c r="A103" s="164"/>
      <c r="C103" s="43"/>
      <c r="D103" s="43"/>
      <c r="E103" s="43"/>
      <c r="F103" s="43"/>
      <c r="G103" s="43"/>
      <c r="Q103" s="156"/>
    </row>
    <row r="104" spans="1:17" ht="15.75">
      <c r="A104" s="164"/>
      <c r="C104" s="43"/>
      <c r="D104" s="43"/>
      <c r="E104" s="43"/>
      <c r="F104" s="43"/>
      <c r="G104" s="43"/>
      <c r="Q104" s="156"/>
    </row>
    <row r="105" spans="1:17" ht="15.75">
      <c r="A105" s="164"/>
      <c r="C105" s="43"/>
      <c r="D105" s="43"/>
      <c r="E105" s="43"/>
      <c r="F105" s="43"/>
      <c r="G105" s="43"/>
      <c r="Q105" s="156"/>
    </row>
    <row r="106" spans="1:17" ht="15.75">
      <c r="A106" s="164"/>
      <c r="C106" s="43"/>
      <c r="D106" s="43"/>
      <c r="E106" s="43"/>
      <c r="F106" s="43"/>
      <c r="G106" s="43"/>
      <c r="Q106" s="156"/>
    </row>
    <row r="107" spans="1:17" ht="15.75">
      <c r="A107" s="164"/>
      <c r="C107" s="43"/>
      <c r="D107" s="43"/>
      <c r="E107" s="43"/>
      <c r="F107" s="43"/>
      <c r="G107" s="43"/>
      <c r="Q107" s="156"/>
    </row>
    <row r="108" spans="1:17" ht="15.75">
      <c r="A108" s="164"/>
      <c r="C108" s="43"/>
      <c r="D108" s="43"/>
      <c r="E108" s="43"/>
      <c r="F108" s="43"/>
      <c r="G108" s="43"/>
      <c r="Q108" s="156"/>
    </row>
    <row r="109" spans="1:17" ht="15.75">
      <c r="A109" s="164"/>
      <c r="C109" s="43"/>
      <c r="D109" s="43"/>
      <c r="E109" s="43"/>
      <c r="F109" s="43"/>
      <c r="G109" s="43"/>
      <c r="Q109" s="156"/>
    </row>
    <row r="110" spans="1:17" ht="15.75">
      <c r="A110" s="164"/>
      <c r="C110" s="43"/>
      <c r="D110" s="43"/>
      <c r="E110" s="43"/>
      <c r="F110" s="43"/>
      <c r="G110" s="43"/>
      <c r="Q110" s="156"/>
    </row>
    <row r="111" spans="1:17" ht="15.75">
      <c r="A111" s="164"/>
      <c r="C111" s="43"/>
      <c r="D111" s="43"/>
      <c r="E111" s="43"/>
      <c r="F111" s="43"/>
      <c r="G111" s="43"/>
      <c r="Q111" s="156"/>
    </row>
    <row r="112" spans="1:17" ht="15.75">
      <c r="A112" s="164"/>
      <c r="C112" s="43"/>
      <c r="D112" s="43"/>
      <c r="E112" s="43"/>
      <c r="F112" s="43"/>
      <c r="G112" s="43"/>
      <c r="Q112" s="156"/>
    </row>
    <row r="113" spans="1:17" ht="15.75">
      <c r="A113" s="164"/>
      <c r="C113" s="43"/>
      <c r="D113" s="43"/>
      <c r="E113" s="43"/>
      <c r="F113" s="43"/>
      <c r="G113" s="43"/>
      <c r="Q113" s="156"/>
    </row>
    <row r="114" spans="1:17" ht="15.75">
      <c r="A114" s="164"/>
      <c r="C114" s="43"/>
      <c r="D114" s="43"/>
      <c r="E114" s="43"/>
      <c r="F114" s="43"/>
      <c r="G114" s="43"/>
      <c r="Q114" s="156"/>
    </row>
    <row r="115" spans="1:17" ht="15.75">
      <c r="A115" s="164"/>
      <c r="C115" s="43"/>
      <c r="D115" s="43"/>
      <c r="E115" s="43"/>
      <c r="F115" s="43"/>
      <c r="G115" s="43"/>
      <c r="Q115" s="156"/>
    </row>
    <row r="116" spans="1:17" ht="15.75">
      <c r="A116" s="164"/>
      <c r="C116" s="43"/>
      <c r="D116" s="43"/>
      <c r="E116" s="43"/>
      <c r="F116" s="43"/>
      <c r="G116" s="43"/>
      <c r="Q116" s="156"/>
    </row>
    <row r="117" spans="1:17" ht="15.75">
      <c r="A117" s="164"/>
      <c r="C117" s="43"/>
      <c r="D117" s="43"/>
      <c r="E117" s="43"/>
      <c r="F117" s="43"/>
      <c r="G117" s="43"/>
      <c r="Q117" s="156"/>
    </row>
    <row r="118" spans="1:17" ht="15.75">
      <c r="A118" s="164"/>
      <c r="C118" s="43"/>
      <c r="D118" s="43"/>
      <c r="E118" s="43"/>
      <c r="F118" s="43"/>
      <c r="G118" s="43"/>
      <c r="Q118" s="156"/>
    </row>
    <row r="119" spans="1:17" ht="15.75">
      <c r="A119" s="164"/>
      <c r="C119" s="43"/>
      <c r="D119" s="43"/>
      <c r="E119" s="43"/>
      <c r="F119" s="43"/>
      <c r="G119" s="43"/>
      <c r="Q119" s="156"/>
    </row>
    <row r="120" spans="1:17" ht="15.75">
      <c r="A120" s="164"/>
      <c r="C120" s="43"/>
      <c r="D120" s="43"/>
      <c r="E120" s="43"/>
      <c r="F120" s="43"/>
      <c r="G120" s="43"/>
      <c r="Q120" s="156"/>
    </row>
    <row r="121" spans="1:17" ht="15.75">
      <c r="A121" s="164"/>
      <c r="C121" s="43"/>
      <c r="D121" s="43"/>
      <c r="E121" s="43"/>
      <c r="F121" s="43"/>
      <c r="G121" s="43"/>
      <c r="Q121" s="156"/>
    </row>
    <row r="122" spans="1:17" ht="15.75">
      <c r="A122" s="164"/>
      <c r="C122" s="43"/>
      <c r="D122" s="43"/>
      <c r="E122" s="43"/>
      <c r="F122" s="43"/>
      <c r="G122" s="43"/>
      <c r="Q122" s="156"/>
    </row>
    <row r="123" spans="1:17" ht="15.75">
      <c r="A123" s="164"/>
      <c r="C123" s="43"/>
      <c r="D123" s="43"/>
      <c r="E123" s="43"/>
      <c r="F123" s="43"/>
      <c r="G123" s="43"/>
      <c r="Q123" s="156"/>
    </row>
    <row r="124" spans="1:17" ht="15.75">
      <c r="A124" s="164"/>
      <c r="C124" s="43"/>
      <c r="D124" s="43"/>
      <c r="E124" s="43"/>
      <c r="F124" s="43"/>
      <c r="G124" s="43"/>
      <c r="Q124" s="156"/>
    </row>
    <row r="125" spans="1:17" ht="15.75">
      <c r="A125" s="164"/>
      <c r="C125" s="43"/>
      <c r="D125" s="43"/>
      <c r="E125" s="43"/>
      <c r="F125" s="43"/>
      <c r="G125" s="43"/>
      <c r="Q125" s="156"/>
    </row>
    <row r="126" spans="1:17" ht="15.75">
      <c r="A126" s="164"/>
      <c r="C126" s="43"/>
      <c r="D126" s="43"/>
      <c r="E126" s="43"/>
      <c r="F126" s="43"/>
      <c r="G126" s="43"/>
      <c r="Q126" s="156"/>
    </row>
    <row r="127" spans="1:17" ht="15.75">
      <c r="A127" s="164"/>
      <c r="C127" s="43"/>
      <c r="D127" s="43"/>
      <c r="E127" s="43"/>
      <c r="F127" s="43"/>
      <c r="G127" s="43"/>
      <c r="Q127" s="156"/>
    </row>
    <row r="128" spans="1:17" ht="15.75">
      <c r="A128" s="164"/>
      <c r="C128" s="43"/>
      <c r="D128" s="43"/>
      <c r="E128" s="43"/>
      <c r="F128" s="43"/>
      <c r="G128" s="43"/>
      <c r="Q128" s="156"/>
    </row>
    <row r="129" spans="1:17" ht="15.75">
      <c r="A129" s="164"/>
      <c r="C129" s="43"/>
      <c r="D129" s="43"/>
      <c r="E129" s="43"/>
      <c r="F129" s="43"/>
      <c r="G129" s="43"/>
      <c r="Q129" s="156"/>
    </row>
    <row r="130" spans="1:17" ht="15.75">
      <c r="A130" s="164"/>
      <c r="C130" s="43"/>
      <c r="D130" s="43"/>
      <c r="E130" s="43"/>
      <c r="F130" s="43"/>
      <c r="G130" s="43"/>
      <c r="Q130" s="156"/>
    </row>
    <row r="131" spans="1:17" ht="15.75">
      <c r="A131" s="164"/>
      <c r="C131" s="43"/>
      <c r="D131" s="43"/>
      <c r="E131" s="43"/>
      <c r="F131" s="43"/>
      <c r="G131" s="43"/>
      <c r="Q131" s="156"/>
    </row>
    <row r="132" spans="1:17" ht="15.75">
      <c r="A132" s="164"/>
      <c r="C132" s="43"/>
      <c r="D132" s="43"/>
      <c r="E132" s="43"/>
      <c r="F132" s="43"/>
      <c r="G132" s="43"/>
      <c r="Q132" s="156"/>
    </row>
    <row r="133" spans="1:17" ht="15.75">
      <c r="A133" s="164"/>
      <c r="C133" s="43"/>
      <c r="D133" s="43"/>
      <c r="E133" s="43"/>
      <c r="F133" s="43"/>
      <c r="G133" s="43"/>
      <c r="Q133" s="156"/>
    </row>
    <row r="134" spans="1:17" ht="15.75">
      <c r="A134" s="164"/>
      <c r="C134" s="43"/>
      <c r="D134" s="43"/>
      <c r="E134" s="43"/>
      <c r="F134" s="43"/>
      <c r="G134" s="43"/>
      <c r="Q134" s="156"/>
    </row>
    <row r="135" spans="1:17" ht="15.75">
      <c r="A135" s="164"/>
      <c r="C135" s="43"/>
      <c r="D135" s="43"/>
      <c r="E135" s="43"/>
      <c r="F135" s="43"/>
      <c r="G135" s="43"/>
      <c r="Q135" s="156"/>
    </row>
    <row r="136" spans="1:17" ht="15.75">
      <c r="A136" s="164"/>
      <c r="C136" s="43"/>
      <c r="D136" s="43"/>
      <c r="E136" s="43"/>
      <c r="F136" s="43"/>
      <c r="G136" s="43"/>
      <c r="Q136" s="156"/>
    </row>
    <row r="137" spans="1:17" ht="15.75">
      <c r="A137" s="164"/>
      <c r="C137" s="43"/>
      <c r="D137" s="43"/>
      <c r="E137" s="43"/>
      <c r="F137" s="43"/>
      <c r="G137" s="43"/>
      <c r="Q137" s="156"/>
    </row>
    <row r="138" spans="1:17" ht="15.75">
      <c r="A138" s="164"/>
      <c r="C138" s="43"/>
      <c r="D138" s="43"/>
      <c r="E138" s="43"/>
      <c r="F138" s="43"/>
      <c r="G138" s="43"/>
      <c r="Q138" s="156"/>
    </row>
    <row r="139" spans="1:17" ht="15.75">
      <c r="A139" s="164"/>
      <c r="C139" s="43"/>
      <c r="D139" s="43"/>
      <c r="E139" s="43"/>
      <c r="F139" s="43"/>
      <c r="G139" s="43"/>
      <c r="Q139" s="156"/>
    </row>
    <row r="140" spans="1:17" ht="15.75">
      <c r="A140" s="164"/>
      <c r="C140" s="43"/>
      <c r="D140" s="43"/>
      <c r="E140" s="43"/>
      <c r="F140" s="43"/>
      <c r="G140" s="43"/>
      <c r="Q140" s="156"/>
    </row>
    <row r="141" spans="1:17" ht="15.75">
      <c r="A141" s="164"/>
      <c r="C141" s="43"/>
      <c r="D141" s="43"/>
      <c r="E141" s="43"/>
      <c r="F141" s="43"/>
      <c r="G141" s="43"/>
      <c r="Q141" s="156"/>
    </row>
    <row r="142" spans="1:17" ht="15.75">
      <c r="A142" s="164"/>
      <c r="C142" s="43"/>
      <c r="D142" s="43"/>
      <c r="E142" s="43"/>
      <c r="F142" s="43"/>
      <c r="G142" s="43"/>
      <c r="Q142" s="156"/>
    </row>
    <row r="143" spans="1:17" ht="15.75">
      <c r="A143" s="164"/>
      <c r="C143" s="43"/>
      <c r="D143" s="43"/>
      <c r="E143" s="43"/>
      <c r="F143" s="43"/>
      <c r="G143" s="43"/>
      <c r="Q143" s="156"/>
    </row>
    <row r="144" spans="1:17" ht="15.75">
      <c r="A144" s="164"/>
      <c r="C144" s="43"/>
      <c r="D144" s="43"/>
      <c r="E144" s="43"/>
      <c r="F144" s="43"/>
      <c r="G144" s="43"/>
      <c r="Q144" s="156"/>
    </row>
    <row r="145" spans="1:17" ht="15.75">
      <c r="A145" s="164"/>
      <c r="C145" s="43"/>
      <c r="D145" s="43"/>
      <c r="E145" s="43"/>
      <c r="F145" s="43"/>
      <c r="G145" s="43"/>
      <c r="Q145" s="156"/>
    </row>
    <row r="146" spans="1:17" ht="15.75">
      <c r="A146" s="164"/>
      <c r="C146" s="43"/>
      <c r="D146" s="43"/>
      <c r="E146" s="43"/>
      <c r="F146" s="43"/>
      <c r="G146" s="43"/>
      <c r="Q146" s="156"/>
    </row>
    <row r="147" spans="1:17" ht="15.75">
      <c r="A147" s="164"/>
      <c r="C147" s="43"/>
      <c r="D147" s="43"/>
      <c r="E147" s="43"/>
      <c r="F147" s="43"/>
      <c r="G147" s="43"/>
      <c r="Q147" s="156"/>
    </row>
    <row r="148" spans="1:17" ht="15.75">
      <c r="A148" s="164"/>
      <c r="C148" s="43"/>
      <c r="D148" s="43"/>
      <c r="E148" s="43"/>
      <c r="F148" s="43"/>
      <c r="G148" s="43"/>
      <c r="Q148" s="156"/>
    </row>
    <row r="149" spans="1:17" ht="15.75">
      <c r="A149" s="164"/>
      <c r="C149" s="43"/>
      <c r="D149" s="43"/>
      <c r="E149" s="43"/>
      <c r="F149" s="43"/>
      <c r="G149" s="43"/>
      <c r="Q149" s="156"/>
    </row>
    <row r="150" spans="1:17" ht="15.75">
      <c r="A150" s="164"/>
      <c r="C150" s="43"/>
      <c r="D150" s="43"/>
      <c r="E150" s="43"/>
      <c r="F150" s="43"/>
      <c r="G150" s="43"/>
      <c r="Q150" s="156"/>
    </row>
    <row r="151" spans="1:17" ht="15.75">
      <c r="A151" s="164"/>
      <c r="C151" s="43"/>
      <c r="D151" s="43"/>
      <c r="E151" s="43"/>
      <c r="F151" s="43"/>
      <c r="G151" s="43"/>
      <c r="Q151" s="156"/>
    </row>
    <row r="152" spans="1:17" ht="15.75">
      <c r="A152" s="164"/>
      <c r="C152" s="43"/>
      <c r="D152" s="43"/>
      <c r="E152" s="43"/>
      <c r="F152" s="43"/>
      <c r="G152" s="43"/>
      <c r="Q152" s="156"/>
    </row>
    <row r="153" spans="1:17" ht="15.75">
      <c r="A153" s="164"/>
      <c r="C153" s="43"/>
      <c r="D153" s="43"/>
      <c r="E153" s="43"/>
      <c r="F153" s="43"/>
      <c r="G153" s="43"/>
      <c r="Q153" s="156"/>
    </row>
    <row r="154" spans="1:17" ht="15.75">
      <c r="A154" s="164"/>
      <c r="C154" s="43"/>
      <c r="D154" s="43"/>
      <c r="E154" s="43"/>
      <c r="F154" s="43"/>
      <c r="G154" s="43"/>
      <c r="Q154" s="156"/>
    </row>
    <row r="155" spans="1:17" ht="15.75">
      <c r="A155" s="164"/>
      <c r="C155" s="43"/>
      <c r="D155" s="43"/>
      <c r="E155" s="43"/>
      <c r="F155" s="43"/>
      <c r="G155" s="43"/>
      <c r="Q155" s="156"/>
    </row>
    <row r="156" spans="1:17" ht="15.75">
      <c r="A156" s="164"/>
      <c r="C156" s="43"/>
      <c r="D156" s="43"/>
      <c r="E156" s="43"/>
      <c r="F156" s="43"/>
      <c r="G156" s="43"/>
      <c r="Q156" s="156"/>
    </row>
    <row r="157" spans="1:17" ht="15.75">
      <c r="A157" s="164"/>
      <c r="C157" s="43"/>
      <c r="D157" s="43"/>
      <c r="E157" s="43"/>
      <c r="F157" s="43"/>
      <c r="G157" s="43"/>
      <c r="Q157" s="156"/>
    </row>
    <row r="158" spans="1:17" ht="15.75">
      <c r="A158" s="164"/>
      <c r="C158" s="43"/>
      <c r="D158" s="43"/>
      <c r="E158" s="43"/>
      <c r="F158" s="43"/>
      <c r="G158" s="43"/>
      <c r="Q158" s="156"/>
    </row>
    <row r="159" spans="1:17" ht="15.75">
      <c r="A159" s="164"/>
      <c r="C159" s="43"/>
      <c r="D159" s="43"/>
      <c r="E159" s="43"/>
      <c r="F159" s="43"/>
      <c r="G159" s="43"/>
      <c r="Q159" s="156"/>
    </row>
    <row r="160" spans="1:17" ht="15.75">
      <c r="A160" s="164"/>
      <c r="C160" s="43"/>
      <c r="D160" s="43"/>
      <c r="E160" s="43"/>
      <c r="F160" s="43"/>
      <c r="G160" s="43"/>
      <c r="Q160" s="156"/>
    </row>
    <row r="161" spans="1:17" ht="15.75">
      <c r="A161" s="164"/>
      <c r="C161" s="43"/>
      <c r="D161" s="43"/>
      <c r="E161" s="43"/>
      <c r="F161" s="43"/>
      <c r="G161" s="43"/>
      <c r="Q161" s="156"/>
    </row>
    <row r="162" spans="1:17" ht="15.75">
      <c r="A162" s="164"/>
      <c r="C162" s="43"/>
      <c r="D162" s="43"/>
      <c r="E162" s="43"/>
      <c r="F162" s="43"/>
      <c r="G162" s="43"/>
      <c r="Q162" s="156"/>
    </row>
    <row r="163" spans="1:17" ht="15.75">
      <c r="A163" s="164"/>
      <c r="C163" s="43"/>
      <c r="D163" s="43"/>
      <c r="E163" s="43"/>
      <c r="F163" s="43"/>
      <c r="G163" s="43"/>
      <c r="Q163" s="156"/>
    </row>
    <row r="164" spans="1:17" ht="15.75">
      <c r="A164" s="164"/>
      <c r="C164" s="43"/>
      <c r="D164" s="43"/>
      <c r="E164" s="43"/>
      <c r="F164" s="43"/>
      <c r="G164" s="43"/>
      <c r="Q164" s="156"/>
    </row>
    <row r="165" spans="1:17" ht="15.75">
      <c r="A165" s="164"/>
      <c r="C165" s="43"/>
      <c r="D165" s="43"/>
      <c r="E165" s="43"/>
      <c r="F165" s="43"/>
      <c r="G165" s="43"/>
      <c r="Q165" s="156"/>
    </row>
    <row r="166" spans="1:17" ht="15.75">
      <c r="A166" s="164"/>
      <c r="C166" s="43"/>
      <c r="D166" s="43"/>
      <c r="E166" s="43"/>
      <c r="F166" s="43"/>
      <c r="G166" s="43"/>
      <c r="Q166" s="156"/>
    </row>
    <row r="167" spans="1:17" ht="15.75">
      <c r="A167" s="164"/>
      <c r="C167" s="43"/>
      <c r="D167" s="43"/>
      <c r="E167" s="43"/>
      <c r="F167" s="43"/>
      <c r="G167" s="43"/>
      <c r="Q167" s="156"/>
    </row>
    <row r="168" spans="1:17" ht="15.75">
      <c r="A168" s="164"/>
      <c r="C168" s="43"/>
      <c r="D168" s="43"/>
      <c r="E168" s="43"/>
      <c r="F168" s="43"/>
      <c r="G168" s="43"/>
      <c r="Q168" s="156"/>
    </row>
    <row r="169" spans="1:17" ht="15.75">
      <c r="A169" s="164"/>
      <c r="C169" s="43"/>
      <c r="D169" s="43"/>
      <c r="E169" s="43"/>
      <c r="F169" s="43"/>
      <c r="G169" s="43"/>
      <c r="Q169" s="156"/>
    </row>
    <row r="170" spans="1:17" ht="15.75">
      <c r="A170" s="164"/>
      <c r="C170" s="43"/>
      <c r="D170" s="43"/>
      <c r="E170" s="43"/>
      <c r="F170" s="43"/>
      <c r="G170" s="43"/>
      <c r="Q170" s="156"/>
    </row>
    <row r="171" spans="1:17" ht="15.75">
      <c r="A171" s="164"/>
      <c r="C171" s="43"/>
      <c r="D171" s="43"/>
      <c r="E171" s="43"/>
      <c r="F171" s="43"/>
      <c r="G171" s="43"/>
      <c r="Q171" s="156"/>
    </row>
    <row r="172" spans="1:17" ht="15.75">
      <c r="A172" s="164"/>
      <c r="C172" s="43"/>
      <c r="D172" s="43"/>
      <c r="E172" s="43"/>
      <c r="F172" s="43"/>
      <c r="G172" s="43"/>
      <c r="Q172" s="156"/>
    </row>
    <row r="173" spans="1:17" ht="15.75">
      <c r="A173" s="164"/>
      <c r="C173" s="43"/>
      <c r="D173" s="43"/>
      <c r="E173" s="43"/>
      <c r="F173" s="43"/>
      <c r="G173" s="43"/>
      <c r="Q173" s="156"/>
    </row>
    <row r="174" spans="1:17" ht="15.75">
      <c r="A174" s="164"/>
      <c r="C174" s="43"/>
      <c r="D174" s="43"/>
      <c r="E174" s="43"/>
      <c r="F174" s="43"/>
      <c r="G174" s="43"/>
      <c r="Q174" s="156"/>
    </row>
    <row r="175" spans="1:17" ht="15.75">
      <c r="A175" s="164"/>
      <c r="C175" s="43"/>
      <c r="D175" s="43"/>
      <c r="E175" s="43"/>
      <c r="F175" s="43"/>
      <c r="G175" s="43"/>
      <c r="Q175" s="156"/>
    </row>
    <row r="176" spans="1:17" ht="15.75">
      <c r="A176" s="164"/>
      <c r="C176" s="43"/>
      <c r="D176" s="43"/>
      <c r="E176" s="43"/>
      <c r="F176" s="43"/>
      <c r="G176" s="43"/>
      <c r="Q176" s="156"/>
    </row>
    <row r="177" spans="1:17" ht="15.75">
      <c r="A177" s="164"/>
      <c r="C177" s="43"/>
      <c r="D177" s="43"/>
      <c r="E177" s="43"/>
      <c r="F177" s="43"/>
      <c r="G177" s="43"/>
      <c r="Q177" s="156"/>
    </row>
    <row r="178" spans="1:17" ht="15.75">
      <c r="A178" s="164"/>
      <c r="C178" s="43"/>
      <c r="D178" s="43"/>
      <c r="E178" s="43"/>
      <c r="F178" s="43"/>
      <c r="G178" s="43"/>
      <c r="Q178" s="156"/>
    </row>
    <row r="179" spans="1:17" ht="15.75">
      <c r="A179" s="164"/>
      <c r="C179" s="43"/>
      <c r="D179" s="43"/>
      <c r="E179" s="43"/>
      <c r="F179" s="43"/>
      <c r="G179" s="43"/>
      <c r="Q179" s="156"/>
    </row>
    <row r="180" spans="1:17" ht="15.75">
      <c r="A180" s="164"/>
      <c r="C180" s="43"/>
      <c r="D180" s="43"/>
      <c r="E180" s="43"/>
      <c r="F180" s="43"/>
      <c r="G180" s="43"/>
      <c r="Q180" s="156"/>
    </row>
    <row r="181" spans="1:17" ht="15.75">
      <c r="A181" s="164"/>
      <c r="C181" s="43"/>
      <c r="D181" s="43"/>
      <c r="E181" s="43"/>
      <c r="F181" s="43"/>
      <c r="G181" s="43"/>
      <c r="Q181" s="156"/>
    </row>
    <row r="182" spans="1:17" ht="15.75">
      <c r="A182" s="164"/>
      <c r="C182" s="43"/>
      <c r="D182" s="43"/>
      <c r="E182" s="43"/>
      <c r="F182" s="43"/>
      <c r="G182" s="43"/>
      <c r="Q182" s="156"/>
    </row>
    <row r="183" spans="1:17" ht="15.75">
      <c r="A183" s="164"/>
      <c r="C183" s="43"/>
      <c r="D183" s="43"/>
      <c r="E183" s="43"/>
      <c r="F183" s="43"/>
      <c r="G183" s="43"/>
      <c r="Q183" s="156"/>
    </row>
    <row r="184" spans="1:17" ht="15.75">
      <c r="A184" s="164"/>
      <c r="C184" s="43"/>
      <c r="D184" s="43"/>
      <c r="E184" s="43"/>
      <c r="F184" s="43"/>
      <c r="G184" s="43"/>
      <c r="Q184" s="156"/>
    </row>
    <row r="185" spans="1:17" ht="15.75">
      <c r="A185" s="164"/>
      <c r="C185" s="43"/>
      <c r="D185" s="43"/>
      <c r="E185" s="43"/>
      <c r="F185" s="43"/>
      <c r="G185" s="43"/>
      <c r="Q185" s="156"/>
    </row>
    <row r="186" spans="1:17" ht="15.75">
      <c r="A186" s="164"/>
      <c r="C186" s="43"/>
      <c r="D186" s="43"/>
      <c r="E186" s="43"/>
      <c r="F186" s="43"/>
      <c r="G186" s="43"/>
      <c r="Q186" s="156"/>
    </row>
    <row r="187" spans="1:17" ht="15.75">
      <c r="A187" s="164"/>
      <c r="C187" s="43"/>
      <c r="D187" s="43"/>
      <c r="E187" s="43"/>
      <c r="F187" s="43"/>
      <c r="G187" s="43"/>
      <c r="Q187" s="156"/>
    </row>
    <row r="188" spans="1:17" ht="15.75">
      <c r="A188" s="164"/>
      <c r="C188" s="43"/>
      <c r="D188" s="43"/>
      <c r="E188" s="43"/>
      <c r="F188" s="43"/>
      <c r="G188" s="43"/>
      <c r="Q188" s="156"/>
    </row>
    <row r="189" spans="1:17" ht="15.75">
      <c r="A189" s="164"/>
      <c r="C189" s="43"/>
      <c r="D189" s="43"/>
      <c r="E189" s="43"/>
      <c r="F189" s="43"/>
      <c r="G189" s="43"/>
      <c r="Q189" s="156"/>
    </row>
    <row r="190" spans="1:17" ht="15.75">
      <c r="A190" s="164"/>
      <c r="C190" s="43"/>
      <c r="D190" s="43"/>
      <c r="E190" s="43"/>
      <c r="F190" s="43"/>
      <c r="G190" s="43"/>
      <c r="Q190" s="156"/>
    </row>
    <row r="191" spans="1:17" ht="15.75">
      <c r="A191" s="164"/>
      <c r="C191" s="43"/>
      <c r="D191" s="43"/>
      <c r="E191" s="43"/>
      <c r="F191" s="43"/>
      <c r="G191" s="43"/>
      <c r="Q191" s="156"/>
    </row>
    <row r="192" spans="1:17" ht="15.75">
      <c r="A192" s="164"/>
      <c r="C192" s="43"/>
      <c r="D192" s="43"/>
      <c r="E192" s="43"/>
      <c r="F192" s="43"/>
      <c r="G192" s="43"/>
      <c r="Q192" s="156"/>
    </row>
    <row r="193" spans="1:17" ht="15.75">
      <c r="A193" s="164"/>
      <c r="C193" s="43"/>
      <c r="D193" s="43"/>
      <c r="E193" s="43"/>
      <c r="F193" s="43"/>
      <c r="G193" s="43"/>
      <c r="Q193" s="156"/>
    </row>
    <row r="194" spans="1:17" ht="15.75">
      <c r="A194" s="22"/>
      <c r="C194" s="43"/>
      <c r="D194" s="43"/>
      <c r="E194" s="43"/>
      <c r="F194" s="43"/>
      <c r="G194" s="43"/>
      <c r="Q194" s="156"/>
    </row>
    <row r="195" spans="1:17" ht="15.75">
      <c r="A195" s="22"/>
      <c r="C195" s="43"/>
      <c r="D195" s="43"/>
      <c r="E195" s="43"/>
      <c r="F195" s="43"/>
      <c r="G195" s="43"/>
      <c r="Q195" s="156"/>
    </row>
    <row r="196" spans="1:17" ht="15.75">
      <c r="A196" s="22"/>
      <c r="C196" s="43"/>
      <c r="D196" s="43"/>
      <c r="E196" s="43"/>
      <c r="F196" s="43"/>
      <c r="G196" s="43"/>
      <c r="Q196" s="156"/>
    </row>
    <row r="197" spans="1:17" ht="15.75">
      <c r="A197" s="22"/>
      <c r="C197" s="43"/>
      <c r="D197" s="43"/>
      <c r="E197" s="43"/>
      <c r="F197" s="43"/>
      <c r="G197" s="43"/>
    </row>
    <row r="198" spans="1:17" ht="15.75">
      <c r="A198" s="22"/>
      <c r="C198" s="43"/>
      <c r="D198" s="43"/>
      <c r="E198" s="43"/>
      <c r="F198" s="43"/>
      <c r="G198" s="43"/>
    </row>
    <row r="199" spans="1:17" ht="15.75">
      <c r="A199" s="22"/>
      <c r="C199" s="43"/>
      <c r="D199" s="43"/>
      <c r="E199" s="43"/>
      <c r="F199" s="43"/>
      <c r="G199" s="43"/>
    </row>
    <row r="200" spans="1:17" ht="15.75">
      <c r="A200" s="22"/>
      <c r="C200" s="43"/>
      <c r="D200" s="43"/>
      <c r="E200" s="43"/>
      <c r="F200" s="43"/>
      <c r="G200" s="43"/>
    </row>
    <row r="201" spans="1:17" ht="15.75">
      <c r="A201" s="22"/>
      <c r="C201" s="43"/>
      <c r="D201" s="43"/>
      <c r="E201" s="43"/>
      <c r="F201" s="43"/>
      <c r="G201" s="43"/>
    </row>
    <row r="202" spans="1:17" ht="15.75">
      <c r="A202" s="22"/>
      <c r="C202" s="43"/>
      <c r="D202" s="43"/>
      <c r="E202" s="43"/>
      <c r="F202" s="43"/>
      <c r="G202" s="43"/>
    </row>
    <row r="203" spans="1:17" ht="15.75">
      <c r="A203" s="22"/>
      <c r="C203" s="43"/>
      <c r="D203" s="43"/>
      <c r="E203" s="43"/>
      <c r="F203" s="43"/>
      <c r="G203" s="43"/>
    </row>
    <row r="204" spans="1:17" ht="15.75">
      <c r="A204" s="22"/>
      <c r="C204" s="43"/>
      <c r="D204" s="43"/>
      <c r="E204" s="43"/>
      <c r="F204" s="43"/>
      <c r="G204" s="43"/>
    </row>
    <row r="205" spans="1:17" ht="15.75">
      <c r="A205" s="22"/>
      <c r="C205" s="43"/>
      <c r="D205" s="43"/>
      <c r="E205" s="43"/>
      <c r="F205" s="43"/>
      <c r="G205" s="43"/>
    </row>
    <row r="206" spans="1:17" ht="15.75">
      <c r="A206" s="22"/>
      <c r="C206" s="43"/>
      <c r="D206" s="43"/>
      <c r="E206" s="43"/>
      <c r="F206" s="43"/>
      <c r="G206" s="43"/>
    </row>
    <row r="207" spans="1:17" ht="15.75">
      <c r="A207" s="22"/>
      <c r="C207" s="43"/>
      <c r="D207" s="43"/>
      <c r="E207" s="43"/>
      <c r="F207" s="43"/>
      <c r="G207" s="43"/>
    </row>
    <row r="208" spans="1:17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H10" sqref="H10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47</v>
      </c>
      <c r="C8" s="790"/>
      <c r="D8" s="790"/>
      <c r="E8" s="790"/>
      <c r="F8" s="790"/>
      <c r="G8" s="790"/>
      <c r="H8" s="790"/>
      <c r="I8" s="790"/>
      <c r="J8" s="790" t="s">
        <v>53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3415086.0320000001</v>
      </c>
      <c r="C10" s="246">
        <v>30603.0255</v>
      </c>
      <c r="D10" s="246">
        <v>0</v>
      </c>
      <c r="E10" s="246">
        <v>0</v>
      </c>
      <c r="F10" s="246">
        <v>0</v>
      </c>
      <c r="G10" s="246">
        <v>0</v>
      </c>
      <c r="H10" s="246">
        <v>2744460.1782300002</v>
      </c>
      <c r="I10" s="246">
        <v>6190149.2357299998</v>
      </c>
      <c r="J10" s="246">
        <v>2427655.0915300003</v>
      </c>
      <c r="K10" s="246">
        <v>97647.61894</v>
      </c>
      <c r="L10" s="246">
        <v>0</v>
      </c>
      <c r="M10" s="246">
        <v>0</v>
      </c>
      <c r="N10" s="246">
        <v>0</v>
      </c>
      <c r="O10" s="246">
        <v>0</v>
      </c>
      <c r="P10" s="246">
        <v>1097130.50535</v>
      </c>
      <c r="Q10" s="246">
        <v>3622433.21582</v>
      </c>
      <c r="R10" s="235"/>
    </row>
    <row r="11" spans="1:26" ht="183" customHeight="1">
      <c r="A11" s="245" t="s">
        <v>256</v>
      </c>
      <c r="B11" s="247">
        <v>942611.28979999991</v>
      </c>
      <c r="C11" s="247">
        <v>0</v>
      </c>
      <c r="D11" s="247">
        <v>9688.7218200000007</v>
      </c>
      <c r="E11" s="247">
        <v>0</v>
      </c>
      <c r="F11" s="247">
        <v>0</v>
      </c>
      <c r="G11" s="247">
        <v>0</v>
      </c>
      <c r="H11" s="247">
        <v>276446.70858999999</v>
      </c>
      <c r="I11" s="247">
        <v>1228746.7202099999</v>
      </c>
      <c r="J11" s="247">
        <v>248237.07206999999</v>
      </c>
      <c r="K11" s="247">
        <v>46476.014759999998</v>
      </c>
      <c r="L11" s="246">
        <v>0</v>
      </c>
      <c r="M11" s="246">
        <v>0</v>
      </c>
      <c r="N11" s="246">
        <v>7379.5055999999995</v>
      </c>
      <c r="O11" s="246">
        <v>11662.07423</v>
      </c>
      <c r="P11" s="246">
        <v>58486.45811</v>
      </c>
      <c r="Q11" s="246">
        <v>372241.12476999999</v>
      </c>
      <c r="R11" s="235"/>
    </row>
    <row r="12" spans="1:26" ht="183" customHeight="1">
      <c r="A12" s="245" t="s">
        <v>257</v>
      </c>
      <c r="B12" s="247">
        <v>715473.59998000006</v>
      </c>
      <c r="C12" s="247">
        <v>13122.279990000001</v>
      </c>
      <c r="D12" s="247">
        <v>101.07899</v>
      </c>
      <c r="E12" s="247">
        <v>4744.4710599999999</v>
      </c>
      <c r="F12" s="247">
        <v>5378.25</v>
      </c>
      <c r="G12" s="247">
        <v>0</v>
      </c>
      <c r="H12" s="247">
        <v>232601.23065000001</v>
      </c>
      <c r="I12" s="247">
        <v>971420.91067000001</v>
      </c>
      <c r="J12" s="247">
        <v>265628.05774000002</v>
      </c>
      <c r="K12" s="247">
        <v>23765.572749999999</v>
      </c>
      <c r="L12" s="246">
        <v>3670.1</v>
      </c>
      <c r="M12" s="246">
        <v>5945.3333200000006</v>
      </c>
      <c r="N12" s="246">
        <v>4441.9287999999997</v>
      </c>
      <c r="O12" s="246">
        <v>3997.1284100000003</v>
      </c>
      <c r="P12" s="246">
        <v>51904.55917</v>
      </c>
      <c r="Q12" s="246">
        <v>359352.68018999998</v>
      </c>
      <c r="R12" s="235"/>
    </row>
    <row r="13" spans="1:26" ht="183" customHeight="1">
      <c r="A13" s="245" t="s">
        <v>258</v>
      </c>
      <c r="B13" s="246">
        <v>960772.84511999995</v>
      </c>
      <c r="C13" s="246">
        <v>18746.044510000003</v>
      </c>
      <c r="D13" s="246">
        <v>18371.99539</v>
      </c>
      <c r="E13" s="246">
        <v>1680.63</v>
      </c>
      <c r="F13" s="246">
        <v>5383.0156200000001</v>
      </c>
      <c r="G13" s="246">
        <v>7683.9479000000001</v>
      </c>
      <c r="H13" s="246">
        <v>229401.31438999998</v>
      </c>
      <c r="I13" s="246">
        <v>1242039.79293</v>
      </c>
      <c r="J13" s="246">
        <v>270224.52642000001</v>
      </c>
      <c r="K13" s="246">
        <v>16709.26455</v>
      </c>
      <c r="L13" s="246">
        <v>5030.95532</v>
      </c>
      <c r="M13" s="246">
        <v>0</v>
      </c>
      <c r="N13" s="246">
        <v>7342.1697400000003</v>
      </c>
      <c r="O13" s="246">
        <v>2727.0123399999998</v>
      </c>
      <c r="P13" s="246">
        <v>46135.053570000004</v>
      </c>
      <c r="Q13" s="246">
        <v>348168.98193999997</v>
      </c>
      <c r="R13" s="235"/>
    </row>
    <row r="14" spans="1:26" ht="183" customHeight="1">
      <c r="A14" s="245" t="s">
        <v>259</v>
      </c>
      <c r="B14" s="246">
        <v>1152537.2596500001</v>
      </c>
      <c r="C14" s="246">
        <v>7158.4668700000002</v>
      </c>
      <c r="D14" s="246">
        <v>12383.708630000001</v>
      </c>
      <c r="E14" s="246">
        <v>1343.1716399999998</v>
      </c>
      <c r="F14" s="246">
        <v>14898.118960000002</v>
      </c>
      <c r="G14" s="246">
        <v>2539.2136299999997</v>
      </c>
      <c r="H14" s="246">
        <v>93163.740040000004</v>
      </c>
      <c r="I14" s="246">
        <v>1284023.6794200002</v>
      </c>
      <c r="J14" s="246">
        <v>514709.25605000003</v>
      </c>
      <c r="K14" s="246">
        <v>12317.75777</v>
      </c>
      <c r="L14" s="246">
        <v>3363.5629300000001</v>
      </c>
      <c r="M14" s="246">
        <v>915.87525000000005</v>
      </c>
      <c r="N14" s="246">
        <v>16099.45578</v>
      </c>
      <c r="O14" s="246">
        <v>9123.7500199999995</v>
      </c>
      <c r="P14" s="246">
        <v>43164.713020000003</v>
      </c>
      <c r="Q14" s="246">
        <v>599694.37082000007</v>
      </c>
      <c r="R14" s="235"/>
    </row>
    <row r="15" spans="1:26" ht="183" customHeight="1">
      <c r="A15" s="245" t="s">
        <v>260</v>
      </c>
      <c r="B15" s="246">
        <v>1672894.94181</v>
      </c>
      <c r="C15" s="246">
        <v>5974.3538799999997</v>
      </c>
      <c r="D15" s="246">
        <v>9457.7168099999999</v>
      </c>
      <c r="E15" s="246">
        <v>1544.3765600000002</v>
      </c>
      <c r="F15" s="246">
        <v>12225.48191</v>
      </c>
      <c r="G15" s="246">
        <v>3661.63445</v>
      </c>
      <c r="H15" s="246">
        <v>66483.372530000008</v>
      </c>
      <c r="I15" s="246">
        <v>1772241.8779500001</v>
      </c>
      <c r="J15" s="246">
        <v>1223668.1891099999</v>
      </c>
      <c r="K15" s="246">
        <v>4609.4894800000002</v>
      </c>
      <c r="L15" s="246">
        <v>6519.2482300000001</v>
      </c>
      <c r="M15" s="246">
        <v>560.02526</v>
      </c>
      <c r="N15" s="246">
        <v>11656.27061</v>
      </c>
      <c r="O15" s="246">
        <v>2553.8687400000003</v>
      </c>
      <c r="P15" s="246">
        <v>23216.972899999997</v>
      </c>
      <c r="Q15" s="246">
        <v>1272784.06433</v>
      </c>
      <c r="R15" s="235"/>
    </row>
    <row r="16" spans="1:26" ht="183" customHeight="1">
      <c r="A16" s="245" t="s">
        <v>261</v>
      </c>
      <c r="B16" s="246">
        <v>835892.04472999997</v>
      </c>
      <c r="C16" s="246">
        <v>2803.8762999999999</v>
      </c>
      <c r="D16" s="246">
        <v>7063.4957300000005</v>
      </c>
      <c r="E16" s="246">
        <v>250.61607000000001</v>
      </c>
      <c r="F16" s="246">
        <v>6829.5859700000001</v>
      </c>
      <c r="G16" s="246">
        <v>1877.55069</v>
      </c>
      <c r="H16" s="246">
        <v>30592.520550000001</v>
      </c>
      <c r="I16" s="246">
        <v>885309.69004000002</v>
      </c>
      <c r="J16" s="246">
        <v>1011673.24239</v>
      </c>
      <c r="K16" s="246">
        <v>1745.1172199999999</v>
      </c>
      <c r="L16" s="246">
        <v>3864.8318100000001</v>
      </c>
      <c r="M16" s="246">
        <v>0</v>
      </c>
      <c r="N16" s="246">
        <v>8763.5417200000011</v>
      </c>
      <c r="O16" s="246">
        <v>246.22145</v>
      </c>
      <c r="P16" s="246">
        <v>11152.553679999999</v>
      </c>
      <c r="Q16" s="246">
        <v>1037445.50827</v>
      </c>
      <c r="R16" s="235"/>
    </row>
    <row r="17" spans="1:18" ht="183" customHeight="1">
      <c r="A17" s="245" t="s">
        <v>262</v>
      </c>
      <c r="B17" s="246">
        <v>435368.76981999999</v>
      </c>
      <c r="C17" s="246">
        <v>2008.6804199999999</v>
      </c>
      <c r="D17" s="246">
        <v>6683.2305800000004</v>
      </c>
      <c r="E17" s="246">
        <v>216.09738000000002</v>
      </c>
      <c r="F17" s="246">
        <v>7950.52225</v>
      </c>
      <c r="G17" s="246">
        <v>422.46125000000001</v>
      </c>
      <c r="H17" s="246">
        <v>25067.367679999999</v>
      </c>
      <c r="I17" s="246">
        <v>477717.12938</v>
      </c>
      <c r="J17" s="246">
        <v>464467.46694999997</v>
      </c>
      <c r="K17" s="246">
        <v>327.15121999999997</v>
      </c>
      <c r="L17" s="246">
        <v>1650.80042</v>
      </c>
      <c r="M17" s="246">
        <v>171</v>
      </c>
      <c r="N17" s="246">
        <v>3558.6165099999998</v>
      </c>
      <c r="O17" s="246">
        <v>0</v>
      </c>
      <c r="P17" s="246">
        <v>7684.0602099999996</v>
      </c>
      <c r="Q17" s="246">
        <v>477859.09531</v>
      </c>
      <c r="R17" s="235"/>
    </row>
    <row r="18" spans="1:18" ht="183" customHeight="1">
      <c r="A18" s="245" t="s">
        <v>263</v>
      </c>
      <c r="B18" s="246">
        <v>255404.22578000001</v>
      </c>
      <c r="C18" s="246">
        <v>902.4778</v>
      </c>
      <c r="D18" s="246">
        <v>4205.6563099999994</v>
      </c>
      <c r="E18" s="246">
        <v>0</v>
      </c>
      <c r="F18" s="246">
        <v>5348.76296</v>
      </c>
      <c r="G18" s="246">
        <v>257.99845999999997</v>
      </c>
      <c r="H18" s="246">
        <v>12371.905189999999</v>
      </c>
      <c r="I18" s="246">
        <v>278491.02649999998</v>
      </c>
      <c r="J18" s="246">
        <v>263279.36041000002</v>
      </c>
      <c r="K18" s="246">
        <v>473.41786999999999</v>
      </c>
      <c r="L18" s="246">
        <v>357.02540000000005</v>
      </c>
      <c r="M18" s="246">
        <v>0</v>
      </c>
      <c r="N18" s="246">
        <v>957.25605000000007</v>
      </c>
      <c r="O18" s="246">
        <v>0</v>
      </c>
      <c r="P18" s="246">
        <v>4285.8535099999999</v>
      </c>
      <c r="Q18" s="246">
        <v>269352.91324000002</v>
      </c>
      <c r="R18" s="235"/>
    </row>
    <row r="19" spans="1:18" ht="183" customHeight="1">
      <c r="A19" s="245" t="s">
        <v>264</v>
      </c>
      <c r="B19" s="246">
        <v>480002.28655999998</v>
      </c>
      <c r="C19" s="246">
        <v>1372.84869</v>
      </c>
      <c r="D19" s="246">
        <v>2939.7987599999997</v>
      </c>
      <c r="E19" s="246">
        <v>87.051520000000011</v>
      </c>
      <c r="F19" s="246">
        <v>7276.8205699999999</v>
      </c>
      <c r="G19" s="246">
        <v>0</v>
      </c>
      <c r="H19" s="246">
        <v>26370.24497</v>
      </c>
      <c r="I19" s="246">
        <v>518049.05106999999</v>
      </c>
      <c r="J19" s="246">
        <v>337677.04085000005</v>
      </c>
      <c r="K19" s="246">
        <v>2306.2444999999998</v>
      </c>
      <c r="L19" s="246">
        <v>1064.08537</v>
      </c>
      <c r="M19" s="246">
        <v>242.25051000000002</v>
      </c>
      <c r="N19" s="246">
        <v>5072.1553800000002</v>
      </c>
      <c r="O19" s="246">
        <v>977.61888999999996</v>
      </c>
      <c r="P19" s="246">
        <v>5803.3645500000002</v>
      </c>
      <c r="Q19" s="246">
        <v>353142.76005000004</v>
      </c>
      <c r="R19" s="235"/>
    </row>
    <row r="20" spans="1:18" ht="183" customHeight="1">
      <c r="A20" s="245" t="s">
        <v>265</v>
      </c>
      <c r="B20" s="246">
        <v>631147.32935999997</v>
      </c>
      <c r="C20" s="246">
        <v>2162.3364300000003</v>
      </c>
      <c r="D20" s="246">
        <v>6405.0998600000003</v>
      </c>
      <c r="E20" s="246">
        <v>99.78295</v>
      </c>
      <c r="F20" s="246">
        <v>7419.6917100000001</v>
      </c>
      <c r="G20" s="246">
        <v>96.323179999999994</v>
      </c>
      <c r="H20" s="246">
        <v>40681.449310000004</v>
      </c>
      <c r="I20" s="246">
        <v>688012.01279999991</v>
      </c>
      <c r="J20" s="246">
        <v>1612459.0186099999</v>
      </c>
      <c r="K20" s="246">
        <v>11107.70635</v>
      </c>
      <c r="L20" s="246">
        <v>5147.9467699999996</v>
      </c>
      <c r="M20" s="246">
        <v>595.34532999999999</v>
      </c>
      <c r="N20" s="246">
        <v>16027.64566</v>
      </c>
      <c r="O20" s="246">
        <v>2490.4174199999998</v>
      </c>
      <c r="P20" s="246">
        <v>16300.43043</v>
      </c>
      <c r="Q20" s="246">
        <v>1664128.5105699999</v>
      </c>
      <c r="R20" s="235"/>
    </row>
    <row r="21" spans="1:18" ht="183" customHeight="1">
      <c r="A21" s="245" t="s">
        <v>266</v>
      </c>
      <c r="B21" s="246">
        <v>347692.76766000001</v>
      </c>
      <c r="C21" s="246">
        <v>778.25318000000004</v>
      </c>
      <c r="D21" s="246">
        <v>5136.2449800000004</v>
      </c>
      <c r="E21" s="246">
        <v>50.335449999999994</v>
      </c>
      <c r="F21" s="246">
        <v>3913.7078500000002</v>
      </c>
      <c r="G21" s="246">
        <v>46.285789999999999</v>
      </c>
      <c r="H21" s="246">
        <v>46859.916720000001</v>
      </c>
      <c r="I21" s="246">
        <v>404477.51163000002</v>
      </c>
      <c r="J21" s="246">
        <v>1745740.3678499998</v>
      </c>
      <c r="K21" s="246">
        <v>11864.043880000001</v>
      </c>
      <c r="L21" s="246">
        <v>15396.953730000001</v>
      </c>
      <c r="M21" s="246">
        <v>1252.0640900000001</v>
      </c>
      <c r="N21" s="246">
        <v>11951.100490000001</v>
      </c>
      <c r="O21" s="246">
        <v>1105.99009</v>
      </c>
      <c r="P21" s="246">
        <v>21861.79293</v>
      </c>
      <c r="Q21" s="246">
        <v>1809172.3130599998</v>
      </c>
      <c r="R21" s="235"/>
    </row>
    <row r="22" spans="1:18" ht="183" customHeight="1">
      <c r="A22" s="245" t="s">
        <v>267</v>
      </c>
      <c r="B22" s="246">
        <v>8279.5037699999993</v>
      </c>
      <c r="C22" s="246">
        <v>18.363919999999997</v>
      </c>
      <c r="D22" s="246">
        <v>309.19317000000001</v>
      </c>
      <c r="E22" s="246">
        <v>5.2095399999999996</v>
      </c>
      <c r="F22" s="246">
        <v>36.205489999999998</v>
      </c>
      <c r="G22" s="246">
        <v>0</v>
      </c>
      <c r="H22" s="246">
        <v>3544.4802999999997</v>
      </c>
      <c r="I22" s="246">
        <v>12192.956189999999</v>
      </c>
      <c r="J22" s="246">
        <v>74443.279089999996</v>
      </c>
      <c r="K22" s="246">
        <v>291.73543000000001</v>
      </c>
      <c r="L22" s="246">
        <v>1719.4649999999999</v>
      </c>
      <c r="M22" s="246">
        <v>55.768239999999999</v>
      </c>
      <c r="N22" s="246">
        <v>22.789650000000002</v>
      </c>
      <c r="O22" s="246">
        <v>0</v>
      </c>
      <c r="P22" s="246">
        <v>4098.9172400000007</v>
      </c>
      <c r="Q22" s="246">
        <v>80631.95465</v>
      </c>
      <c r="R22" s="235"/>
    </row>
    <row r="23" spans="1:18" s="174" customFormat="1" ht="303" customHeight="1" thickBot="1">
      <c r="A23" s="248" t="s">
        <v>268</v>
      </c>
      <c r="B23" s="249">
        <v>1686.7027599999999</v>
      </c>
      <c r="C23" s="249">
        <v>3.1383899999999998</v>
      </c>
      <c r="D23" s="249">
        <v>91.504149999999996</v>
      </c>
      <c r="E23" s="249">
        <v>0</v>
      </c>
      <c r="F23" s="249">
        <v>8.4942700000000002</v>
      </c>
      <c r="G23" s="249">
        <v>1.3720000000000001E-2</v>
      </c>
      <c r="H23" s="249">
        <v>287.27628999999996</v>
      </c>
      <c r="I23" s="249">
        <v>2077.1295800000003</v>
      </c>
      <c r="J23" s="249">
        <v>18819.745910000001</v>
      </c>
      <c r="K23" s="249">
        <v>55.158239999999999</v>
      </c>
      <c r="L23" s="249">
        <v>766.50281999999993</v>
      </c>
      <c r="M23" s="249">
        <v>24.914240000000003</v>
      </c>
      <c r="N23" s="249">
        <v>4.0925500000000001</v>
      </c>
      <c r="O23" s="249">
        <v>0</v>
      </c>
      <c r="P23" s="249">
        <v>3491.7644700000001</v>
      </c>
      <c r="Q23" s="249">
        <v>23162.178230000001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11854849.598800002</v>
      </c>
      <c r="C24" s="252">
        <f t="shared" ref="C24:Q24" si="0">SUM(C10:C23)</f>
        <v>85654.145879999996</v>
      </c>
      <c r="D24" s="252">
        <f t="shared" si="0"/>
        <v>82837.44518000001</v>
      </c>
      <c r="E24" s="252">
        <f t="shared" si="0"/>
        <v>10021.742170000001</v>
      </c>
      <c r="F24" s="252">
        <f t="shared" si="0"/>
        <v>76668.657559999992</v>
      </c>
      <c r="G24" s="252">
        <f t="shared" si="0"/>
        <v>16585.429069999998</v>
      </c>
      <c r="H24" s="252">
        <f t="shared" si="0"/>
        <v>3828331.7054399997</v>
      </c>
      <c r="I24" s="252">
        <f t="shared" si="0"/>
        <v>15954948.724099999</v>
      </c>
      <c r="J24" s="252">
        <f t="shared" si="0"/>
        <v>10478681.714980002</v>
      </c>
      <c r="K24" s="252">
        <f t="shared" si="0"/>
        <v>229696.29295999996</v>
      </c>
      <c r="L24" s="252">
        <f t="shared" si="0"/>
        <v>48551.477800000001</v>
      </c>
      <c r="M24" s="252">
        <f t="shared" si="0"/>
        <v>9762.5762400000003</v>
      </c>
      <c r="N24" s="252">
        <f t="shared" si="0"/>
        <v>93276.528539999999</v>
      </c>
      <c r="O24" s="252">
        <f t="shared" si="0"/>
        <v>34884.081590000002</v>
      </c>
      <c r="P24" s="252">
        <f t="shared" si="0"/>
        <v>1394716.99914</v>
      </c>
      <c r="Q24" s="252">
        <f t="shared" si="0"/>
        <v>12289569.671249999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182</v>
      </c>
      <c r="C8" s="790"/>
      <c r="D8" s="790"/>
      <c r="E8" s="790"/>
      <c r="F8" s="790"/>
      <c r="G8" s="790"/>
      <c r="H8" s="790"/>
      <c r="I8" s="790"/>
      <c r="J8" s="790" t="s">
        <v>183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5032.8199199999999</v>
      </c>
      <c r="C10" s="246">
        <v>1.7178099999999998</v>
      </c>
      <c r="D10" s="246">
        <v>136.61296999999999</v>
      </c>
      <c r="E10" s="246">
        <v>0</v>
      </c>
      <c r="F10" s="246">
        <v>156.70122000000001</v>
      </c>
      <c r="G10" s="246">
        <v>0</v>
      </c>
      <c r="H10" s="246">
        <v>7805.05087</v>
      </c>
      <c r="I10" s="246">
        <v>13132.902789999998</v>
      </c>
      <c r="J10" s="246">
        <v>4533519.0463999994</v>
      </c>
      <c r="K10" s="246">
        <v>95336.818200000009</v>
      </c>
      <c r="L10" s="246">
        <v>0</v>
      </c>
      <c r="M10" s="246">
        <v>0</v>
      </c>
      <c r="N10" s="246">
        <v>30720.766480000002</v>
      </c>
      <c r="O10" s="246">
        <v>0</v>
      </c>
      <c r="P10" s="246">
        <v>4332738.82914</v>
      </c>
      <c r="Q10" s="246">
        <v>8992315.4602199998</v>
      </c>
      <c r="R10" s="235"/>
    </row>
    <row r="11" spans="1:26" ht="183" customHeight="1">
      <c r="A11" s="245" t="s">
        <v>256</v>
      </c>
      <c r="B11" s="247">
        <v>11676.48983</v>
      </c>
      <c r="C11" s="247">
        <v>0</v>
      </c>
      <c r="D11" s="247">
        <v>210.74261999999999</v>
      </c>
      <c r="E11" s="247">
        <v>0</v>
      </c>
      <c r="F11" s="247">
        <v>243.51703000000001</v>
      </c>
      <c r="G11" s="247">
        <v>0</v>
      </c>
      <c r="H11" s="247">
        <v>10514.315279999999</v>
      </c>
      <c r="I11" s="247">
        <v>22645.064760000001</v>
      </c>
      <c r="J11" s="247">
        <v>540522.99600000004</v>
      </c>
      <c r="K11" s="247">
        <v>23139.481969999997</v>
      </c>
      <c r="L11" s="246">
        <v>13.355309999999999</v>
      </c>
      <c r="M11" s="246">
        <v>9568.9362400000009</v>
      </c>
      <c r="N11" s="246">
        <v>16917.192500000001</v>
      </c>
      <c r="O11" s="246">
        <v>7350.31477</v>
      </c>
      <c r="P11" s="246">
        <v>371964.64887000003</v>
      </c>
      <c r="Q11" s="246">
        <v>969476.92565999995</v>
      </c>
      <c r="R11" s="235"/>
    </row>
    <row r="12" spans="1:26" ht="183" customHeight="1">
      <c r="A12" s="245" t="s">
        <v>257</v>
      </c>
      <c r="B12" s="247">
        <v>342109.51923000003</v>
      </c>
      <c r="C12" s="247">
        <v>188.99177</v>
      </c>
      <c r="D12" s="247">
        <v>5654.1322900000005</v>
      </c>
      <c r="E12" s="247">
        <v>19.730599999999999</v>
      </c>
      <c r="F12" s="247">
        <v>22924.949250000001</v>
      </c>
      <c r="G12" s="247">
        <v>134.49670999999998</v>
      </c>
      <c r="H12" s="247">
        <v>109465.10628000001</v>
      </c>
      <c r="I12" s="247">
        <v>480496.92612999998</v>
      </c>
      <c r="J12" s="247">
        <v>456362.12169999996</v>
      </c>
      <c r="K12" s="247">
        <v>7999.6676200000002</v>
      </c>
      <c r="L12" s="246">
        <v>4297.51872</v>
      </c>
      <c r="M12" s="246">
        <v>2306.4232599999996</v>
      </c>
      <c r="N12" s="246">
        <v>8419.1496400000015</v>
      </c>
      <c r="O12" s="246">
        <v>7230.6607400000003</v>
      </c>
      <c r="P12" s="246">
        <v>302357.40727999998</v>
      </c>
      <c r="Q12" s="246">
        <v>788972.94896000007</v>
      </c>
      <c r="R12" s="235"/>
    </row>
    <row r="13" spans="1:26" ht="183" customHeight="1">
      <c r="A13" s="245" t="s">
        <v>258</v>
      </c>
      <c r="B13" s="246">
        <v>501333.66357999999</v>
      </c>
      <c r="C13" s="246">
        <v>880.24856000000011</v>
      </c>
      <c r="D13" s="246">
        <v>3997.9068700000003</v>
      </c>
      <c r="E13" s="246">
        <v>0</v>
      </c>
      <c r="F13" s="246">
        <v>18709.41576</v>
      </c>
      <c r="G13" s="246">
        <v>318.95925</v>
      </c>
      <c r="H13" s="246">
        <v>73761.606220000001</v>
      </c>
      <c r="I13" s="246">
        <v>599001.80024000001</v>
      </c>
      <c r="J13" s="246">
        <v>537622.87003999995</v>
      </c>
      <c r="K13" s="246">
        <v>24266.394989999997</v>
      </c>
      <c r="L13" s="246">
        <v>6153.7586799999999</v>
      </c>
      <c r="M13" s="246">
        <v>2532.9550299999996</v>
      </c>
      <c r="N13" s="246">
        <v>27021.621190000002</v>
      </c>
      <c r="O13" s="246">
        <v>5461.78766</v>
      </c>
      <c r="P13" s="246">
        <v>240871.47514</v>
      </c>
      <c r="Q13" s="246">
        <v>843930.86273000005</v>
      </c>
      <c r="R13" s="235"/>
    </row>
    <row r="14" spans="1:26" ht="183" customHeight="1">
      <c r="A14" s="245" t="s">
        <v>259</v>
      </c>
      <c r="B14" s="246">
        <v>402303.80950999999</v>
      </c>
      <c r="C14" s="246">
        <v>644.62613999999996</v>
      </c>
      <c r="D14" s="246">
        <v>2422.2984100000003</v>
      </c>
      <c r="E14" s="246">
        <v>0</v>
      </c>
      <c r="F14" s="246">
        <v>10706.52104</v>
      </c>
      <c r="G14" s="246">
        <v>168.17410000000001</v>
      </c>
      <c r="H14" s="246">
        <v>22033.080379999999</v>
      </c>
      <c r="I14" s="246">
        <v>438278.50957999995</v>
      </c>
      <c r="J14" s="246">
        <v>466646.42736000003</v>
      </c>
      <c r="K14" s="246">
        <v>9776.1131100000002</v>
      </c>
      <c r="L14" s="246">
        <v>4820.2738399999998</v>
      </c>
      <c r="M14" s="246">
        <v>3870.0421200000001</v>
      </c>
      <c r="N14" s="246">
        <v>19379.71168</v>
      </c>
      <c r="O14" s="246">
        <v>4212.6519800000005</v>
      </c>
      <c r="P14" s="246">
        <v>86513.341390000001</v>
      </c>
      <c r="Q14" s="246">
        <v>595218.56148000003</v>
      </c>
      <c r="R14" s="235"/>
    </row>
    <row r="15" spans="1:26" ht="183" customHeight="1">
      <c r="A15" s="245" t="s">
        <v>260</v>
      </c>
      <c r="B15" s="246">
        <v>340119.27412999998</v>
      </c>
      <c r="C15" s="246">
        <v>1308.2605700000001</v>
      </c>
      <c r="D15" s="246">
        <v>2597.2521000000002</v>
      </c>
      <c r="E15" s="246">
        <v>0</v>
      </c>
      <c r="F15" s="246">
        <v>8985.6846300000016</v>
      </c>
      <c r="G15" s="246">
        <v>649.36279000000002</v>
      </c>
      <c r="H15" s="246">
        <v>10601.96833</v>
      </c>
      <c r="I15" s="246">
        <v>364261.80255000002</v>
      </c>
      <c r="J15" s="246">
        <v>475630.57199999999</v>
      </c>
      <c r="K15" s="246">
        <v>1170.65931</v>
      </c>
      <c r="L15" s="246">
        <v>7223.8955300000007</v>
      </c>
      <c r="M15" s="246">
        <v>0</v>
      </c>
      <c r="N15" s="246">
        <v>10098.750109999999</v>
      </c>
      <c r="O15" s="246">
        <v>373.77272999999997</v>
      </c>
      <c r="P15" s="246">
        <v>64784.048210000001</v>
      </c>
      <c r="Q15" s="246">
        <v>559281.69788999995</v>
      </c>
      <c r="R15" s="235"/>
    </row>
    <row r="16" spans="1:26" ht="183" customHeight="1">
      <c r="A16" s="245" t="s">
        <v>261</v>
      </c>
      <c r="B16" s="246">
        <v>729100.75974000001</v>
      </c>
      <c r="C16" s="246">
        <v>2440.6678199999997</v>
      </c>
      <c r="D16" s="246">
        <v>6552.3290700000007</v>
      </c>
      <c r="E16" s="246">
        <v>0</v>
      </c>
      <c r="F16" s="246">
        <v>13166.80118</v>
      </c>
      <c r="G16" s="246">
        <v>312.56563</v>
      </c>
      <c r="H16" s="246">
        <v>20861.199860000001</v>
      </c>
      <c r="I16" s="246">
        <v>772434.32329999993</v>
      </c>
      <c r="J16" s="246">
        <v>326644.6372</v>
      </c>
      <c r="K16" s="246">
        <v>2268.1315299999997</v>
      </c>
      <c r="L16" s="246">
        <v>3226.3140899999999</v>
      </c>
      <c r="M16" s="246">
        <v>0</v>
      </c>
      <c r="N16" s="246">
        <v>5511.2315699999999</v>
      </c>
      <c r="O16" s="246">
        <v>1078.29081</v>
      </c>
      <c r="P16" s="246">
        <v>31885.621589999999</v>
      </c>
      <c r="Q16" s="246">
        <v>370614.22679000004</v>
      </c>
      <c r="R16" s="235"/>
    </row>
    <row r="17" spans="1:18" ht="183" customHeight="1">
      <c r="A17" s="245" t="s">
        <v>262</v>
      </c>
      <c r="B17" s="246">
        <v>1738707.55856</v>
      </c>
      <c r="C17" s="246">
        <v>6063.4274500000001</v>
      </c>
      <c r="D17" s="246">
        <v>10688.081980000001</v>
      </c>
      <c r="E17" s="246">
        <v>0</v>
      </c>
      <c r="F17" s="246">
        <v>21957.80214</v>
      </c>
      <c r="G17" s="246">
        <v>832.19043999999997</v>
      </c>
      <c r="H17" s="246">
        <v>31005.03169</v>
      </c>
      <c r="I17" s="246">
        <v>1809254.0922600001</v>
      </c>
      <c r="J17" s="246">
        <v>292222.22700999997</v>
      </c>
      <c r="K17" s="246">
        <v>1832.06717</v>
      </c>
      <c r="L17" s="246">
        <v>3902.8127100000002</v>
      </c>
      <c r="M17" s="246">
        <v>365.99331999999998</v>
      </c>
      <c r="N17" s="246">
        <v>5979.5310599999993</v>
      </c>
      <c r="O17" s="246">
        <v>601.63235999999995</v>
      </c>
      <c r="P17" s="246">
        <v>30042.279649999997</v>
      </c>
      <c r="Q17" s="246">
        <v>334946.54327999998</v>
      </c>
      <c r="R17" s="235"/>
    </row>
    <row r="18" spans="1:18" ht="183" customHeight="1">
      <c r="A18" s="245" t="s">
        <v>263</v>
      </c>
      <c r="B18" s="246">
        <v>3534103.9245500001</v>
      </c>
      <c r="C18" s="246">
        <v>11191.42008</v>
      </c>
      <c r="D18" s="246">
        <v>19746.052520000001</v>
      </c>
      <c r="E18" s="246">
        <v>522.57479999999998</v>
      </c>
      <c r="F18" s="246">
        <v>28397.15</v>
      </c>
      <c r="G18" s="246">
        <v>3203.0602899999999</v>
      </c>
      <c r="H18" s="246">
        <v>50003.747040000002</v>
      </c>
      <c r="I18" s="246">
        <v>3647167.9292800003</v>
      </c>
      <c r="J18" s="246">
        <v>316362.71013000002</v>
      </c>
      <c r="K18" s="246">
        <v>2414.1355600000002</v>
      </c>
      <c r="L18" s="246">
        <v>2120.4938399999996</v>
      </c>
      <c r="M18" s="246">
        <v>0</v>
      </c>
      <c r="N18" s="246">
        <v>4044.0141899999999</v>
      </c>
      <c r="O18" s="246">
        <v>903.47982999999999</v>
      </c>
      <c r="P18" s="246">
        <v>13642.86204</v>
      </c>
      <c r="Q18" s="246">
        <v>339487.69558999996</v>
      </c>
      <c r="R18" s="235"/>
    </row>
    <row r="19" spans="1:18" ht="183" customHeight="1">
      <c r="A19" s="245" t="s">
        <v>264</v>
      </c>
      <c r="B19" s="246">
        <v>2007964.3769100001</v>
      </c>
      <c r="C19" s="246">
        <v>10467.133400000001</v>
      </c>
      <c r="D19" s="246">
        <v>13039.852570000001</v>
      </c>
      <c r="E19" s="246">
        <v>0</v>
      </c>
      <c r="F19" s="246">
        <v>32040.79621</v>
      </c>
      <c r="G19" s="246">
        <v>2501.6919700000003</v>
      </c>
      <c r="H19" s="246">
        <v>93756.336960000001</v>
      </c>
      <c r="I19" s="246">
        <v>2159770.1880199998</v>
      </c>
      <c r="J19" s="246">
        <v>328742.07111999998</v>
      </c>
      <c r="K19" s="246">
        <v>4481.0306200000005</v>
      </c>
      <c r="L19" s="246">
        <v>3962.75504</v>
      </c>
      <c r="M19" s="246">
        <v>860.67</v>
      </c>
      <c r="N19" s="246">
        <v>8592.3736099999987</v>
      </c>
      <c r="O19" s="246">
        <v>1288.62625</v>
      </c>
      <c r="P19" s="246">
        <v>35113.85267</v>
      </c>
      <c r="Q19" s="246">
        <v>383041.37930999999</v>
      </c>
      <c r="R19" s="235"/>
    </row>
    <row r="20" spans="1:18" ht="183" customHeight="1">
      <c r="A20" s="245" t="s">
        <v>265</v>
      </c>
      <c r="B20" s="246">
        <v>1263216.21621</v>
      </c>
      <c r="C20" s="246">
        <v>16255.998710000002</v>
      </c>
      <c r="D20" s="246">
        <v>8000.2802000000001</v>
      </c>
      <c r="E20" s="246">
        <v>1430.04105</v>
      </c>
      <c r="F20" s="246">
        <v>9856.020849999999</v>
      </c>
      <c r="G20" s="246">
        <v>2128.5935800000002</v>
      </c>
      <c r="H20" s="246">
        <v>158936.60525999998</v>
      </c>
      <c r="I20" s="246">
        <v>1459823.7558599999</v>
      </c>
      <c r="J20" s="246">
        <v>340568.61093000002</v>
      </c>
      <c r="K20" s="246">
        <v>3902.15002</v>
      </c>
      <c r="L20" s="246">
        <v>3634.87988</v>
      </c>
      <c r="M20" s="246">
        <v>460.29353000000003</v>
      </c>
      <c r="N20" s="246">
        <v>11172.9614</v>
      </c>
      <c r="O20" s="246">
        <v>1078.5107700000001</v>
      </c>
      <c r="P20" s="246">
        <v>41561.887729999995</v>
      </c>
      <c r="Q20" s="246">
        <v>402379.29426</v>
      </c>
      <c r="R20" s="235"/>
    </row>
    <row r="21" spans="1:18" ht="183" customHeight="1">
      <c r="A21" s="245" t="s">
        <v>266</v>
      </c>
      <c r="B21" s="246">
        <v>729319.88714000001</v>
      </c>
      <c r="C21" s="246">
        <v>30968.8573</v>
      </c>
      <c r="D21" s="246">
        <v>6642.3608099999992</v>
      </c>
      <c r="E21" s="246">
        <v>0</v>
      </c>
      <c r="F21" s="246">
        <v>0</v>
      </c>
      <c r="G21" s="246">
        <v>6364.65182</v>
      </c>
      <c r="H21" s="246">
        <v>159459.40391999998</v>
      </c>
      <c r="I21" s="246">
        <v>932755.16099</v>
      </c>
      <c r="J21" s="246">
        <v>147909.50894999999</v>
      </c>
      <c r="K21" s="246">
        <v>1367.14266</v>
      </c>
      <c r="L21" s="246">
        <v>4016.2050600000002</v>
      </c>
      <c r="M21" s="246">
        <v>391.78340000000003</v>
      </c>
      <c r="N21" s="246">
        <v>6978.4477699999998</v>
      </c>
      <c r="O21" s="246">
        <v>368.13117</v>
      </c>
      <c r="P21" s="246">
        <v>67759.268290000007</v>
      </c>
      <c r="Q21" s="246">
        <v>228790.48730000001</v>
      </c>
      <c r="R21" s="235"/>
    </row>
    <row r="22" spans="1:18" ht="183" customHeight="1">
      <c r="A22" s="245" t="s">
        <v>267</v>
      </c>
      <c r="B22" s="246">
        <v>503916.15230999998</v>
      </c>
      <c r="C22" s="246">
        <v>7551.1819500000001</v>
      </c>
      <c r="D22" s="246">
        <v>0</v>
      </c>
      <c r="E22" s="246">
        <v>0</v>
      </c>
      <c r="F22" s="246">
        <v>7786.1</v>
      </c>
      <c r="G22" s="246">
        <v>0</v>
      </c>
      <c r="H22" s="246">
        <v>179587.65909999999</v>
      </c>
      <c r="I22" s="246">
        <v>698841.09336000006</v>
      </c>
      <c r="J22" s="246">
        <v>8567.54277</v>
      </c>
      <c r="K22" s="246">
        <v>41.291429999999998</v>
      </c>
      <c r="L22" s="246">
        <v>1005.4060899999999</v>
      </c>
      <c r="M22" s="246">
        <v>10.795159999999999</v>
      </c>
      <c r="N22" s="246">
        <v>72.661479999999997</v>
      </c>
      <c r="O22" s="246">
        <v>8.1898900000000001</v>
      </c>
      <c r="P22" s="246">
        <v>7176.9791399999995</v>
      </c>
      <c r="Q22" s="246">
        <v>16882.865959999999</v>
      </c>
      <c r="R22" s="235"/>
    </row>
    <row r="23" spans="1:18" s="174" customFormat="1" ht="303" customHeight="1" thickBot="1">
      <c r="A23" s="248" t="s">
        <v>268</v>
      </c>
      <c r="B23" s="249">
        <v>1722785.61882</v>
      </c>
      <c r="C23" s="249">
        <v>46161.440000000002</v>
      </c>
      <c r="D23" s="249">
        <v>0</v>
      </c>
      <c r="E23" s="249">
        <v>0</v>
      </c>
      <c r="F23" s="249">
        <v>0</v>
      </c>
      <c r="G23" s="249">
        <v>45764.468829999998</v>
      </c>
      <c r="H23" s="249">
        <v>2305954.6753400001</v>
      </c>
      <c r="I23" s="249">
        <v>4120666.2029899997</v>
      </c>
      <c r="J23" s="249">
        <v>4511.7189699999999</v>
      </c>
      <c r="K23" s="249">
        <v>12.04518</v>
      </c>
      <c r="L23" s="249">
        <v>778.53767000000005</v>
      </c>
      <c r="M23" s="249">
        <v>9.365219999999999</v>
      </c>
      <c r="N23" s="249">
        <v>18.292770000000001</v>
      </c>
      <c r="O23" s="249">
        <v>2.2275200000000002</v>
      </c>
      <c r="P23" s="249">
        <v>4274.1714800000009</v>
      </c>
      <c r="Q23" s="249">
        <v>9606.3588099999997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13831690.070440002</v>
      </c>
      <c r="C24" s="252">
        <f t="shared" ref="C24:Q24" si="0">SUM(C10:C23)</f>
        <v>134123.97156000001</v>
      </c>
      <c r="D24" s="252">
        <f t="shared" si="0"/>
        <v>79687.902409999995</v>
      </c>
      <c r="E24" s="252">
        <f t="shared" si="0"/>
        <v>1972.34645</v>
      </c>
      <c r="F24" s="252">
        <f t="shared" si="0"/>
        <v>174931.45931000001</v>
      </c>
      <c r="G24" s="252">
        <f t="shared" si="0"/>
        <v>62378.215409999997</v>
      </c>
      <c r="H24" s="252">
        <f t="shared" si="0"/>
        <v>3233745.7865300002</v>
      </c>
      <c r="I24" s="252">
        <f t="shared" si="0"/>
        <v>17518529.752109997</v>
      </c>
      <c r="J24" s="252">
        <f t="shared" si="0"/>
        <v>8775833.0605800003</v>
      </c>
      <c r="K24" s="252">
        <f t="shared" si="0"/>
        <v>178007.12937000001</v>
      </c>
      <c r="L24" s="252">
        <f t="shared" si="0"/>
        <v>45156.206459999994</v>
      </c>
      <c r="M24" s="252">
        <f t="shared" si="0"/>
        <v>20377.257280000002</v>
      </c>
      <c r="N24" s="252">
        <f t="shared" si="0"/>
        <v>154926.70545000001</v>
      </c>
      <c r="O24" s="252">
        <f t="shared" si="0"/>
        <v>29958.276480000004</v>
      </c>
      <c r="P24" s="252">
        <f t="shared" si="0"/>
        <v>5630686.6726199985</v>
      </c>
      <c r="Q24" s="252">
        <f t="shared" si="0"/>
        <v>14834945.308240002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232" t="s">
        <v>729</v>
      </c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232" t="s">
        <v>878</v>
      </c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H10" sqref="H10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184</v>
      </c>
      <c r="C8" s="790"/>
      <c r="D8" s="790"/>
      <c r="E8" s="790"/>
      <c r="F8" s="790"/>
      <c r="G8" s="790"/>
      <c r="H8" s="790"/>
      <c r="I8" s="790"/>
      <c r="J8" s="790" t="s">
        <v>56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3145298.0525199999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1953692.04813</v>
      </c>
      <c r="I10" s="246">
        <v>5098990.1006499995</v>
      </c>
      <c r="J10" s="246">
        <v>2374216.9268800002</v>
      </c>
      <c r="K10" s="246">
        <v>62519.008270000006</v>
      </c>
      <c r="L10" s="246">
        <v>0</v>
      </c>
      <c r="M10" s="246">
        <v>0</v>
      </c>
      <c r="N10" s="246">
        <v>0</v>
      </c>
      <c r="O10" s="246">
        <v>0</v>
      </c>
      <c r="P10" s="246">
        <v>195752.88831000001</v>
      </c>
      <c r="Q10" s="246">
        <v>2632488.8234600001</v>
      </c>
      <c r="R10" s="235"/>
    </row>
    <row r="11" spans="1:26" ht="183" customHeight="1">
      <c r="A11" s="245" t="s">
        <v>256</v>
      </c>
      <c r="B11" s="247">
        <v>363832.88130000001</v>
      </c>
      <c r="C11" s="247">
        <v>10700</v>
      </c>
      <c r="D11" s="247">
        <v>0</v>
      </c>
      <c r="E11" s="247">
        <v>0</v>
      </c>
      <c r="F11" s="247">
        <v>0</v>
      </c>
      <c r="G11" s="247">
        <v>0</v>
      </c>
      <c r="H11" s="247">
        <v>144117.64175000001</v>
      </c>
      <c r="I11" s="247">
        <v>518650.52305000002</v>
      </c>
      <c r="J11" s="247">
        <v>491050.06163999997</v>
      </c>
      <c r="K11" s="247">
        <v>14969.909960000001</v>
      </c>
      <c r="L11" s="246">
        <v>0</v>
      </c>
      <c r="M11" s="246">
        <v>0</v>
      </c>
      <c r="N11" s="246">
        <v>2890.0790000000002</v>
      </c>
      <c r="O11" s="246">
        <v>4680.2349999999997</v>
      </c>
      <c r="P11" s="246">
        <v>99065.903269999995</v>
      </c>
      <c r="Q11" s="246">
        <v>612656.18886999995</v>
      </c>
      <c r="R11" s="235"/>
    </row>
    <row r="12" spans="1:26" ht="183" customHeight="1">
      <c r="A12" s="245" t="s">
        <v>257</v>
      </c>
      <c r="B12" s="247">
        <v>275681.98817000003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96920.897370000006</v>
      </c>
      <c r="I12" s="247">
        <v>372602.88554000005</v>
      </c>
      <c r="J12" s="247">
        <v>406599.97905999998</v>
      </c>
      <c r="K12" s="247">
        <v>10520.1991</v>
      </c>
      <c r="L12" s="246">
        <v>5679.9895800000004</v>
      </c>
      <c r="M12" s="246">
        <v>6272</v>
      </c>
      <c r="N12" s="246">
        <v>1274.6689699999999</v>
      </c>
      <c r="O12" s="246">
        <v>7353.34177</v>
      </c>
      <c r="P12" s="246">
        <v>71737.014379999993</v>
      </c>
      <c r="Q12" s="246">
        <v>509437.19286000001</v>
      </c>
      <c r="R12" s="235"/>
    </row>
    <row r="13" spans="1:26" ht="183" customHeight="1">
      <c r="A13" s="245" t="s">
        <v>258</v>
      </c>
      <c r="B13" s="246">
        <v>725074.45022</v>
      </c>
      <c r="C13" s="246">
        <v>10898.880349999999</v>
      </c>
      <c r="D13" s="246">
        <v>205.8</v>
      </c>
      <c r="E13" s="246">
        <v>0</v>
      </c>
      <c r="F13" s="246">
        <v>2887.9854</v>
      </c>
      <c r="G13" s="246">
        <v>1497.1523999999999</v>
      </c>
      <c r="H13" s="246">
        <v>78483.439760000008</v>
      </c>
      <c r="I13" s="246">
        <v>819047.70813000004</v>
      </c>
      <c r="J13" s="246">
        <v>548892.76246</v>
      </c>
      <c r="K13" s="246">
        <v>23534.649450000001</v>
      </c>
      <c r="L13" s="246">
        <v>12172.002689999999</v>
      </c>
      <c r="M13" s="246">
        <v>1387.0061499999999</v>
      </c>
      <c r="N13" s="246">
        <v>3745.4281900000001</v>
      </c>
      <c r="O13" s="246">
        <v>2905.4741099999997</v>
      </c>
      <c r="P13" s="246">
        <v>55167.200649999999</v>
      </c>
      <c r="Q13" s="246">
        <v>647804.52370000002</v>
      </c>
      <c r="R13" s="235"/>
    </row>
    <row r="14" spans="1:26" ht="183" customHeight="1">
      <c r="A14" s="245" t="s">
        <v>259</v>
      </c>
      <c r="B14" s="246">
        <v>1338467.2461600001</v>
      </c>
      <c r="C14" s="246">
        <v>3868.41203</v>
      </c>
      <c r="D14" s="246">
        <v>12024.90634</v>
      </c>
      <c r="E14" s="246">
        <v>0</v>
      </c>
      <c r="F14" s="246">
        <v>19676.052319999999</v>
      </c>
      <c r="G14" s="246">
        <v>2079.1430599999999</v>
      </c>
      <c r="H14" s="246">
        <v>41961.070299999999</v>
      </c>
      <c r="I14" s="246">
        <v>1418076.83021</v>
      </c>
      <c r="J14" s="246">
        <v>583482.82134999998</v>
      </c>
      <c r="K14" s="246">
        <v>5715.2417999999998</v>
      </c>
      <c r="L14" s="246">
        <v>9662.66705</v>
      </c>
      <c r="M14" s="246">
        <v>700</v>
      </c>
      <c r="N14" s="246">
        <v>7808.7686699999995</v>
      </c>
      <c r="O14" s="246">
        <v>1367.5215900000001</v>
      </c>
      <c r="P14" s="246">
        <v>23766.138449999999</v>
      </c>
      <c r="Q14" s="246">
        <v>632503.15891</v>
      </c>
      <c r="R14" s="235"/>
    </row>
    <row r="15" spans="1:26" ht="183" customHeight="1">
      <c r="A15" s="245" t="s">
        <v>260</v>
      </c>
      <c r="B15" s="246">
        <v>1378391.64729</v>
      </c>
      <c r="C15" s="246">
        <v>3906.9823500000002</v>
      </c>
      <c r="D15" s="246">
        <v>12373.337519999999</v>
      </c>
      <c r="E15" s="246">
        <v>448.23998</v>
      </c>
      <c r="F15" s="246">
        <v>39443.701460000004</v>
      </c>
      <c r="G15" s="246">
        <v>513.45104000000003</v>
      </c>
      <c r="H15" s="246">
        <v>31407.523519999999</v>
      </c>
      <c r="I15" s="246">
        <v>1466484.8831600002</v>
      </c>
      <c r="J15" s="246">
        <v>760538.66413000005</v>
      </c>
      <c r="K15" s="246">
        <v>4381.04205</v>
      </c>
      <c r="L15" s="246">
        <v>7750.8377199999995</v>
      </c>
      <c r="M15" s="246">
        <v>0</v>
      </c>
      <c r="N15" s="246">
        <v>9743.7172899999987</v>
      </c>
      <c r="O15" s="246">
        <v>375.57648999999998</v>
      </c>
      <c r="P15" s="246">
        <v>28407.186559999998</v>
      </c>
      <c r="Q15" s="246">
        <v>811197.02424000006</v>
      </c>
      <c r="R15" s="235"/>
    </row>
    <row r="16" spans="1:26" ht="183" customHeight="1">
      <c r="A16" s="245" t="s">
        <v>261</v>
      </c>
      <c r="B16" s="246">
        <v>538626.91986999998</v>
      </c>
      <c r="C16" s="246">
        <v>1413.2724099999998</v>
      </c>
      <c r="D16" s="246">
        <v>5278.0903499999995</v>
      </c>
      <c r="E16" s="246">
        <v>301.87090000000001</v>
      </c>
      <c r="F16" s="246">
        <v>9772.91165</v>
      </c>
      <c r="G16" s="246">
        <v>246.47071</v>
      </c>
      <c r="H16" s="246">
        <v>18662.853199999998</v>
      </c>
      <c r="I16" s="246">
        <v>574302.38909000007</v>
      </c>
      <c r="J16" s="246">
        <v>342007.45730000001</v>
      </c>
      <c r="K16" s="246">
        <v>799.78093000000001</v>
      </c>
      <c r="L16" s="246">
        <v>2930.4932799999997</v>
      </c>
      <c r="M16" s="246">
        <v>0</v>
      </c>
      <c r="N16" s="246">
        <v>5299.4690899999996</v>
      </c>
      <c r="O16" s="246">
        <v>689.97887000000003</v>
      </c>
      <c r="P16" s="246">
        <v>10736.569750000001</v>
      </c>
      <c r="Q16" s="246">
        <v>362463.74922000006</v>
      </c>
      <c r="R16" s="235"/>
    </row>
    <row r="17" spans="1:18" ht="183" customHeight="1">
      <c r="A17" s="245" t="s">
        <v>262</v>
      </c>
      <c r="B17" s="246">
        <v>554038.81671000004</v>
      </c>
      <c r="C17" s="246">
        <v>2892.3110999999999</v>
      </c>
      <c r="D17" s="246">
        <v>9194.8366500000011</v>
      </c>
      <c r="E17" s="246">
        <v>308.29818999999998</v>
      </c>
      <c r="F17" s="246">
        <v>15032.93564</v>
      </c>
      <c r="G17" s="246">
        <v>0</v>
      </c>
      <c r="H17" s="246">
        <v>16440.379199999999</v>
      </c>
      <c r="I17" s="246">
        <v>597907.57749000005</v>
      </c>
      <c r="J17" s="246">
        <v>141402.80337000001</v>
      </c>
      <c r="K17" s="246">
        <v>166.36507999999998</v>
      </c>
      <c r="L17" s="246">
        <v>2011.17174</v>
      </c>
      <c r="M17" s="246">
        <v>0</v>
      </c>
      <c r="N17" s="246">
        <v>2469.7033500000002</v>
      </c>
      <c r="O17" s="246">
        <v>145.47241</v>
      </c>
      <c r="P17" s="246">
        <v>7686.0799200000001</v>
      </c>
      <c r="Q17" s="246">
        <v>153881.59587000002</v>
      </c>
      <c r="R17" s="235"/>
    </row>
    <row r="18" spans="1:18" ht="183" customHeight="1">
      <c r="A18" s="245" t="s">
        <v>263</v>
      </c>
      <c r="B18" s="246">
        <v>285789.79074000003</v>
      </c>
      <c r="C18" s="246">
        <v>620.84010999999998</v>
      </c>
      <c r="D18" s="246">
        <v>6100.9196700000002</v>
      </c>
      <c r="E18" s="246">
        <v>118.74508999999999</v>
      </c>
      <c r="F18" s="246">
        <v>9078.0708800000011</v>
      </c>
      <c r="G18" s="246">
        <v>117.65785000000001</v>
      </c>
      <c r="H18" s="246">
        <v>11579.94551</v>
      </c>
      <c r="I18" s="246">
        <v>313405.96985000005</v>
      </c>
      <c r="J18" s="246">
        <v>81013.724969999996</v>
      </c>
      <c r="K18" s="246">
        <v>242.50542999999999</v>
      </c>
      <c r="L18" s="246">
        <v>1270.79305</v>
      </c>
      <c r="M18" s="246">
        <v>0</v>
      </c>
      <c r="N18" s="246">
        <v>870.11800000000005</v>
      </c>
      <c r="O18" s="246">
        <v>0</v>
      </c>
      <c r="P18" s="246">
        <v>4336.0209000000004</v>
      </c>
      <c r="Q18" s="246">
        <v>87733.162349999999</v>
      </c>
      <c r="R18" s="235"/>
    </row>
    <row r="19" spans="1:18" ht="183" customHeight="1">
      <c r="A19" s="245" t="s">
        <v>264</v>
      </c>
      <c r="B19" s="246">
        <v>360116.99813000002</v>
      </c>
      <c r="C19" s="246">
        <v>1014.42592</v>
      </c>
      <c r="D19" s="246">
        <v>7555.6130300000004</v>
      </c>
      <c r="E19" s="246">
        <v>270.75319999999999</v>
      </c>
      <c r="F19" s="246">
        <v>6050.6857900000005</v>
      </c>
      <c r="G19" s="246">
        <v>155.45785000000001</v>
      </c>
      <c r="H19" s="246">
        <v>21932.28298</v>
      </c>
      <c r="I19" s="246">
        <v>397096.2169</v>
      </c>
      <c r="J19" s="246">
        <v>96698.192819999997</v>
      </c>
      <c r="K19" s="246">
        <v>241.33076</v>
      </c>
      <c r="L19" s="246">
        <v>829.05907999999999</v>
      </c>
      <c r="M19" s="246">
        <v>0</v>
      </c>
      <c r="N19" s="246">
        <v>1381.1721100000002</v>
      </c>
      <c r="O19" s="246">
        <v>0</v>
      </c>
      <c r="P19" s="246">
        <v>13229.24842</v>
      </c>
      <c r="Q19" s="246">
        <v>112379.00319</v>
      </c>
      <c r="R19" s="235"/>
    </row>
    <row r="20" spans="1:18" ht="183" customHeight="1">
      <c r="A20" s="245" t="s">
        <v>265</v>
      </c>
      <c r="B20" s="246">
        <v>397505.82716000004</v>
      </c>
      <c r="C20" s="246">
        <v>1094.5133600000001</v>
      </c>
      <c r="D20" s="246">
        <v>5622.1380499999996</v>
      </c>
      <c r="E20" s="246">
        <v>223.76992999999999</v>
      </c>
      <c r="F20" s="246">
        <v>1483.43993</v>
      </c>
      <c r="G20" s="246">
        <v>67.681929999999994</v>
      </c>
      <c r="H20" s="246">
        <v>40267.304759999999</v>
      </c>
      <c r="I20" s="246">
        <v>446264.67512000003</v>
      </c>
      <c r="J20" s="246">
        <v>157920.53964999999</v>
      </c>
      <c r="K20" s="246">
        <v>37.824289999999998</v>
      </c>
      <c r="L20" s="246">
        <v>1197.2395200000001</v>
      </c>
      <c r="M20" s="246">
        <v>0</v>
      </c>
      <c r="N20" s="246">
        <v>2559.07348</v>
      </c>
      <c r="O20" s="246">
        <v>0</v>
      </c>
      <c r="P20" s="246">
        <v>22229.941890000002</v>
      </c>
      <c r="Q20" s="246">
        <v>183944.61883000002</v>
      </c>
      <c r="R20" s="235"/>
    </row>
    <row r="21" spans="1:18" ht="183" customHeight="1">
      <c r="A21" s="245" t="s">
        <v>266</v>
      </c>
      <c r="B21" s="246">
        <v>268764.12783999997</v>
      </c>
      <c r="C21" s="246">
        <v>528.78165999999999</v>
      </c>
      <c r="D21" s="246">
        <v>7598.0083600000007</v>
      </c>
      <c r="E21" s="246">
        <v>189.40163000000001</v>
      </c>
      <c r="F21" s="246">
        <v>299.42723999999998</v>
      </c>
      <c r="G21" s="246">
        <v>0</v>
      </c>
      <c r="H21" s="246">
        <v>56869.648560000001</v>
      </c>
      <c r="I21" s="246">
        <v>334249.39529000001</v>
      </c>
      <c r="J21" s="246">
        <v>68001.629489999992</v>
      </c>
      <c r="K21" s="246">
        <v>0</v>
      </c>
      <c r="L21" s="246">
        <v>953.14058999999997</v>
      </c>
      <c r="M21" s="246">
        <v>0</v>
      </c>
      <c r="N21" s="246">
        <v>2876.9517299999998</v>
      </c>
      <c r="O21" s="246">
        <v>28.228490000000001</v>
      </c>
      <c r="P21" s="246">
        <v>35883.855630000005</v>
      </c>
      <c r="Q21" s="246">
        <v>107743.80593</v>
      </c>
      <c r="R21" s="235"/>
    </row>
    <row r="22" spans="1:18" ht="183" customHeight="1">
      <c r="A22" s="245" t="s">
        <v>267</v>
      </c>
      <c r="B22" s="246">
        <v>12258.135179999999</v>
      </c>
      <c r="C22" s="246">
        <v>23.492069999999998</v>
      </c>
      <c r="D22" s="246">
        <v>534.61757</v>
      </c>
      <c r="E22" s="246">
        <v>5.6300799999999995</v>
      </c>
      <c r="F22" s="246">
        <v>0</v>
      </c>
      <c r="G22" s="246">
        <v>0</v>
      </c>
      <c r="H22" s="246">
        <v>4775.2516900000001</v>
      </c>
      <c r="I22" s="246">
        <v>17597.12659</v>
      </c>
      <c r="J22" s="246">
        <v>2587.6519900000003</v>
      </c>
      <c r="K22" s="246">
        <v>0</v>
      </c>
      <c r="L22" s="246">
        <v>46.804070000000003</v>
      </c>
      <c r="M22" s="246">
        <v>0</v>
      </c>
      <c r="N22" s="246">
        <v>317.26598999999999</v>
      </c>
      <c r="O22" s="246">
        <v>0</v>
      </c>
      <c r="P22" s="246">
        <v>2241.1180899999999</v>
      </c>
      <c r="Q22" s="246">
        <v>5192.8401399999993</v>
      </c>
      <c r="R22" s="235"/>
    </row>
    <row r="23" spans="1:18" s="174" customFormat="1" ht="303" customHeight="1" thickBot="1">
      <c r="A23" s="248" t="s">
        <v>268</v>
      </c>
      <c r="B23" s="249">
        <v>3223.7397099999998</v>
      </c>
      <c r="C23" s="249">
        <v>6.0047499999999996</v>
      </c>
      <c r="D23" s="249">
        <v>151.46104</v>
      </c>
      <c r="E23" s="249">
        <v>0</v>
      </c>
      <c r="F23" s="249">
        <v>0</v>
      </c>
      <c r="G23" s="249">
        <v>0</v>
      </c>
      <c r="H23" s="249">
        <v>974.13767000000007</v>
      </c>
      <c r="I23" s="249">
        <v>4355.3431700000001</v>
      </c>
      <c r="J23" s="249">
        <v>210.29772</v>
      </c>
      <c r="K23" s="249">
        <v>0</v>
      </c>
      <c r="L23" s="249">
        <v>7.2825299999999995</v>
      </c>
      <c r="M23" s="249">
        <v>0</v>
      </c>
      <c r="N23" s="249">
        <v>108.48586</v>
      </c>
      <c r="O23" s="249">
        <v>0</v>
      </c>
      <c r="P23" s="249">
        <v>235.32454999999999</v>
      </c>
      <c r="Q23" s="249">
        <v>561.39066000000003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9647070.6209999993</v>
      </c>
      <c r="C24" s="252">
        <f t="shared" ref="C24:Q24" si="0">SUM(C10:C23)</f>
        <v>36967.916109999998</v>
      </c>
      <c r="D24" s="252">
        <f t="shared" si="0"/>
        <v>66639.72858000001</v>
      </c>
      <c r="E24" s="252">
        <f t="shared" si="0"/>
        <v>1866.7089999999996</v>
      </c>
      <c r="F24" s="252">
        <f t="shared" si="0"/>
        <v>103725.21030999999</v>
      </c>
      <c r="G24" s="252">
        <f t="shared" si="0"/>
        <v>4677.0148399999989</v>
      </c>
      <c r="H24" s="252">
        <f t="shared" si="0"/>
        <v>2518084.4243999994</v>
      </c>
      <c r="I24" s="252">
        <f t="shared" si="0"/>
        <v>12379031.624240002</v>
      </c>
      <c r="J24" s="252">
        <f t="shared" si="0"/>
        <v>6054623.5128300004</v>
      </c>
      <c r="K24" s="252">
        <f t="shared" si="0"/>
        <v>123127.85712000002</v>
      </c>
      <c r="L24" s="252">
        <f t="shared" si="0"/>
        <v>44511.480900000002</v>
      </c>
      <c r="M24" s="252">
        <f t="shared" si="0"/>
        <v>8359.0061500000011</v>
      </c>
      <c r="N24" s="252">
        <f t="shared" si="0"/>
        <v>41344.901730000005</v>
      </c>
      <c r="O24" s="252">
        <f t="shared" si="0"/>
        <v>17545.828729999997</v>
      </c>
      <c r="P24" s="252">
        <f t="shared" si="0"/>
        <v>570474.49077000003</v>
      </c>
      <c r="Q24" s="252">
        <f t="shared" si="0"/>
        <v>6859987.0782299992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232" t="s">
        <v>729</v>
      </c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232" t="s">
        <v>878</v>
      </c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15" zoomScaleNormal="15" workbookViewId="0">
      <selection activeCell="X15" sqref="X15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49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54</v>
      </c>
      <c r="C8" s="790"/>
      <c r="D8" s="790"/>
      <c r="E8" s="790"/>
      <c r="F8" s="790"/>
      <c r="G8" s="790"/>
      <c r="H8" s="790"/>
      <c r="I8" s="790"/>
      <c r="J8" s="790" t="s">
        <v>55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1140712.0689999999</v>
      </c>
      <c r="C10" s="246">
        <v>79537.342940000002</v>
      </c>
      <c r="D10" s="246">
        <v>0</v>
      </c>
      <c r="E10" s="246">
        <v>0</v>
      </c>
      <c r="F10" s="246">
        <v>0</v>
      </c>
      <c r="G10" s="246">
        <v>0</v>
      </c>
      <c r="H10" s="246">
        <v>29899.97466</v>
      </c>
      <c r="I10" s="246">
        <v>1250149.3865999999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35"/>
    </row>
    <row r="11" spans="1:26" ht="183" customHeight="1">
      <c r="A11" s="245" t="s">
        <v>256</v>
      </c>
      <c r="B11" s="247">
        <v>355525.32060000004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10509.17398</v>
      </c>
      <c r="I11" s="247">
        <v>366034.49458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83" customHeight="1">
      <c r="A12" s="245" t="s">
        <v>257</v>
      </c>
      <c r="B12" s="247">
        <v>292946.84220000001</v>
      </c>
      <c r="C12" s="247">
        <v>11075.30955</v>
      </c>
      <c r="D12" s="247">
        <v>0</v>
      </c>
      <c r="E12" s="247">
        <v>6644.0057699999998</v>
      </c>
      <c r="F12" s="247">
        <v>0</v>
      </c>
      <c r="G12" s="247">
        <v>0</v>
      </c>
      <c r="H12" s="247">
        <v>27975.428629999999</v>
      </c>
      <c r="I12" s="247">
        <v>338641.58614999999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83" customHeight="1">
      <c r="A13" s="245" t="s">
        <v>258</v>
      </c>
      <c r="B13" s="246">
        <v>342013.7672</v>
      </c>
      <c r="C13" s="246">
        <v>8578.9609600000003</v>
      </c>
      <c r="D13" s="246">
        <v>0</v>
      </c>
      <c r="E13" s="246">
        <v>4527.9054100000003</v>
      </c>
      <c r="F13" s="246">
        <v>0</v>
      </c>
      <c r="G13" s="246">
        <v>0</v>
      </c>
      <c r="H13" s="246">
        <v>10902.538460000002</v>
      </c>
      <c r="I13" s="246">
        <v>366023.17202999996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83" customHeight="1">
      <c r="A14" s="245" t="s">
        <v>259</v>
      </c>
      <c r="B14" s="246">
        <v>561131.7879</v>
      </c>
      <c r="C14" s="246">
        <v>13263.4915</v>
      </c>
      <c r="D14" s="246">
        <v>4809.4160700000002</v>
      </c>
      <c r="E14" s="246">
        <v>1242.4653600000001</v>
      </c>
      <c r="F14" s="246">
        <v>5889.2378399999998</v>
      </c>
      <c r="G14" s="246">
        <v>3467.0143599999997</v>
      </c>
      <c r="H14" s="246">
        <v>4692.8561600000003</v>
      </c>
      <c r="I14" s="246">
        <v>594496.26919000002</v>
      </c>
      <c r="J14" s="246">
        <v>3254.2303999999999</v>
      </c>
      <c r="K14" s="246">
        <v>0</v>
      </c>
      <c r="L14" s="246">
        <v>0</v>
      </c>
      <c r="M14" s="246">
        <v>0</v>
      </c>
      <c r="N14" s="246">
        <v>0</v>
      </c>
      <c r="O14" s="246">
        <v>0</v>
      </c>
      <c r="P14" s="246">
        <v>0</v>
      </c>
      <c r="Q14" s="246">
        <v>3254.2303999999999</v>
      </c>
      <c r="R14" s="235"/>
    </row>
    <row r="15" spans="1:26" ht="183" customHeight="1">
      <c r="A15" s="245" t="s">
        <v>260</v>
      </c>
      <c r="B15" s="246">
        <v>737102.40320000006</v>
      </c>
      <c r="C15" s="246">
        <v>16172.69902</v>
      </c>
      <c r="D15" s="246">
        <v>1469.9110600000001</v>
      </c>
      <c r="E15" s="246">
        <v>1384.60518</v>
      </c>
      <c r="F15" s="246">
        <v>8287.5223000000005</v>
      </c>
      <c r="G15" s="246">
        <v>2108.5538099999999</v>
      </c>
      <c r="H15" s="246">
        <v>9124.4910099999997</v>
      </c>
      <c r="I15" s="246">
        <v>775650.18558000005</v>
      </c>
      <c r="J15" s="246">
        <v>54256.884130000006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54256.884130000006</v>
      </c>
      <c r="R15" s="235"/>
    </row>
    <row r="16" spans="1:26" ht="183" customHeight="1">
      <c r="A16" s="245" t="s">
        <v>261</v>
      </c>
      <c r="B16" s="246">
        <v>402614.8126</v>
      </c>
      <c r="C16" s="246">
        <v>3815.3383399999998</v>
      </c>
      <c r="D16" s="246">
        <v>1061.3404399999999</v>
      </c>
      <c r="E16" s="246">
        <v>0</v>
      </c>
      <c r="F16" s="246">
        <v>5711.0338300000003</v>
      </c>
      <c r="G16" s="246">
        <v>331.58145999999999</v>
      </c>
      <c r="H16" s="246">
        <v>6002.2089299999998</v>
      </c>
      <c r="I16" s="246">
        <v>419536.31560000003</v>
      </c>
      <c r="J16" s="246">
        <v>210504.86230000001</v>
      </c>
      <c r="K16" s="246">
        <v>0</v>
      </c>
      <c r="L16" s="246">
        <v>0</v>
      </c>
      <c r="M16" s="246">
        <v>0</v>
      </c>
      <c r="N16" s="246">
        <v>322.00342999999998</v>
      </c>
      <c r="O16" s="246">
        <v>0</v>
      </c>
      <c r="P16" s="246">
        <v>666.25199999999995</v>
      </c>
      <c r="Q16" s="246">
        <v>211493.11773</v>
      </c>
      <c r="R16" s="235"/>
    </row>
    <row r="17" spans="1:18" ht="183" customHeight="1">
      <c r="A17" s="245" t="s">
        <v>262</v>
      </c>
      <c r="B17" s="246">
        <v>485078.98749999999</v>
      </c>
      <c r="C17" s="246">
        <v>4148.1640600000001</v>
      </c>
      <c r="D17" s="246">
        <v>1503.4625700000001</v>
      </c>
      <c r="E17" s="246">
        <v>148.9872</v>
      </c>
      <c r="F17" s="246">
        <v>5491.3703099999993</v>
      </c>
      <c r="G17" s="246">
        <v>0</v>
      </c>
      <c r="H17" s="246">
        <v>1618.2512300000001</v>
      </c>
      <c r="I17" s="246">
        <v>497989.22287</v>
      </c>
      <c r="J17" s="246">
        <v>156029.71158999999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156029.71158999999</v>
      </c>
      <c r="R17" s="235"/>
    </row>
    <row r="18" spans="1:18" ht="183" customHeight="1">
      <c r="A18" s="245" t="s">
        <v>263</v>
      </c>
      <c r="B18" s="246">
        <v>332818.11069999996</v>
      </c>
      <c r="C18" s="246">
        <v>4334.3937999999998</v>
      </c>
      <c r="D18" s="246">
        <v>1705.0045</v>
      </c>
      <c r="E18" s="246">
        <v>826.06816000000003</v>
      </c>
      <c r="F18" s="246">
        <v>8594.0105700000004</v>
      </c>
      <c r="G18" s="246">
        <v>532.37153999999998</v>
      </c>
      <c r="H18" s="246">
        <v>1518.7436299999999</v>
      </c>
      <c r="I18" s="246">
        <v>350328.70289999997</v>
      </c>
      <c r="J18" s="246">
        <v>518497.70246</v>
      </c>
      <c r="K18" s="246">
        <v>899.96302000000003</v>
      </c>
      <c r="L18" s="246">
        <v>215.44851</v>
      </c>
      <c r="M18" s="246">
        <v>0</v>
      </c>
      <c r="N18" s="246">
        <v>219.35002</v>
      </c>
      <c r="O18" s="246">
        <v>0</v>
      </c>
      <c r="P18" s="246">
        <v>0</v>
      </c>
      <c r="Q18" s="246">
        <v>519832.46401</v>
      </c>
      <c r="R18" s="235"/>
    </row>
    <row r="19" spans="1:18" ht="183" customHeight="1">
      <c r="A19" s="245" t="s">
        <v>264</v>
      </c>
      <c r="B19" s="246">
        <v>307533.36830000003</v>
      </c>
      <c r="C19" s="246">
        <v>5108.0695999999998</v>
      </c>
      <c r="D19" s="246">
        <v>3054.0305600000002</v>
      </c>
      <c r="E19" s="246">
        <v>0</v>
      </c>
      <c r="F19" s="246">
        <v>11512.72414</v>
      </c>
      <c r="G19" s="246">
        <v>584.01368000000002</v>
      </c>
      <c r="H19" s="246">
        <v>3613.5958300000002</v>
      </c>
      <c r="I19" s="246">
        <v>331405.80210999999</v>
      </c>
      <c r="J19" s="246">
        <v>1602189.5925799999</v>
      </c>
      <c r="K19" s="246">
        <v>5382.4771500000006</v>
      </c>
      <c r="L19" s="246">
        <v>254.11356000000001</v>
      </c>
      <c r="M19" s="246">
        <v>0</v>
      </c>
      <c r="N19" s="246">
        <v>1851.8853000000001</v>
      </c>
      <c r="O19" s="246">
        <v>71.165139999999994</v>
      </c>
      <c r="P19" s="246">
        <v>143.65470000000002</v>
      </c>
      <c r="Q19" s="246">
        <v>1609892.88843</v>
      </c>
      <c r="R19" s="235"/>
    </row>
    <row r="20" spans="1:18" ht="183" customHeight="1">
      <c r="A20" s="245" t="s">
        <v>265</v>
      </c>
      <c r="B20" s="246">
        <v>350456.97230000002</v>
      </c>
      <c r="C20" s="246">
        <v>5421.9712599999993</v>
      </c>
      <c r="D20" s="246">
        <v>5075.3541999999998</v>
      </c>
      <c r="E20" s="246">
        <v>312.29230999999999</v>
      </c>
      <c r="F20" s="246">
        <v>15778.61809</v>
      </c>
      <c r="G20" s="246">
        <v>530.34776999999997</v>
      </c>
      <c r="H20" s="246">
        <v>8448.5362399999995</v>
      </c>
      <c r="I20" s="246">
        <v>386024.09217000002</v>
      </c>
      <c r="J20" s="246">
        <v>2949301.8900100002</v>
      </c>
      <c r="K20" s="246">
        <v>15234.754199999999</v>
      </c>
      <c r="L20" s="246">
        <v>2700.9450499999998</v>
      </c>
      <c r="M20" s="246">
        <v>40.614449999999998</v>
      </c>
      <c r="N20" s="246">
        <v>14891.896130000001</v>
      </c>
      <c r="O20" s="246">
        <v>215.65762000000001</v>
      </c>
      <c r="P20" s="246">
        <v>150.21799999999999</v>
      </c>
      <c r="Q20" s="246">
        <v>2982535.9754599999</v>
      </c>
      <c r="R20" s="235"/>
    </row>
    <row r="21" spans="1:18" ht="183" customHeight="1">
      <c r="A21" s="245" t="s">
        <v>266</v>
      </c>
      <c r="B21" s="246">
        <v>174014.63149999999</v>
      </c>
      <c r="C21" s="246">
        <v>1077.74757</v>
      </c>
      <c r="D21" s="246">
        <v>5393.8914999999997</v>
      </c>
      <c r="E21" s="246">
        <v>105.78909</v>
      </c>
      <c r="F21" s="246">
        <v>4182.7156599999998</v>
      </c>
      <c r="G21" s="246">
        <v>52.363480000000003</v>
      </c>
      <c r="H21" s="246">
        <v>28345.980230000001</v>
      </c>
      <c r="I21" s="246">
        <v>213173.11903</v>
      </c>
      <c r="J21" s="246">
        <v>2409282.4649499999</v>
      </c>
      <c r="K21" s="246">
        <v>14175.164070000001</v>
      </c>
      <c r="L21" s="246">
        <v>28836.58239</v>
      </c>
      <c r="M21" s="246">
        <v>358.24344000000002</v>
      </c>
      <c r="N21" s="246">
        <v>21371.250479999999</v>
      </c>
      <c r="O21" s="246">
        <v>381.72389000000004</v>
      </c>
      <c r="P21" s="246">
        <v>95.10727</v>
      </c>
      <c r="Q21" s="246">
        <v>2474500.5364899999</v>
      </c>
      <c r="R21" s="235"/>
    </row>
    <row r="22" spans="1:18" ht="183" customHeight="1">
      <c r="A22" s="245" t="s">
        <v>267</v>
      </c>
      <c r="B22" s="246">
        <v>5470.7389299999995</v>
      </c>
      <c r="C22" s="246">
        <v>9.6029</v>
      </c>
      <c r="D22" s="246">
        <v>292.18811999999997</v>
      </c>
      <c r="E22" s="246">
        <v>0</v>
      </c>
      <c r="F22" s="246">
        <v>4.4987200000000005</v>
      </c>
      <c r="G22" s="246">
        <v>0</v>
      </c>
      <c r="H22" s="246">
        <v>6226.3895499999999</v>
      </c>
      <c r="I22" s="246">
        <v>12003.418220000001</v>
      </c>
      <c r="J22" s="246">
        <v>143874.13736000002</v>
      </c>
      <c r="K22" s="246">
        <v>282.79849000000002</v>
      </c>
      <c r="L22" s="246">
        <v>6160.6544199999998</v>
      </c>
      <c r="M22" s="246">
        <v>58.012749999999997</v>
      </c>
      <c r="N22" s="246">
        <v>170.46401999999998</v>
      </c>
      <c r="O22" s="246">
        <v>0</v>
      </c>
      <c r="P22" s="246">
        <v>169.63998999999998</v>
      </c>
      <c r="Q22" s="246">
        <v>150715.70702999999</v>
      </c>
      <c r="R22" s="235"/>
    </row>
    <row r="23" spans="1:18" s="174" customFormat="1" ht="303" customHeight="1" thickBot="1">
      <c r="A23" s="248" t="s">
        <v>268</v>
      </c>
      <c r="B23" s="249">
        <v>2045.67893</v>
      </c>
      <c r="C23" s="249">
        <v>3.2644699999999998</v>
      </c>
      <c r="D23" s="249">
        <v>85.52561</v>
      </c>
      <c r="E23" s="249">
        <v>0</v>
      </c>
      <c r="F23" s="249">
        <v>0</v>
      </c>
      <c r="G23" s="249">
        <v>8.5339999999999999E-2</v>
      </c>
      <c r="H23" s="249">
        <v>123447.9212</v>
      </c>
      <c r="I23" s="249">
        <v>125582.47555</v>
      </c>
      <c r="J23" s="249">
        <v>40465.669700000006</v>
      </c>
      <c r="K23" s="249">
        <v>75.311179999999993</v>
      </c>
      <c r="L23" s="249">
        <v>3282.8933999999999</v>
      </c>
      <c r="M23" s="249">
        <v>21.940669999999997</v>
      </c>
      <c r="N23" s="249">
        <v>38.382419999999996</v>
      </c>
      <c r="O23" s="249">
        <v>0</v>
      </c>
      <c r="P23" s="249">
        <v>0.71</v>
      </c>
      <c r="Q23" s="249">
        <v>43884.907370000001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5489465.4908600012</v>
      </c>
      <c r="C24" s="252">
        <f t="shared" ref="C24:Q24" si="0">SUM(C10:C23)</f>
        <v>152546.35596999998</v>
      </c>
      <c r="D24" s="252">
        <f t="shared" si="0"/>
        <v>24450.124629999995</v>
      </c>
      <c r="E24" s="252">
        <f t="shared" si="0"/>
        <v>15192.118480000001</v>
      </c>
      <c r="F24" s="252">
        <f t="shared" si="0"/>
        <v>65451.731459999995</v>
      </c>
      <c r="G24" s="252">
        <f t="shared" si="0"/>
        <v>7606.3314399999999</v>
      </c>
      <c r="H24" s="252">
        <f t="shared" si="0"/>
        <v>272326.08973999997</v>
      </c>
      <c r="I24" s="252">
        <f t="shared" si="0"/>
        <v>6027038.2425799994</v>
      </c>
      <c r="J24" s="252">
        <f t="shared" si="0"/>
        <v>8087657.1454800004</v>
      </c>
      <c r="K24" s="252">
        <f t="shared" si="0"/>
        <v>36050.468110000002</v>
      </c>
      <c r="L24" s="252">
        <f t="shared" si="0"/>
        <v>41450.637329999998</v>
      </c>
      <c r="M24" s="252">
        <f t="shared" si="0"/>
        <v>478.81130999999999</v>
      </c>
      <c r="N24" s="252">
        <f t="shared" si="0"/>
        <v>38865.231800000001</v>
      </c>
      <c r="O24" s="252">
        <f t="shared" si="0"/>
        <v>668.54665</v>
      </c>
      <c r="P24" s="252">
        <f t="shared" si="0"/>
        <v>1225.58196</v>
      </c>
      <c r="Q24" s="252">
        <f t="shared" si="0"/>
        <v>8206396.4226399995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679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15" zoomScaleNormal="15" workbookViewId="0">
      <selection activeCell="K14" sqref="K14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50</v>
      </c>
      <c r="C8" s="790"/>
      <c r="D8" s="790"/>
      <c r="E8" s="790"/>
      <c r="F8" s="790"/>
      <c r="G8" s="790"/>
      <c r="H8" s="790"/>
      <c r="I8" s="790"/>
      <c r="J8" s="790" t="s">
        <v>51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51363.779090000004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81242.675470000002</v>
      </c>
      <c r="I10" s="246">
        <v>132606.45456000001</v>
      </c>
      <c r="J10" s="246">
        <v>101537.49329000001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194676.79775</v>
      </c>
      <c r="Q10" s="246">
        <v>296214.29104000004</v>
      </c>
      <c r="R10" s="235"/>
    </row>
    <row r="11" spans="1:26" ht="183" customHeight="1">
      <c r="A11" s="245" t="s">
        <v>256</v>
      </c>
      <c r="B11" s="247">
        <v>27988.313420000002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4.8546000000000005</v>
      </c>
      <c r="I11" s="247">
        <v>27993.168020000001</v>
      </c>
      <c r="J11" s="247">
        <v>47920.666680000002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16019.026739999999</v>
      </c>
      <c r="Q11" s="246">
        <v>63939.693420000003</v>
      </c>
      <c r="R11" s="235"/>
    </row>
    <row r="12" spans="1:26" ht="183" customHeight="1">
      <c r="A12" s="245" t="s">
        <v>257</v>
      </c>
      <c r="B12" s="247">
        <v>4000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128.38033000000001</v>
      </c>
      <c r="I12" s="247">
        <v>4128.38033</v>
      </c>
      <c r="J12" s="247">
        <v>28864.04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28864.04</v>
      </c>
      <c r="R12" s="235"/>
    </row>
    <row r="13" spans="1:26" ht="183" customHeight="1">
      <c r="A13" s="245" t="s">
        <v>258</v>
      </c>
      <c r="B13" s="246">
        <v>12144.262419999999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4840.4359400000003</v>
      </c>
      <c r="I13" s="246">
        <v>16984.698359999999</v>
      </c>
      <c r="J13" s="246">
        <v>23305.98545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2567.60158</v>
      </c>
      <c r="Q13" s="246">
        <v>25873.587030000002</v>
      </c>
      <c r="R13" s="235"/>
    </row>
    <row r="14" spans="1:26" ht="183" customHeight="1">
      <c r="A14" s="245" t="s">
        <v>259</v>
      </c>
      <c r="B14" s="246">
        <v>2976.1438900000003</v>
      </c>
      <c r="C14" s="246">
        <v>0</v>
      </c>
      <c r="D14" s="246">
        <v>0</v>
      </c>
      <c r="E14" s="246">
        <v>0</v>
      </c>
      <c r="F14" s="246">
        <v>0</v>
      </c>
      <c r="G14" s="246">
        <v>0</v>
      </c>
      <c r="H14" s="246">
        <v>1026.8731299999999</v>
      </c>
      <c r="I14" s="246">
        <v>4003.0170200000002</v>
      </c>
      <c r="J14" s="246">
        <v>4482</v>
      </c>
      <c r="K14" s="246">
        <v>0</v>
      </c>
      <c r="L14" s="246">
        <v>0</v>
      </c>
      <c r="M14" s="246">
        <v>0</v>
      </c>
      <c r="N14" s="246">
        <v>0</v>
      </c>
      <c r="O14" s="246">
        <v>0</v>
      </c>
      <c r="P14" s="246">
        <v>1372</v>
      </c>
      <c r="Q14" s="246">
        <v>5854</v>
      </c>
      <c r="R14" s="235"/>
    </row>
    <row r="15" spans="1:26" ht="183" customHeight="1">
      <c r="A15" s="245" t="s">
        <v>260</v>
      </c>
      <c r="B15" s="246">
        <v>1944.68319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1521.2678500000002</v>
      </c>
      <c r="I15" s="246">
        <v>3465.9510399999999</v>
      </c>
      <c r="J15" s="246">
        <v>859.91668000000004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859.91668000000004</v>
      </c>
      <c r="R15" s="235"/>
    </row>
    <row r="16" spans="1:26" ht="183" customHeight="1">
      <c r="A16" s="245" t="s">
        <v>261</v>
      </c>
      <c r="B16" s="246">
        <v>313.64999999999998</v>
      </c>
      <c r="C16" s="246">
        <v>0</v>
      </c>
      <c r="D16" s="246">
        <v>0</v>
      </c>
      <c r="E16" s="246">
        <v>0</v>
      </c>
      <c r="F16" s="246">
        <v>0</v>
      </c>
      <c r="G16" s="246">
        <v>274.39999999999998</v>
      </c>
      <c r="H16" s="246">
        <v>288.90449000000001</v>
      </c>
      <c r="I16" s="246">
        <v>876.95448999999996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496.60912000000002</v>
      </c>
      <c r="Q16" s="246">
        <v>496.60912000000002</v>
      </c>
      <c r="R16" s="235"/>
    </row>
    <row r="17" spans="1:18" ht="183" customHeight="1">
      <c r="A17" s="245" t="s">
        <v>262</v>
      </c>
      <c r="B17" s="246">
        <v>314.46361999999999</v>
      </c>
      <c r="C17" s="246">
        <v>0</v>
      </c>
      <c r="D17" s="246">
        <v>0</v>
      </c>
      <c r="E17" s="246">
        <v>0</v>
      </c>
      <c r="F17" s="246">
        <v>0</v>
      </c>
      <c r="G17" s="246">
        <v>0</v>
      </c>
      <c r="H17" s="246">
        <v>183.56925000000001</v>
      </c>
      <c r="I17" s="246">
        <v>498.03287</v>
      </c>
      <c r="J17" s="246">
        <v>0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188.15951000000001</v>
      </c>
      <c r="Q17" s="246">
        <v>188.15951000000001</v>
      </c>
      <c r="R17" s="235"/>
    </row>
    <row r="18" spans="1:18" ht="183" customHeight="1">
      <c r="A18" s="245" t="s">
        <v>263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251.73524</v>
      </c>
      <c r="I18" s="246">
        <v>251.73524</v>
      </c>
      <c r="J18" s="246">
        <v>0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0</v>
      </c>
      <c r="R18" s="235"/>
    </row>
    <row r="19" spans="1:18" ht="183" customHeight="1">
      <c r="A19" s="245" t="s">
        <v>264</v>
      </c>
      <c r="B19" s="246">
        <v>177.77003999999999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305.82799999999997</v>
      </c>
      <c r="I19" s="246">
        <v>483.59803999999997</v>
      </c>
      <c r="J19" s="246">
        <v>0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94.781880000000001</v>
      </c>
      <c r="Q19" s="246">
        <v>94.781880000000001</v>
      </c>
      <c r="R19" s="235"/>
    </row>
    <row r="20" spans="1:18" ht="183" customHeight="1">
      <c r="A20" s="245" t="s">
        <v>265</v>
      </c>
      <c r="B20" s="246">
        <v>854.34591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141.58035000000001</v>
      </c>
      <c r="I20" s="246">
        <v>995.92625999999996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83" customHeight="1">
      <c r="A21" s="245" t="s">
        <v>266</v>
      </c>
      <c r="B21" s="246">
        <v>775.41635999999994</v>
      </c>
      <c r="C21" s="246">
        <v>0</v>
      </c>
      <c r="D21" s="246">
        <v>0</v>
      </c>
      <c r="E21" s="246">
        <v>0</v>
      </c>
      <c r="F21" s="246">
        <v>0</v>
      </c>
      <c r="G21" s="246">
        <v>0</v>
      </c>
      <c r="H21" s="246">
        <v>28.042999999999999</v>
      </c>
      <c r="I21" s="246">
        <v>803.45935999999995</v>
      </c>
      <c r="J21" s="246">
        <v>0</v>
      </c>
      <c r="K21" s="246">
        <v>0</v>
      </c>
      <c r="L21" s="246">
        <v>0</v>
      </c>
      <c r="M21" s="246">
        <v>0</v>
      </c>
      <c r="N21" s="246">
        <v>0</v>
      </c>
      <c r="O21" s="246">
        <v>0</v>
      </c>
      <c r="P21" s="246">
        <v>0</v>
      </c>
      <c r="Q21" s="246">
        <v>0</v>
      </c>
      <c r="R21" s="235"/>
    </row>
    <row r="22" spans="1:18" ht="183" customHeight="1">
      <c r="A22" s="245" t="s">
        <v>267</v>
      </c>
      <c r="B22" s="246">
        <v>25.628790000000002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25.628790000000002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s="174" customFormat="1" ht="303" customHeight="1" thickBot="1">
      <c r="A23" s="248" t="s">
        <v>268</v>
      </c>
      <c r="B23" s="249">
        <v>12.03266</v>
      </c>
      <c r="C23" s="249">
        <v>0</v>
      </c>
      <c r="D23" s="249">
        <v>0</v>
      </c>
      <c r="E23" s="249">
        <v>0</v>
      </c>
      <c r="F23" s="249">
        <v>0</v>
      </c>
      <c r="G23" s="249">
        <v>0</v>
      </c>
      <c r="H23" s="249">
        <v>1.964</v>
      </c>
      <c r="I23" s="249">
        <v>13.99666</v>
      </c>
      <c r="J23" s="249">
        <v>0</v>
      </c>
      <c r="K23" s="249">
        <v>0</v>
      </c>
      <c r="L23" s="249">
        <v>0</v>
      </c>
      <c r="M23" s="249">
        <v>0</v>
      </c>
      <c r="N23" s="249">
        <v>0</v>
      </c>
      <c r="O23" s="249">
        <v>0</v>
      </c>
      <c r="P23" s="249">
        <v>0</v>
      </c>
      <c r="Q23" s="249">
        <v>0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102890.48939</v>
      </c>
      <c r="C24" s="252">
        <f t="shared" ref="C24:Q24" si="0">SUM(C10:C23)</f>
        <v>0</v>
      </c>
      <c r="D24" s="252">
        <f t="shared" si="0"/>
        <v>0</v>
      </c>
      <c r="E24" s="252">
        <f t="shared" si="0"/>
        <v>0</v>
      </c>
      <c r="F24" s="252">
        <f t="shared" si="0"/>
        <v>0</v>
      </c>
      <c r="G24" s="252">
        <f t="shared" si="0"/>
        <v>274.39999999999998</v>
      </c>
      <c r="H24" s="252">
        <f t="shared" si="0"/>
        <v>89966.111650000021</v>
      </c>
      <c r="I24" s="252">
        <f t="shared" si="0"/>
        <v>193131.00104000009</v>
      </c>
      <c r="J24" s="252">
        <f t="shared" si="0"/>
        <v>206970.10210000002</v>
      </c>
      <c r="K24" s="252">
        <f t="shared" si="0"/>
        <v>0</v>
      </c>
      <c r="L24" s="252">
        <f t="shared" si="0"/>
        <v>0</v>
      </c>
      <c r="M24" s="252">
        <f t="shared" si="0"/>
        <v>0</v>
      </c>
      <c r="N24" s="252">
        <f t="shared" si="0"/>
        <v>0</v>
      </c>
      <c r="O24" s="252">
        <f t="shared" si="0"/>
        <v>0</v>
      </c>
      <c r="P24" s="252">
        <f t="shared" si="0"/>
        <v>215414.97657999999</v>
      </c>
      <c r="Q24" s="252">
        <f t="shared" si="0"/>
        <v>422385.07868000009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679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15" zoomScaleNormal="15" workbookViewId="0">
      <selection activeCell="AF14" sqref="AF14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618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58</v>
      </c>
      <c r="C8" s="790"/>
      <c r="D8" s="790"/>
      <c r="E8" s="790"/>
      <c r="F8" s="790"/>
      <c r="G8" s="790"/>
      <c r="H8" s="790"/>
      <c r="I8" s="790"/>
      <c r="J8" s="790" t="s">
        <v>59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81116.067970000004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81116.067970000004</v>
      </c>
      <c r="J10" s="246">
        <v>36080.694380000001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75706.182620000007</v>
      </c>
      <c r="Q10" s="246">
        <v>111786.87699999999</v>
      </c>
      <c r="R10" s="235"/>
    </row>
    <row r="11" spans="1:26" ht="183" customHeight="1">
      <c r="A11" s="245" t="s">
        <v>256</v>
      </c>
      <c r="B11" s="247">
        <v>103480.93217</v>
      </c>
      <c r="C11" s="247">
        <v>11851.48214</v>
      </c>
      <c r="D11" s="247">
        <v>0</v>
      </c>
      <c r="E11" s="247">
        <v>0</v>
      </c>
      <c r="F11" s="247">
        <v>0</v>
      </c>
      <c r="G11" s="247">
        <v>0</v>
      </c>
      <c r="H11" s="247">
        <v>11129.884890000001</v>
      </c>
      <c r="I11" s="247">
        <v>126462.29920000001</v>
      </c>
      <c r="J11" s="247">
        <v>32765.60384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11630.615019999999</v>
      </c>
      <c r="Q11" s="246">
        <v>44396.218860000001</v>
      </c>
      <c r="R11" s="235"/>
    </row>
    <row r="12" spans="1:26" ht="183" customHeight="1">
      <c r="A12" s="245" t="s">
        <v>257</v>
      </c>
      <c r="B12" s="247">
        <v>140051.87644999998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647.15049999999997</v>
      </c>
      <c r="I12" s="247">
        <v>140699.02695</v>
      </c>
      <c r="J12" s="247">
        <v>132161.01314</v>
      </c>
      <c r="K12" s="247">
        <v>1699.99999</v>
      </c>
      <c r="L12" s="246">
        <v>0</v>
      </c>
      <c r="M12" s="246">
        <v>0</v>
      </c>
      <c r="N12" s="246">
        <v>5895.4438700000001</v>
      </c>
      <c r="O12" s="246">
        <v>0</v>
      </c>
      <c r="P12" s="246">
        <v>66289.966140000004</v>
      </c>
      <c r="Q12" s="246">
        <v>206046.42314</v>
      </c>
      <c r="R12" s="235"/>
    </row>
    <row r="13" spans="1:26" ht="183" customHeight="1">
      <c r="A13" s="245" t="s">
        <v>258</v>
      </c>
      <c r="B13" s="246">
        <v>265230.76325000002</v>
      </c>
      <c r="C13" s="246">
        <v>2379.75551</v>
      </c>
      <c r="D13" s="246">
        <v>1883.9231200000002</v>
      </c>
      <c r="E13" s="246">
        <v>0</v>
      </c>
      <c r="F13" s="246">
        <v>1211.4052300000001</v>
      </c>
      <c r="G13" s="246">
        <v>0</v>
      </c>
      <c r="H13" s="246">
        <v>5283.6424999999999</v>
      </c>
      <c r="I13" s="246">
        <v>275989.48960999999</v>
      </c>
      <c r="J13" s="246">
        <v>174812.65346</v>
      </c>
      <c r="K13" s="246">
        <v>5156.7024099999999</v>
      </c>
      <c r="L13" s="246">
        <v>0</v>
      </c>
      <c r="M13" s="246">
        <v>0</v>
      </c>
      <c r="N13" s="246">
        <v>0</v>
      </c>
      <c r="O13" s="246">
        <v>1466.7560800000001</v>
      </c>
      <c r="P13" s="246">
        <v>42546.112529999999</v>
      </c>
      <c r="Q13" s="246">
        <v>223982.22447999998</v>
      </c>
      <c r="R13" s="235"/>
    </row>
    <row r="14" spans="1:26" ht="183" customHeight="1">
      <c r="A14" s="245" t="s">
        <v>259</v>
      </c>
      <c r="B14" s="246">
        <v>381277.03818000003</v>
      </c>
      <c r="C14" s="246">
        <v>978.99964999999997</v>
      </c>
      <c r="D14" s="246">
        <v>2213.97066</v>
      </c>
      <c r="E14" s="246">
        <v>0</v>
      </c>
      <c r="F14" s="246">
        <v>4683.6907799999999</v>
      </c>
      <c r="G14" s="246">
        <v>165.40106</v>
      </c>
      <c r="H14" s="246">
        <v>5103.2401900000004</v>
      </c>
      <c r="I14" s="246">
        <v>394422.34051999997</v>
      </c>
      <c r="J14" s="246">
        <v>212037.71499000001</v>
      </c>
      <c r="K14" s="246">
        <v>4019.72271</v>
      </c>
      <c r="L14" s="246">
        <v>0</v>
      </c>
      <c r="M14" s="246">
        <v>852.82292000000007</v>
      </c>
      <c r="N14" s="246">
        <v>0</v>
      </c>
      <c r="O14" s="246">
        <v>0</v>
      </c>
      <c r="P14" s="246">
        <v>15953.267169999999</v>
      </c>
      <c r="Q14" s="246">
        <v>232863.52778999999</v>
      </c>
      <c r="R14" s="235"/>
    </row>
    <row r="15" spans="1:26" ht="183" customHeight="1">
      <c r="A15" s="245" t="s">
        <v>260</v>
      </c>
      <c r="B15" s="246">
        <v>830323.72754999995</v>
      </c>
      <c r="C15" s="246">
        <v>2120.0643999999998</v>
      </c>
      <c r="D15" s="246">
        <v>2998.8279500000003</v>
      </c>
      <c r="E15" s="246">
        <v>0</v>
      </c>
      <c r="F15" s="246">
        <v>5243.6602999999996</v>
      </c>
      <c r="G15" s="246">
        <v>288.04365000000001</v>
      </c>
      <c r="H15" s="246">
        <v>6374.2843000000003</v>
      </c>
      <c r="I15" s="246">
        <v>847348.60814999999</v>
      </c>
      <c r="J15" s="246">
        <v>269612.60473000002</v>
      </c>
      <c r="K15" s="246">
        <v>8334.6951599999993</v>
      </c>
      <c r="L15" s="246">
        <v>969.98603000000003</v>
      </c>
      <c r="M15" s="246">
        <v>0</v>
      </c>
      <c r="N15" s="246">
        <v>2033.7381699999999</v>
      </c>
      <c r="O15" s="246">
        <v>681.44105000000002</v>
      </c>
      <c r="P15" s="246">
        <v>12477.636990000001</v>
      </c>
      <c r="Q15" s="246">
        <v>294110.10213000001</v>
      </c>
      <c r="R15" s="235"/>
    </row>
    <row r="16" spans="1:26" ht="183" customHeight="1">
      <c r="A16" s="245" t="s">
        <v>261</v>
      </c>
      <c r="B16" s="246">
        <v>973364.45888000005</v>
      </c>
      <c r="C16" s="246">
        <v>1239.4215300000001</v>
      </c>
      <c r="D16" s="246">
        <v>3164.2087999999999</v>
      </c>
      <c r="E16" s="246">
        <v>168.34314999999998</v>
      </c>
      <c r="F16" s="246">
        <v>6554.9872800000003</v>
      </c>
      <c r="G16" s="246">
        <v>436.25935999999996</v>
      </c>
      <c r="H16" s="246">
        <v>4844.2139800000004</v>
      </c>
      <c r="I16" s="246">
        <v>989771.89298</v>
      </c>
      <c r="J16" s="246">
        <v>179385.2366</v>
      </c>
      <c r="K16" s="246">
        <v>5788.60232</v>
      </c>
      <c r="L16" s="246">
        <v>389.99072999999999</v>
      </c>
      <c r="M16" s="246">
        <v>0</v>
      </c>
      <c r="N16" s="246">
        <v>1262.1447800000001</v>
      </c>
      <c r="O16" s="246">
        <v>0</v>
      </c>
      <c r="P16" s="246">
        <v>3205.6514500000003</v>
      </c>
      <c r="Q16" s="246">
        <v>190031.62588000001</v>
      </c>
      <c r="R16" s="235"/>
    </row>
    <row r="17" spans="1:18" ht="183" customHeight="1">
      <c r="A17" s="245" t="s">
        <v>262</v>
      </c>
      <c r="B17" s="246">
        <v>1024960.31913</v>
      </c>
      <c r="C17" s="246">
        <v>2467.0098399999997</v>
      </c>
      <c r="D17" s="246">
        <v>2607.7482400000004</v>
      </c>
      <c r="E17" s="246">
        <v>265.74551000000002</v>
      </c>
      <c r="F17" s="246">
        <v>6179.2720799999997</v>
      </c>
      <c r="G17" s="246">
        <v>455.54203000000001</v>
      </c>
      <c r="H17" s="246">
        <v>1871.90976</v>
      </c>
      <c r="I17" s="246">
        <v>1038807.54659</v>
      </c>
      <c r="J17" s="246">
        <v>201900.87443999999</v>
      </c>
      <c r="K17" s="246">
        <v>3875.6256699999999</v>
      </c>
      <c r="L17" s="246">
        <v>2116.6006600000001</v>
      </c>
      <c r="M17" s="246">
        <v>282.34992</v>
      </c>
      <c r="N17" s="246">
        <v>3451.0783099999999</v>
      </c>
      <c r="O17" s="246">
        <v>656.65881999999999</v>
      </c>
      <c r="P17" s="246">
        <v>3477.45336</v>
      </c>
      <c r="Q17" s="246">
        <v>215760.64118000001</v>
      </c>
      <c r="R17" s="235"/>
    </row>
    <row r="18" spans="1:18" ht="183" customHeight="1">
      <c r="A18" s="245" t="s">
        <v>263</v>
      </c>
      <c r="B18" s="246">
        <v>616190.12899</v>
      </c>
      <c r="C18" s="246">
        <v>2042.0203999999999</v>
      </c>
      <c r="D18" s="246">
        <v>2140.17119</v>
      </c>
      <c r="E18" s="246">
        <v>287.98197999999996</v>
      </c>
      <c r="F18" s="246">
        <v>4802.1243199999999</v>
      </c>
      <c r="G18" s="246">
        <v>649.99291000000005</v>
      </c>
      <c r="H18" s="246">
        <v>1324.4961899999998</v>
      </c>
      <c r="I18" s="246">
        <v>627436.91598000005</v>
      </c>
      <c r="J18" s="246">
        <v>110570.18733</v>
      </c>
      <c r="K18" s="246">
        <v>3402.4931800000004</v>
      </c>
      <c r="L18" s="246">
        <v>1511.1416499999998</v>
      </c>
      <c r="M18" s="246">
        <v>122.71463</v>
      </c>
      <c r="N18" s="246">
        <v>2677.57393</v>
      </c>
      <c r="O18" s="246">
        <v>104.37428</v>
      </c>
      <c r="P18" s="246">
        <v>1983.95913</v>
      </c>
      <c r="Q18" s="246">
        <v>120372.44412999999</v>
      </c>
      <c r="R18" s="235"/>
    </row>
    <row r="19" spans="1:18" ht="183" customHeight="1">
      <c r="A19" s="245" t="s">
        <v>264</v>
      </c>
      <c r="B19" s="246">
        <v>1277263.3207</v>
      </c>
      <c r="C19" s="246">
        <v>7454.12925</v>
      </c>
      <c r="D19" s="246">
        <v>7733.0825599999998</v>
      </c>
      <c r="E19" s="246">
        <v>1138.56288</v>
      </c>
      <c r="F19" s="246">
        <v>14918.738029999999</v>
      </c>
      <c r="G19" s="246">
        <v>1467.40407</v>
      </c>
      <c r="H19" s="246">
        <v>1491.8110099999999</v>
      </c>
      <c r="I19" s="246">
        <v>1311467.0485</v>
      </c>
      <c r="J19" s="246">
        <v>133009.58142</v>
      </c>
      <c r="K19" s="246">
        <v>3793.9343199999998</v>
      </c>
      <c r="L19" s="246">
        <v>1021.1919499999999</v>
      </c>
      <c r="M19" s="246">
        <v>57.474309999999996</v>
      </c>
      <c r="N19" s="246">
        <v>3388.2963500000001</v>
      </c>
      <c r="O19" s="246">
        <v>100.5381</v>
      </c>
      <c r="P19" s="246">
        <v>1430.0653</v>
      </c>
      <c r="Q19" s="246">
        <v>142801.08175000001</v>
      </c>
      <c r="R19" s="235"/>
    </row>
    <row r="20" spans="1:18" ht="183" customHeight="1">
      <c r="A20" s="245" t="s">
        <v>265</v>
      </c>
      <c r="B20" s="246">
        <v>1193961.6242</v>
      </c>
      <c r="C20" s="246">
        <v>5204.7760399999997</v>
      </c>
      <c r="D20" s="246">
        <v>21153.18404</v>
      </c>
      <c r="E20" s="246">
        <v>1416.8229699999999</v>
      </c>
      <c r="F20" s="246">
        <v>7107.3167199999998</v>
      </c>
      <c r="G20" s="246">
        <v>751.62258999999995</v>
      </c>
      <c r="H20" s="246">
        <v>1636.5653400000001</v>
      </c>
      <c r="I20" s="246">
        <v>1231231.9119000002</v>
      </c>
      <c r="J20" s="246">
        <v>210443.78644999999</v>
      </c>
      <c r="K20" s="246">
        <v>3719.1246499999997</v>
      </c>
      <c r="L20" s="246">
        <v>2250.46443</v>
      </c>
      <c r="M20" s="246">
        <v>337.15946000000002</v>
      </c>
      <c r="N20" s="246">
        <v>8793.8016900000002</v>
      </c>
      <c r="O20" s="246">
        <v>179.59232999999998</v>
      </c>
      <c r="P20" s="246">
        <v>3449.4411</v>
      </c>
      <c r="Q20" s="246">
        <v>229173.37011000002</v>
      </c>
      <c r="R20" s="235"/>
    </row>
    <row r="21" spans="1:18" ht="183" customHeight="1">
      <c r="A21" s="245" t="s">
        <v>266</v>
      </c>
      <c r="B21" s="246">
        <v>1154339.15965</v>
      </c>
      <c r="C21" s="246">
        <v>2762.8726499999998</v>
      </c>
      <c r="D21" s="246">
        <v>30398.726710000003</v>
      </c>
      <c r="E21" s="246">
        <v>1131.4780700000001</v>
      </c>
      <c r="F21" s="246">
        <v>896.70048999999995</v>
      </c>
      <c r="G21" s="246">
        <v>72.32889999999999</v>
      </c>
      <c r="H21" s="246">
        <v>2567.06765</v>
      </c>
      <c r="I21" s="246">
        <v>1192168.3341199998</v>
      </c>
      <c r="J21" s="246">
        <v>92546.233560000008</v>
      </c>
      <c r="K21" s="246">
        <v>1153.7487599999999</v>
      </c>
      <c r="L21" s="246">
        <v>1961.42904</v>
      </c>
      <c r="M21" s="246">
        <v>90.465289999999996</v>
      </c>
      <c r="N21" s="246">
        <v>5168.8249900000001</v>
      </c>
      <c r="O21" s="246">
        <v>10.933669999999999</v>
      </c>
      <c r="P21" s="246">
        <v>1066.96207</v>
      </c>
      <c r="Q21" s="246">
        <v>101998.59737999999</v>
      </c>
      <c r="R21" s="235"/>
    </row>
    <row r="22" spans="1:18" ht="183" customHeight="1">
      <c r="A22" s="245" t="s">
        <v>267</v>
      </c>
      <c r="B22" s="246">
        <v>57348.865770000004</v>
      </c>
      <c r="C22" s="246">
        <v>22.997720000000001</v>
      </c>
      <c r="D22" s="246">
        <v>2158.0398399999999</v>
      </c>
      <c r="E22" s="246">
        <v>15.46388</v>
      </c>
      <c r="F22" s="246">
        <v>6.6935699999999994</v>
      </c>
      <c r="G22" s="246">
        <v>0</v>
      </c>
      <c r="H22" s="246">
        <v>3314.0246400000001</v>
      </c>
      <c r="I22" s="246">
        <v>62866.085420000003</v>
      </c>
      <c r="J22" s="246">
        <v>3000.1885499999999</v>
      </c>
      <c r="K22" s="246">
        <v>0</v>
      </c>
      <c r="L22" s="246">
        <v>105.49205000000001</v>
      </c>
      <c r="M22" s="246">
        <v>0</v>
      </c>
      <c r="N22" s="246">
        <v>144.35807</v>
      </c>
      <c r="O22" s="246">
        <v>0</v>
      </c>
      <c r="P22" s="246">
        <v>26.428009999999997</v>
      </c>
      <c r="Q22" s="246">
        <v>3276.46668</v>
      </c>
      <c r="R22" s="235"/>
    </row>
    <row r="23" spans="1:18" s="174" customFormat="1" ht="303" customHeight="1" thickBot="1">
      <c r="A23" s="248" t="s">
        <v>268</v>
      </c>
      <c r="B23" s="249">
        <v>10124.54571</v>
      </c>
      <c r="C23" s="249">
        <v>1.75183</v>
      </c>
      <c r="D23" s="249">
        <v>369.50153999999998</v>
      </c>
      <c r="E23" s="249">
        <v>0</v>
      </c>
      <c r="F23" s="249">
        <v>0</v>
      </c>
      <c r="G23" s="249">
        <v>0</v>
      </c>
      <c r="H23" s="249">
        <v>109.26488999999999</v>
      </c>
      <c r="I23" s="249">
        <v>10605.063970000001</v>
      </c>
      <c r="J23" s="249">
        <v>892.97086000000002</v>
      </c>
      <c r="K23" s="249">
        <v>9.9393899999999995</v>
      </c>
      <c r="L23" s="249">
        <v>29.719849999999997</v>
      </c>
      <c r="M23" s="249">
        <v>0</v>
      </c>
      <c r="N23" s="249">
        <v>69.054339999999996</v>
      </c>
      <c r="O23" s="249">
        <v>0</v>
      </c>
      <c r="P23" s="249">
        <v>0</v>
      </c>
      <c r="Q23" s="249">
        <v>1001.68444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8109032.8286000006</v>
      </c>
      <c r="C24" s="252">
        <f t="shared" ref="C24:Q24" si="0">SUM(C10:C23)</f>
        <v>38525.280959999996</v>
      </c>
      <c r="D24" s="252">
        <f t="shared" si="0"/>
        <v>76821.384650000007</v>
      </c>
      <c r="E24" s="252">
        <f t="shared" si="0"/>
        <v>4424.3984399999999</v>
      </c>
      <c r="F24" s="252">
        <f t="shared" si="0"/>
        <v>51604.588800000005</v>
      </c>
      <c r="G24" s="252">
        <f t="shared" si="0"/>
        <v>4286.5945700000011</v>
      </c>
      <c r="H24" s="252">
        <f t="shared" si="0"/>
        <v>45697.555840000001</v>
      </c>
      <c r="I24" s="252">
        <f t="shared" si="0"/>
        <v>8330392.6318600001</v>
      </c>
      <c r="J24" s="252">
        <f t="shared" si="0"/>
        <v>1789219.3437500002</v>
      </c>
      <c r="K24" s="252">
        <f t="shared" si="0"/>
        <v>40954.588559999997</v>
      </c>
      <c r="L24" s="252">
        <f t="shared" si="0"/>
        <v>10356.016389999999</v>
      </c>
      <c r="M24" s="252">
        <f t="shared" si="0"/>
        <v>1742.9865300000004</v>
      </c>
      <c r="N24" s="252">
        <f t="shared" si="0"/>
        <v>32884.3145</v>
      </c>
      <c r="O24" s="252">
        <f t="shared" si="0"/>
        <v>3200.2943300000002</v>
      </c>
      <c r="P24" s="252">
        <f t="shared" si="0"/>
        <v>239243.74089000004</v>
      </c>
      <c r="Q24" s="252">
        <f t="shared" si="0"/>
        <v>2117601.2849500002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15" zoomScaleNormal="15" workbookViewId="0">
      <selection activeCell="S13" sqref="S13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232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49.85546875" style="506" customWidth="1"/>
    <col min="19" max="19" width="48.7109375" style="506" customWidth="1"/>
    <col min="20" max="20" width="41.140625" style="506" customWidth="1"/>
    <col min="21" max="21" width="48.7109375" style="506" customWidth="1"/>
    <col min="22" max="22" width="51.140625" style="506" customWidth="1"/>
    <col min="23" max="23" width="48.7109375" style="506" customWidth="1"/>
    <col min="24" max="24" width="58.28515625" style="506" customWidth="1"/>
    <col min="25" max="25" width="52" style="506" customWidth="1"/>
    <col min="26" max="26" width="6.5703125" style="233" customWidth="1"/>
    <col min="27" max="32" width="9.140625" style="506"/>
    <col min="33" max="33" width="11.28515625" style="506" bestFit="1" customWidth="1"/>
    <col min="34" max="34" width="10.140625" style="506" bestFit="1" customWidth="1"/>
    <col min="35" max="36" width="9.140625" style="506"/>
    <col min="37" max="37" width="10.140625" style="506" bestFit="1" customWidth="1"/>
    <col min="38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39.42578125" style="506" customWidth="1"/>
    <col min="275" max="275" width="48.7109375" style="506" customWidth="1"/>
    <col min="276" max="276" width="41.140625" style="506" customWidth="1"/>
    <col min="277" max="277" width="48.7109375" style="506" customWidth="1"/>
    <col min="278" max="278" width="51.140625" style="506" customWidth="1"/>
    <col min="279" max="279" width="48.7109375" style="506" customWidth="1"/>
    <col min="280" max="280" width="58.28515625" style="506" customWidth="1"/>
    <col min="281" max="281" width="42.42578125" style="506" customWidth="1"/>
    <col min="282" max="282" width="6.5703125" style="506" customWidth="1"/>
    <col min="283" max="288" width="9.140625" style="506"/>
    <col min="289" max="289" width="11.28515625" style="506" bestFit="1" customWidth="1"/>
    <col min="290" max="290" width="10.140625" style="506" bestFit="1" customWidth="1"/>
    <col min="291" max="292" width="9.140625" style="506"/>
    <col min="293" max="293" width="10.140625" style="506" bestFit="1" customWidth="1"/>
    <col min="294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39.42578125" style="506" customWidth="1"/>
    <col min="531" max="531" width="48.7109375" style="506" customWidth="1"/>
    <col min="532" max="532" width="41.140625" style="506" customWidth="1"/>
    <col min="533" max="533" width="48.7109375" style="506" customWidth="1"/>
    <col min="534" max="534" width="51.140625" style="506" customWidth="1"/>
    <col min="535" max="535" width="48.7109375" style="506" customWidth="1"/>
    <col min="536" max="536" width="58.28515625" style="506" customWidth="1"/>
    <col min="537" max="537" width="42.42578125" style="506" customWidth="1"/>
    <col min="538" max="538" width="6.5703125" style="506" customWidth="1"/>
    <col min="539" max="544" width="9.140625" style="506"/>
    <col min="545" max="545" width="11.28515625" style="506" bestFit="1" customWidth="1"/>
    <col min="546" max="546" width="10.140625" style="506" bestFit="1" customWidth="1"/>
    <col min="547" max="548" width="9.140625" style="506"/>
    <col min="549" max="549" width="10.140625" style="506" bestFit="1" customWidth="1"/>
    <col min="550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39.42578125" style="506" customWidth="1"/>
    <col min="787" max="787" width="48.7109375" style="506" customWidth="1"/>
    <col min="788" max="788" width="41.140625" style="506" customWidth="1"/>
    <col min="789" max="789" width="48.7109375" style="506" customWidth="1"/>
    <col min="790" max="790" width="51.140625" style="506" customWidth="1"/>
    <col min="791" max="791" width="48.7109375" style="506" customWidth="1"/>
    <col min="792" max="792" width="58.28515625" style="506" customWidth="1"/>
    <col min="793" max="793" width="42.42578125" style="506" customWidth="1"/>
    <col min="794" max="794" width="6.5703125" style="506" customWidth="1"/>
    <col min="795" max="800" width="9.140625" style="506"/>
    <col min="801" max="801" width="11.28515625" style="506" bestFit="1" customWidth="1"/>
    <col min="802" max="802" width="10.140625" style="506" bestFit="1" customWidth="1"/>
    <col min="803" max="804" width="9.140625" style="506"/>
    <col min="805" max="805" width="10.140625" style="506" bestFit="1" customWidth="1"/>
    <col min="806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39.42578125" style="506" customWidth="1"/>
    <col min="1043" max="1043" width="48.7109375" style="506" customWidth="1"/>
    <col min="1044" max="1044" width="41.140625" style="506" customWidth="1"/>
    <col min="1045" max="1045" width="48.7109375" style="506" customWidth="1"/>
    <col min="1046" max="1046" width="51.140625" style="506" customWidth="1"/>
    <col min="1047" max="1047" width="48.7109375" style="506" customWidth="1"/>
    <col min="1048" max="1048" width="58.28515625" style="506" customWidth="1"/>
    <col min="1049" max="1049" width="42.42578125" style="506" customWidth="1"/>
    <col min="1050" max="1050" width="6.5703125" style="506" customWidth="1"/>
    <col min="1051" max="1056" width="9.140625" style="506"/>
    <col min="1057" max="1057" width="11.28515625" style="506" bestFit="1" customWidth="1"/>
    <col min="1058" max="1058" width="10.140625" style="506" bestFit="1" customWidth="1"/>
    <col min="1059" max="1060" width="9.140625" style="506"/>
    <col min="1061" max="1061" width="10.140625" style="506" bestFit="1" customWidth="1"/>
    <col min="1062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39.42578125" style="506" customWidth="1"/>
    <col min="1299" max="1299" width="48.7109375" style="506" customWidth="1"/>
    <col min="1300" max="1300" width="41.140625" style="506" customWidth="1"/>
    <col min="1301" max="1301" width="48.7109375" style="506" customWidth="1"/>
    <col min="1302" max="1302" width="51.140625" style="506" customWidth="1"/>
    <col min="1303" max="1303" width="48.7109375" style="506" customWidth="1"/>
    <col min="1304" max="1304" width="58.28515625" style="506" customWidth="1"/>
    <col min="1305" max="1305" width="42.42578125" style="506" customWidth="1"/>
    <col min="1306" max="1306" width="6.5703125" style="506" customWidth="1"/>
    <col min="1307" max="1312" width="9.140625" style="506"/>
    <col min="1313" max="1313" width="11.28515625" style="506" bestFit="1" customWidth="1"/>
    <col min="1314" max="1314" width="10.140625" style="506" bestFit="1" customWidth="1"/>
    <col min="1315" max="1316" width="9.140625" style="506"/>
    <col min="1317" max="1317" width="10.140625" style="506" bestFit="1" customWidth="1"/>
    <col min="1318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39.42578125" style="506" customWidth="1"/>
    <col min="1555" max="1555" width="48.7109375" style="506" customWidth="1"/>
    <col min="1556" max="1556" width="41.140625" style="506" customWidth="1"/>
    <col min="1557" max="1557" width="48.7109375" style="506" customWidth="1"/>
    <col min="1558" max="1558" width="51.140625" style="506" customWidth="1"/>
    <col min="1559" max="1559" width="48.7109375" style="506" customWidth="1"/>
    <col min="1560" max="1560" width="58.28515625" style="506" customWidth="1"/>
    <col min="1561" max="1561" width="42.42578125" style="506" customWidth="1"/>
    <col min="1562" max="1562" width="6.5703125" style="506" customWidth="1"/>
    <col min="1563" max="1568" width="9.140625" style="506"/>
    <col min="1569" max="1569" width="11.28515625" style="506" bestFit="1" customWidth="1"/>
    <col min="1570" max="1570" width="10.140625" style="506" bestFit="1" customWidth="1"/>
    <col min="1571" max="1572" width="9.140625" style="506"/>
    <col min="1573" max="1573" width="10.140625" style="506" bestFit="1" customWidth="1"/>
    <col min="1574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39.42578125" style="506" customWidth="1"/>
    <col min="1811" max="1811" width="48.7109375" style="506" customWidth="1"/>
    <col min="1812" max="1812" width="41.140625" style="506" customWidth="1"/>
    <col min="1813" max="1813" width="48.7109375" style="506" customWidth="1"/>
    <col min="1814" max="1814" width="51.140625" style="506" customWidth="1"/>
    <col min="1815" max="1815" width="48.7109375" style="506" customWidth="1"/>
    <col min="1816" max="1816" width="58.28515625" style="506" customWidth="1"/>
    <col min="1817" max="1817" width="42.42578125" style="506" customWidth="1"/>
    <col min="1818" max="1818" width="6.5703125" style="506" customWidth="1"/>
    <col min="1819" max="1824" width="9.140625" style="506"/>
    <col min="1825" max="1825" width="11.28515625" style="506" bestFit="1" customWidth="1"/>
    <col min="1826" max="1826" width="10.140625" style="506" bestFit="1" customWidth="1"/>
    <col min="1827" max="1828" width="9.140625" style="506"/>
    <col min="1829" max="1829" width="10.140625" style="506" bestFit="1" customWidth="1"/>
    <col min="1830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39.42578125" style="506" customWidth="1"/>
    <col min="2067" max="2067" width="48.7109375" style="506" customWidth="1"/>
    <col min="2068" max="2068" width="41.140625" style="506" customWidth="1"/>
    <col min="2069" max="2069" width="48.7109375" style="506" customWidth="1"/>
    <col min="2070" max="2070" width="51.140625" style="506" customWidth="1"/>
    <col min="2071" max="2071" width="48.7109375" style="506" customWidth="1"/>
    <col min="2072" max="2072" width="58.28515625" style="506" customWidth="1"/>
    <col min="2073" max="2073" width="42.42578125" style="506" customWidth="1"/>
    <col min="2074" max="2074" width="6.5703125" style="506" customWidth="1"/>
    <col min="2075" max="2080" width="9.140625" style="506"/>
    <col min="2081" max="2081" width="11.28515625" style="506" bestFit="1" customWidth="1"/>
    <col min="2082" max="2082" width="10.140625" style="506" bestFit="1" customWidth="1"/>
    <col min="2083" max="2084" width="9.140625" style="506"/>
    <col min="2085" max="2085" width="10.140625" style="506" bestFit="1" customWidth="1"/>
    <col min="2086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39.42578125" style="506" customWidth="1"/>
    <col min="2323" max="2323" width="48.7109375" style="506" customWidth="1"/>
    <col min="2324" max="2324" width="41.140625" style="506" customWidth="1"/>
    <col min="2325" max="2325" width="48.7109375" style="506" customWidth="1"/>
    <col min="2326" max="2326" width="51.140625" style="506" customWidth="1"/>
    <col min="2327" max="2327" width="48.7109375" style="506" customWidth="1"/>
    <col min="2328" max="2328" width="58.28515625" style="506" customWidth="1"/>
    <col min="2329" max="2329" width="42.42578125" style="506" customWidth="1"/>
    <col min="2330" max="2330" width="6.5703125" style="506" customWidth="1"/>
    <col min="2331" max="2336" width="9.140625" style="506"/>
    <col min="2337" max="2337" width="11.28515625" style="506" bestFit="1" customWidth="1"/>
    <col min="2338" max="2338" width="10.140625" style="506" bestFit="1" customWidth="1"/>
    <col min="2339" max="2340" width="9.140625" style="506"/>
    <col min="2341" max="2341" width="10.140625" style="506" bestFit="1" customWidth="1"/>
    <col min="2342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39.42578125" style="506" customWidth="1"/>
    <col min="2579" max="2579" width="48.7109375" style="506" customWidth="1"/>
    <col min="2580" max="2580" width="41.140625" style="506" customWidth="1"/>
    <col min="2581" max="2581" width="48.7109375" style="506" customWidth="1"/>
    <col min="2582" max="2582" width="51.140625" style="506" customWidth="1"/>
    <col min="2583" max="2583" width="48.7109375" style="506" customWidth="1"/>
    <col min="2584" max="2584" width="58.28515625" style="506" customWidth="1"/>
    <col min="2585" max="2585" width="42.42578125" style="506" customWidth="1"/>
    <col min="2586" max="2586" width="6.5703125" style="506" customWidth="1"/>
    <col min="2587" max="2592" width="9.140625" style="506"/>
    <col min="2593" max="2593" width="11.28515625" style="506" bestFit="1" customWidth="1"/>
    <col min="2594" max="2594" width="10.140625" style="506" bestFit="1" customWidth="1"/>
    <col min="2595" max="2596" width="9.140625" style="506"/>
    <col min="2597" max="2597" width="10.140625" style="506" bestFit="1" customWidth="1"/>
    <col min="2598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39.42578125" style="506" customWidth="1"/>
    <col min="2835" max="2835" width="48.7109375" style="506" customWidth="1"/>
    <col min="2836" max="2836" width="41.140625" style="506" customWidth="1"/>
    <col min="2837" max="2837" width="48.7109375" style="506" customWidth="1"/>
    <col min="2838" max="2838" width="51.140625" style="506" customWidth="1"/>
    <col min="2839" max="2839" width="48.7109375" style="506" customWidth="1"/>
    <col min="2840" max="2840" width="58.28515625" style="506" customWidth="1"/>
    <col min="2841" max="2841" width="42.42578125" style="506" customWidth="1"/>
    <col min="2842" max="2842" width="6.5703125" style="506" customWidth="1"/>
    <col min="2843" max="2848" width="9.140625" style="506"/>
    <col min="2849" max="2849" width="11.28515625" style="506" bestFit="1" customWidth="1"/>
    <col min="2850" max="2850" width="10.140625" style="506" bestFit="1" customWidth="1"/>
    <col min="2851" max="2852" width="9.140625" style="506"/>
    <col min="2853" max="2853" width="10.140625" style="506" bestFit="1" customWidth="1"/>
    <col min="2854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39.42578125" style="506" customWidth="1"/>
    <col min="3091" max="3091" width="48.7109375" style="506" customWidth="1"/>
    <col min="3092" max="3092" width="41.140625" style="506" customWidth="1"/>
    <col min="3093" max="3093" width="48.7109375" style="506" customWidth="1"/>
    <col min="3094" max="3094" width="51.140625" style="506" customWidth="1"/>
    <col min="3095" max="3095" width="48.7109375" style="506" customWidth="1"/>
    <col min="3096" max="3096" width="58.28515625" style="506" customWidth="1"/>
    <col min="3097" max="3097" width="42.42578125" style="506" customWidth="1"/>
    <col min="3098" max="3098" width="6.5703125" style="506" customWidth="1"/>
    <col min="3099" max="3104" width="9.140625" style="506"/>
    <col min="3105" max="3105" width="11.28515625" style="506" bestFit="1" customWidth="1"/>
    <col min="3106" max="3106" width="10.140625" style="506" bestFit="1" customWidth="1"/>
    <col min="3107" max="3108" width="9.140625" style="506"/>
    <col min="3109" max="3109" width="10.140625" style="506" bestFit="1" customWidth="1"/>
    <col min="3110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39.42578125" style="506" customWidth="1"/>
    <col min="3347" max="3347" width="48.7109375" style="506" customWidth="1"/>
    <col min="3348" max="3348" width="41.140625" style="506" customWidth="1"/>
    <col min="3349" max="3349" width="48.7109375" style="506" customWidth="1"/>
    <col min="3350" max="3350" width="51.140625" style="506" customWidth="1"/>
    <col min="3351" max="3351" width="48.7109375" style="506" customWidth="1"/>
    <col min="3352" max="3352" width="58.28515625" style="506" customWidth="1"/>
    <col min="3353" max="3353" width="42.42578125" style="506" customWidth="1"/>
    <col min="3354" max="3354" width="6.5703125" style="506" customWidth="1"/>
    <col min="3355" max="3360" width="9.140625" style="506"/>
    <col min="3361" max="3361" width="11.28515625" style="506" bestFit="1" customWidth="1"/>
    <col min="3362" max="3362" width="10.140625" style="506" bestFit="1" customWidth="1"/>
    <col min="3363" max="3364" width="9.140625" style="506"/>
    <col min="3365" max="3365" width="10.140625" style="506" bestFit="1" customWidth="1"/>
    <col min="3366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39.42578125" style="506" customWidth="1"/>
    <col min="3603" max="3603" width="48.7109375" style="506" customWidth="1"/>
    <col min="3604" max="3604" width="41.140625" style="506" customWidth="1"/>
    <col min="3605" max="3605" width="48.7109375" style="506" customWidth="1"/>
    <col min="3606" max="3606" width="51.140625" style="506" customWidth="1"/>
    <col min="3607" max="3607" width="48.7109375" style="506" customWidth="1"/>
    <col min="3608" max="3608" width="58.28515625" style="506" customWidth="1"/>
    <col min="3609" max="3609" width="42.42578125" style="506" customWidth="1"/>
    <col min="3610" max="3610" width="6.5703125" style="506" customWidth="1"/>
    <col min="3611" max="3616" width="9.140625" style="506"/>
    <col min="3617" max="3617" width="11.28515625" style="506" bestFit="1" customWidth="1"/>
    <col min="3618" max="3618" width="10.140625" style="506" bestFit="1" customWidth="1"/>
    <col min="3619" max="3620" width="9.140625" style="506"/>
    <col min="3621" max="3621" width="10.140625" style="506" bestFit="1" customWidth="1"/>
    <col min="3622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39.42578125" style="506" customWidth="1"/>
    <col min="3859" max="3859" width="48.7109375" style="506" customWidth="1"/>
    <col min="3860" max="3860" width="41.140625" style="506" customWidth="1"/>
    <col min="3861" max="3861" width="48.7109375" style="506" customWidth="1"/>
    <col min="3862" max="3862" width="51.140625" style="506" customWidth="1"/>
    <col min="3863" max="3863" width="48.7109375" style="506" customWidth="1"/>
    <col min="3864" max="3864" width="58.28515625" style="506" customWidth="1"/>
    <col min="3865" max="3865" width="42.42578125" style="506" customWidth="1"/>
    <col min="3866" max="3866" width="6.5703125" style="506" customWidth="1"/>
    <col min="3867" max="3872" width="9.140625" style="506"/>
    <col min="3873" max="3873" width="11.28515625" style="506" bestFit="1" customWidth="1"/>
    <col min="3874" max="3874" width="10.140625" style="506" bestFit="1" customWidth="1"/>
    <col min="3875" max="3876" width="9.140625" style="506"/>
    <col min="3877" max="3877" width="10.140625" style="506" bestFit="1" customWidth="1"/>
    <col min="3878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39.42578125" style="506" customWidth="1"/>
    <col min="4115" max="4115" width="48.7109375" style="506" customWidth="1"/>
    <col min="4116" max="4116" width="41.140625" style="506" customWidth="1"/>
    <col min="4117" max="4117" width="48.7109375" style="506" customWidth="1"/>
    <col min="4118" max="4118" width="51.140625" style="506" customWidth="1"/>
    <col min="4119" max="4119" width="48.7109375" style="506" customWidth="1"/>
    <col min="4120" max="4120" width="58.28515625" style="506" customWidth="1"/>
    <col min="4121" max="4121" width="42.42578125" style="506" customWidth="1"/>
    <col min="4122" max="4122" width="6.5703125" style="506" customWidth="1"/>
    <col min="4123" max="4128" width="9.140625" style="506"/>
    <col min="4129" max="4129" width="11.28515625" style="506" bestFit="1" customWidth="1"/>
    <col min="4130" max="4130" width="10.140625" style="506" bestFit="1" customWidth="1"/>
    <col min="4131" max="4132" width="9.140625" style="506"/>
    <col min="4133" max="4133" width="10.140625" style="506" bestFit="1" customWidth="1"/>
    <col min="4134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39.42578125" style="506" customWidth="1"/>
    <col min="4371" max="4371" width="48.7109375" style="506" customWidth="1"/>
    <col min="4372" max="4372" width="41.140625" style="506" customWidth="1"/>
    <col min="4373" max="4373" width="48.7109375" style="506" customWidth="1"/>
    <col min="4374" max="4374" width="51.140625" style="506" customWidth="1"/>
    <col min="4375" max="4375" width="48.7109375" style="506" customWidth="1"/>
    <col min="4376" max="4376" width="58.28515625" style="506" customWidth="1"/>
    <col min="4377" max="4377" width="42.42578125" style="506" customWidth="1"/>
    <col min="4378" max="4378" width="6.5703125" style="506" customWidth="1"/>
    <col min="4379" max="4384" width="9.140625" style="506"/>
    <col min="4385" max="4385" width="11.28515625" style="506" bestFit="1" customWidth="1"/>
    <col min="4386" max="4386" width="10.140625" style="506" bestFit="1" customWidth="1"/>
    <col min="4387" max="4388" width="9.140625" style="506"/>
    <col min="4389" max="4389" width="10.140625" style="506" bestFit="1" customWidth="1"/>
    <col min="4390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39.42578125" style="506" customWidth="1"/>
    <col min="4627" max="4627" width="48.7109375" style="506" customWidth="1"/>
    <col min="4628" max="4628" width="41.140625" style="506" customWidth="1"/>
    <col min="4629" max="4629" width="48.7109375" style="506" customWidth="1"/>
    <col min="4630" max="4630" width="51.140625" style="506" customWidth="1"/>
    <col min="4631" max="4631" width="48.7109375" style="506" customWidth="1"/>
    <col min="4632" max="4632" width="58.28515625" style="506" customWidth="1"/>
    <col min="4633" max="4633" width="42.42578125" style="506" customWidth="1"/>
    <col min="4634" max="4634" width="6.5703125" style="506" customWidth="1"/>
    <col min="4635" max="4640" width="9.140625" style="506"/>
    <col min="4641" max="4641" width="11.28515625" style="506" bestFit="1" customWidth="1"/>
    <col min="4642" max="4642" width="10.140625" style="506" bestFit="1" customWidth="1"/>
    <col min="4643" max="4644" width="9.140625" style="506"/>
    <col min="4645" max="4645" width="10.140625" style="506" bestFit="1" customWidth="1"/>
    <col min="4646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39.42578125" style="506" customWidth="1"/>
    <col min="4883" max="4883" width="48.7109375" style="506" customWidth="1"/>
    <col min="4884" max="4884" width="41.140625" style="506" customWidth="1"/>
    <col min="4885" max="4885" width="48.7109375" style="506" customWidth="1"/>
    <col min="4886" max="4886" width="51.140625" style="506" customWidth="1"/>
    <col min="4887" max="4887" width="48.7109375" style="506" customWidth="1"/>
    <col min="4888" max="4888" width="58.28515625" style="506" customWidth="1"/>
    <col min="4889" max="4889" width="42.42578125" style="506" customWidth="1"/>
    <col min="4890" max="4890" width="6.5703125" style="506" customWidth="1"/>
    <col min="4891" max="4896" width="9.140625" style="506"/>
    <col min="4897" max="4897" width="11.28515625" style="506" bestFit="1" customWidth="1"/>
    <col min="4898" max="4898" width="10.140625" style="506" bestFit="1" customWidth="1"/>
    <col min="4899" max="4900" width="9.140625" style="506"/>
    <col min="4901" max="4901" width="10.140625" style="506" bestFit="1" customWidth="1"/>
    <col min="4902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39.42578125" style="506" customWidth="1"/>
    <col min="5139" max="5139" width="48.7109375" style="506" customWidth="1"/>
    <col min="5140" max="5140" width="41.140625" style="506" customWidth="1"/>
    <col min="5141" max="5141" width="48.7109375" style="506" customWidth="1"/>
    <col min="5142" max="5142" width="51.140625" style="506" customWidth="1"/>
    <col min="5143" max="5143" width="48.7109375" style="506" customWidth="1"/>
    <col min="5144" max="5144" width="58.28515625" style="506" customWidth="1"/>
    <col min="5145" max="5145" width="42.42578125" style="506" customWidth="1"/>
    <col min="5146" max="5146" width="6.5703125" style="506" customWidth="1"/>
    <col min="5147" max="5152" width="9.140625" style="506"/>
    <col min="5153" max="5153" width="11.28515625" style="506" bestFit="1" customWidth="1"/>
    <col min="5154" max="5154" width="10.140625" style="506" bestFit="1" customWidth="1"/>
    <col min="5155" max="5156" width="9.140625" style="506"/>
    <col min="5157" max="5157" width="10.140625" style="506" bestFit="1" customWidth="1"/>
    <col min="5158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39.42578125" style="506" customWidth="1"/>
    <col min="5395" max="5395" width="48.7109375" style="506" customWidth="1"/>
    <col min="5396" max="5396" width="41.140625" style="506" customWidth="1"/>
    <col min="5397" max="5397" width="48.7109375" style="506" customWidth="1"/>
    <col min="5398" max="5398" width="51.140625" style="506" customWidth="1"/>
    <col min="5399" max="5399" width="48.7109375" style="506" customWidth="1"/>
    <col min="5400" max="5400" width="58.28515625" style="506" customWidth="1"/>
    <col min="5401" max="5401" width="42.42578125" style="506" customWidth="1"/>
    <col min="5402" max="5402" width="6.5703125" style="506" customWidth="1"/>
    <col min="5403" max="5408" width="9.140625" style="506"/>
    <col min="5409" max="5409" width="11.28515625" style="506" bestFit="1" customWidth="1"/>
    <col min="5410" max="5410" width="10.140625" style="506" bestFit="1" customWidth="1"/>
    <col min="5411" max="5412" width="9.140625" style="506"/>
    <col min="5413" max="5413" width="10.140625" style="506" bestFit="1" customWidth="1"/>
    <col min="5414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39.42578125" style="506" customWidth="1"/>
    <col min="5651" max="5651" width="48.7109375" style="506" customWidth="1"/>
    <col min="5652" max="5652" width="41.140625" style="506" customWidth="1"/>
    <col min="5653" max="5653" width="48.7109375" style="506" customWidth="1"/>
    <col min="5654" max="5654" width="51.140625" style="506" customWidth="1"/>
    <col min="5655" max="5655" width="48.7109375" style="506" customWidth="1"/>
    <col min="5656" max="5656" width="58.28515625" style="506" customWidth="1"/>
    <col min="5657" max="5657" width="42.42578125" style="506" customWidth="1"/>
    <col min="5658" max="5658" width="6.5703125" style="506" customWidth="1"/>
    <col min="5659" max="5664" width="9.140625" style="506"/>
    <col min="5665" max="5665" width="11.28515625" style="506" bestFit="1" customWidth="1"/>
    <col min="5666" max="5666" width="10.140625" style="506" bestFit="1" customWidth="1"/>
    <col min="5667" max="5668" width="9.140625" style="506"/>
    <col min="5669" max="5669" width="10.140625" style="506" bestFit="1" customWidth="1"/>
    <col min="5670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39.42578125" style="506" customWidth="1"/>
    <col min="5907" max="5907" width="48.7109375" style="506" customWidth="1"/>
    <col min="5908" max="5908" width="41.140625" style="506" customWidth="1"/>
    <col min="5909" max="5909" width="48.7109375" style="506" customWidth="1"/>
    <col min="5910" max="5910" width="51.140625" style="506" customWidth="1"/>
    <col min="5911" max="5911" width="48.7109375" style="506" customWidth="1"/>
    <col min="5912" max="5912" width="58.28515625" style="506" customWidth="1"/>
    <col min="5913" max="5913" width="42.42578125" style="506" customWidth="1"/>
    <col min="5914" max="5914" width="6.5703125" style="506" customWidth="1"/>
    <col min="5915" max="5920" width="9.140625" style="506"/>
    <col min="5921" max="5921" width="11.28515625" style="506" bestFit="1" customWidth="1"/>
    <col min="5922" max="5922" width="10.140625" style="506" bestFit="1" customWidth="1"/>
    <col min="5923" max="5924" width="9.140625" style="506"/>
    <col min="5925" max="5925" width="10.140625" style="506" bestFit="1" customWidth="1"/>
    <col min="5926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39.42578125" style="506" customWidth="1"/>
    <col min="6163" max="6163" width="48.7109375" style="506" customWidth="1"/>
    <col min="6164" max="6164" width="41.140625" style="506" customWidth="1"/>
    <col min="6165" max="6165" width="48.7109375" style="506" customWidth="1"/>
    <col min="6166" max="6166" width="51.140625" style="506" customWidth="1"/>
    <col min="6167" max="6167" width="48.7109375" style="506" customWidth="1"/>
    <col min="6168" max="6168" width="58.28515625" style="506" customWidth="1"/>
    <col min="6169" max="6169" width="42.42578125" style="506" customWidth="1"/>
    <col min="6170" max="6170" width="6.5703125" style="506" customWidth="1"/>
    <col min="6171" max="6176" width="9.140625" style="506"/>
    <col min="6177" max="6177" width="11.28515625" style="506" bestFit="1" customWidth="1"/>
    <col min="6178" max="6178" width="10.140625" style="506" bestFit="1" customWidth="1"/>
    <col min="6179" max="6180" width="9.140625" style="506"/>
    <col min="6181" max="6181" width="10.140625" style="506" bestFit="1" customWidth="1"/>
    <col min="6182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39.42578125" style="506" customWidth="1"/>
    <col min="6419" max="6419" width="48.7109375" style="506" customWidth="1"/>
    <col min="6420" max="6420" width="41.140625" style="506" customWidth="1"/>
    <col min="6421" max="6421" width="48.7109375" style="506" customWidth="1"/>
    <col min="6422" max="6422" width="51.140625" style="506" customWidth="1"/>
    <col min="6423" max="6423" width="48.7109375" style="506" customWidth="1"/>
    <col min="6424" max="6424" width="58.28515625" style="506" customWidth="1"/>
    <col min="6425" max="6425" width="42.42578125" style="506" customWidth="1"/>
    <col min="6426" max="6426" width="6.5703125" style="506" customWidth="1"/>
    <col min="6427" max="6432" width="9.140625" style="506"/>
    <col min="6433" max="6433" width="11.28515625" style="506" bestFit="1" customWidth="1"/>
    <col min="6434" max="6434" width="10.140625" style="506" bestFit="1" customWidth="1"/>
    <col min="6435" max="6436" width="9.140625" style="506"/>
    <col min="6437" max="6437" width="10.140625" style="506" bestFit="1" customWidth="1"/>
    <col min="6438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39.42578125" style="506" customWidth="1"/>
    <col min="6675" max="6675" width="48.7109375" style="506" customWidth="1"/>
    <col min="6676" max="6676" width="41.140625" style="506" customWidth="1"/>
    <col min="6677" max="6677" width="48.7109375" style="506" customWidth="1"/>
    <col min="6678" max="6678" width="51.140625" style="506" customWidth="1"/>
    <col min="6679" max="6679" width="48.7109375" style="506" customWidth="1"/>
    <col min="6680" max="6680" width="58.28515625" style="506" customWidth="1"/>
    <col min="6681" max="6681" width="42.42578125" style="506" customWidth="1"/>
    <col min="6682" max="6682" width="6.5703125" style="506" customWidth="1"/>
    <col min="6683" max="6688" width="9.140625" style="506"/>
    <col min="6689" max="6689" width="11.28515625" style="506" bestFit="1" customWidth="1"/>
    <col min="6690" max="6690" width="10.140625" style="506" bestFit="1" customWidth="1"/>
    <col min="6691" max="6692" width="9.140625" style="506"/>
    <col min="6693" max="6693" width="10.140625" style="506" bestFit="1" customWidth="1"/>
    <col min="6694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39.42578125" style="506" customWidth="1"/>
    <col min="6931" max="6931" width="48.7109375" style="506" customWidth="1"/>
    <col min="6932" max="6932" width="41.140625" style="506" customWidth="1"/>
    <col min="6933" max="6933" width="48.7109375" style="506" customWidth="1"/>
    <col min="6934" max="6934" width="51.140625" style="506" customWidth="1"/>
    <col min="6935" max="6935" width="48.7109375" style="506" customWidth="1"/>
    <col min="6936" max="6936" width="58.28515625" style="506" customWidth="1"/>
    <col min="6937" max="6937" width="42.42578125" style="506" customWidth="1"/>
    <col min="6938" max="6938" width="6.5703125" style="506" customWidth="1"/>
    <col min="6939" max="6944" width="9.140625" style="506"/>
    <col min="6945" max="6945" width="11.28515625" style="506" bestFit="1" customWidth="1"/>
    <col min="6946" max="6946" width="10.140625" style="506" bestFit="1" customWidth="1"/>
    <col min="6947" max="6948" width="9.140625" style="506"/>
    <col min="6949" max="6949" width="10.140625" style="506" bestFit="1" customWidth="1"/>
    <col min="6950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39.42578125" style="506" customWidth="1"/>
    <col min="7187" max="7187" width="48.7109375" style="506" customWidth="1"/>
    <col min="7188" max="7188" width="41.140625" style="506" customWidth="1"/>
    <col min="7189" max="7189" width="48.7109375" style="506" customWidth="1"/>
    <col min="7190" max="7190" width="51.140625" style="506" customWidth="1"/>
    <col min="7191" max="7191" width="48.7109375" style="506" customWidth="1"/>
    <col min="7192" max="7192" width="58.28515625" style="506" customWidth="1"/>
    <col min="7193" max="7193" width="42.42578125" style="506" customWidth="1"/>
    <col min="7194" max="7194" width="6.5703125" style="506" customWidth="1"/>
    <col min="7195" max="7200" width="9.140625" style="506"/>
    <col min="7201" max="7201" width="11.28515625" style="506" bestFit="1" customWidth="1"/>
    <col min="7202" max="7202" width="10.140625" style="506" bestFit="1" customWidth="1"/>
    <col min="7203" max="7204" width="9.140625" style="506"/>
    <col min="7205" max="7205" width="10.140625" style="506" bestFit="1" customWidth="1"/>
    <col min="7206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39.42578125" style="506" customWidth="1"/>
    <col min="7443" max="7443" width="48.7109375" style="506" customWidth="1"/>
    <col min="7444" max="7444" width="41.140625" style="506" customWidth="1"/>
    <col min="7445" max="7445" width="48.7109375" style="506" customWidth="1"/>
    <col min="7446" max="7446" width="51.140625" style="506" customWidth="1"/>
    <col min="7447" max="7447" width="48.7109375" style="506" customWidth="1"/>
    <col min="7448" max="7448" width="58.28515625" style="506" customWidth="1"/>
    <col min="7449" max="7449" width="42.42578125" style="506" customWidth="1"/>
    <col min="7450" max="7450" width="6.5703125" style="506" customWidth="1"/>
    <col min="7451" max="7456" width="9.140625" style="506"/>
    <col min="7457" max="7457" width="11.28515625" style="506" bestFit="1" customWidth="1"/>
    <col min="7458" max="7458" width="10.140625" style="506" bestFit="1" customWidth="1"/>
    <col min="7459" max="7460" width="9.140625" style="506"/>
    <col min="7461" max="7461" width="10.140625" style="506" bestFit="1" customWidth="1"/>
    <col min="7462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39.42578125" style="506" customWidth="1"/>
    <col min="7699" max="7699" width="48.7109375" style="506" customWidth="1"/>
    <col min="7700" max="7700" width="41.140625" style="506" customWidth="1"/>
    <col min="7701" max="7701" width="48.7109375" style="506" customWidth="1"/>
    <col min="7702" max="7702" width="51.140625" style="506" customWidth="1"/>
    <col min="7703" max="7703" width="48.7109375" style="506" customWidth="1"/>
    <col min="7704" max="7704" width="58.28515625" style="506" customWidth="1"/>
    <col min="7705" max="7705" width="42.42578125" style="506" customWidth="1"/>
    <col min="7706" max="7706" width="6.5703125" style="506" customWidth="1"/>
    <col min="7707" max="7712" width="9.140625" style="506"/>
    <col min="7713" max="7713" width="11.28515625" style="506" bestFit="1" customWidth="1"/>
    <col min="7714" max="7714" width="10.140625" style="506" bestFit="1" customWidth="1"/>
    <col min="7715" max="7716" width="9.140625" style="506"/>
    <col min="7717" max="7717" width="10.140625" style="506" bestFit="1" customWidth="1"/>
    <col min="7718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39.42578125" style="506" customWidth="1"/>
    <col min="7955" max="7955" width="48.7109375" style="506" customWidth="1"/>
    <col min="7956" max="7956" width="41.140625" style="506" customWidth="1"/>
    <col min="7957" max="7957" width="48.7109375" style="506" customWidth="1"/>
    <col min="7958" max="7958" width="51.140625" style="506" customWidth="1"/>
    <col min="7959" max="7959" width="48.7109375" style="506" customWidth="1"/>
    <col min="7960" max="7960" width="58.28515625" style="506" customWidth="1"/>
    <col min="7961" max="7961" width="42.42578125" style="506" customWidth="1"/>
    <col min="7962" max="7962" width="6.5703125" style="506" customWidth="1"/>
    <col min="7963" max="7968" width="9.140625" style="506"/>
    <col min="7969" max="7969" width="11.28515625" style="506" bestFit="1" customWidth="1"/>
    <col min="7970" max="7970" width="10.140625" style="506" bestFit="1" customWidth="1"/>
    <col min="7971" max="7972" width="9.140625" style="506"/>
    <col min="7973" max="7973" width="10.140625" style="506" bestFit="1" customWidth="1"/>
    <col min="7974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39.42578125" style="506" customWidth="1"/>
    <col min="8211" max="8211" width="48.7109375" style="506" customWidth="1"/>
    <col min="8212" max="8212" width="41.140625" style="506" customWidth="1"/>
    <col min="8213" max="8213" width="48.7109375" style="506" customWidth="1"/>
    <col min="8214" max="8214" width="51.140625" style="506" customWidth="1"/>
    <col min="8215" max="8215" width="48.7109375" style="506" customWidth="1"/>
    <col min="8216" max="8216" width="58.28515625" style="506" customWidth="1"/>
    <col min="8217" max="8217" width="42.42578125" style="506" customWidth="1"/>
    <col min="8218" max="8218" width="6.5703125" style="506" customWidth="1"/>
    <col min="8219" max="8224" width="9.140625" style="506"/>
    <col min="8225" max="8225" width="11.28515625" style="506" bestFit="1" customWidth="1"/>
    <col min="8226" max="8226" width="10.140625" style="506" bestFit="1" customWidth="1"/>
    <col min="8227" max="8228" width="9.140625" style="506"/>
    <col min="8229" max="8229" width="10.140625" style="506" bestFit="1" customWidth="1"/>
    <col min="8230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39.42578125" style="506" customWidth="1"/>
    <col min="8467" max="8467" width="48.7109375" style="506" customWidth="1"/>
    <col min="8468" max="8468" width="41.140625" style="506" customWidth="1"/>
    <col min="8469" max="8469" width="48.7109375" style="506" customWidth="1"/>
    <col min="8470" max="8470" width="51.140625" style="506" customWidth="1"/>
    <col min="8471" max="8471" width="48.7109375" style="506" customWidth="1"/>
    <col min="8472" max="8472" width="58.28515625" style="506" customWidth="1"/>
    <col min="8473" max="8473" width="42.42578125" style="506" customWidth="1"/>
    <col min="8474" max="8474" width="6.5703125" style="506" customWidth="1"/>
    <col min="8475" max="8480" width="9.140625" style="506"/>
    <col min="8481" max="8481" width="11.28515625" style="506" bestFit="1" customWidth="1"/>
    <col min="8482" max="8482" width="10.140625" style="506" bestFit="1" customWidth="1"/>
    <col min="8483" max="8484" width="9.140625" style="506"/>
    <col min="8485" max="8485" width="10.140625" style="506" bestFit="1" customWidth="1"/>
    <col min="8486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39.42578125" style="506" customWidth="1"/>
    <col min="8723" max="8723" width="48.7109375" style="506" customWidth="1"/>
    <col min="8724" max="8724" width="41.140625" style="506" customWidth="1"/>
    <col min="8725" max="8725" width="48.7109375" style="506" customWidth="1"/>
    <col min="8726" max="8726" width="51.140625" style="506" customWidth="1"/>
    <col min="8727" max="8727" width="48.7109375" style="506" customWidth="1"/>
    <col min="8728" max="8728" width="58.28515625" style="506" customWidth="1"/>
    <col min="8729" max="8729" width="42.42578125" style="506" customWidth="1"/>
    <col min="8730" max="8730" width="6.5703125" style="506" customWidth="1"/>
    <col min="8731" max="8736" width="9.140625" style="506"/>
    <col min="8737" max="8737" width="11.28515625" style="506" bestFit="1" customWidth="1"/>
    <col min="8738" max="8738" width="10.140625" style="506" bestFit="1" customWidth="1"/>
    <col min="8739" max="8740" width="9.140625" style="506"/>
    <col min="8741" max="8741" width="10.140625" style="506" bestFit="1" customWidth="1"/>
    <col min="8742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39.42578125" style="506" customWidth="1"/>
    <col min="8979" max="8979" width="48.7109375" style="506" customWidth="1"/>
    <col min="8980" max="8980" width="41.140625" style="506" customWidth="1"/>
    <col min="8981" max="8981" width="48.7109375" style="506" customWidth="1"/>
    <col min="8982" max="8982" width="51.140625" style="506" customWidth="1"/>
    <col min="8983" max="8983" width="48.7109375" style="506" customWidth="1"/>
    <col min="8984" max="8984" width="58.28515625" style="506" customWidth="1"/>
    <col min="8985" max="8985" width="42.42578125" style="506" customWidth="1"/>
    <col min="8986" max="8986" width="6.5703125" style="506" customWidth="1"/>
    <col min="8987" max="8992" width="9.140625" style="506"/>
    <col min="8993" max="8993" width="11.28515625" style="506" bestFit="1" customWidth="1"/>
    <col min="8994" max="8994" width="10.140625" style="506" bestFit="1" customWidth="1"/>
    <col min="8995" max="8996" width="9.140625" style="506"/>
    <col min="8997" max="8997" width="10.140625" style="506" bestFit="1" customWidth="1"/>
    <col min="8998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39.42578125" style="506" customWidth="1"/>
    <col min="9235" max="9235" width="48.7109375" style="506" customWidth="1"/>
    <col min="9236" max="9236" width="41.140625" style="506" customWidth="1"/>
    <col min="9237" max="9237" width="48.7109375" style="506" customWidth="1"/>
    <col min="9238" max="9238" width="51.140625" style="506" customWidth="1"/>
    <col min="9239" max="9239" width="48.7109375" style="506" customWidth="1"/>
    <col min="9240" max="9240" width="58.28515625" style="506" customWidth="1"/>
    <col min="9241" max="9241" width="42.42578125" style="506" customWidth="1"/>
    <col min="9242" max="9242" width="6.5703125" style="506" customWidth="1"/>
    <col min="9243" max="9248" width="9.140625" style="506"/>
    <col min="9249" max="9249" width="11.28515625" style="506" bestFit="1" customWidth="1"/>
    <col min="9250" max="9250" width="10.140625" style="506" bestFit="1" customWidth="1"/>
    <col min="9251" max="9252" width="9.140625" style="506"/>
    <col min="9253" max="9253" width="10.140625" style="506" bestFit="1" customWidth="1"/>
    <col min="9254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39.42578125" style="506" customWidth="1"/>
    <col min="9491" max="9491" width="48.7109375" style="506" customWidth="1"/>
    <col min="9492" max="9492" width="41.140625" style="506" customWidth="1"/>
    <col min="9493" max="9493" width="48.7109375" style="506" customWidth="1"/>
    <col min="9494" max="9494" width="51.140625" style="506" customWidth="1"/>
    <col min="9495" max="9495" width="48.7109375" style="506" customWidth="1"/>
    <col min="9496" max="9496" width="58.28515625" style="506" customWidth="1"/>
    <col min="9497" max="9497" width="42.42578125" style="506" customWidth="1"/>
    <col min="9498" max="9498" width="6.5703125" style="506" customWidth="1"/>
    <col min="9499" max="9504" width="9.140625" style="506"/>
    <col min="9505" max="9505" width="11.28515625" style="506" bestFit="1" customWidth="1"/>
    <col min="9506" max="9506" width="10.140625" style="506" bestFit="1" customWidth="1"/>
    <col min="9507" max="9508" width="9.140625" style="506"/>
    <col min="9509" max="9509" width="10.140625" style="506" bestFit="1" customWidth="1"/>
    <col min="9510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39.42578125" style="506" customWidth="1"/>
    <col min="9747" max="9747" width="48.7109375" style="506" customWidth="1"/>
    <col min="9748" max="9748" width="41.140625" style="506" customWidth="1"/>
    <col min="9749" max="9749" width="48.7109375" style="506" customWidth="1"/>
    <col min="9750" max="9750" width="51.140625" style="506" customWidth="1"/>
    <col min="9751" max="9751" width="48.7109375" style="506" customWidth="1"/>
    <col min="9752" max="9752" width="58.28515625" style="506" customWidth="1"/>
    <col min="9753" max="9753" width="42.42578125" style="506" customWidth="1"/>
    <col min="9754" max="9754" width="6.5703125" style="506" customWidth="1"/>
    <col min="9755" max="9760" width="9.140625" style="506"/>
    <col min="9761" max="9761" width="11.28515625" style="506" bestFit="1" customWidth="1"/>
    <col min="9762" max="9762" width="10.140625" style="506" bestFit="1" customWidth="1"/>
    <col min="9763" max="9764" width="9.140625" style="506"/>
    <col min="9765" max="9765" width="10.140625" style="506" bestFit="1" customWidth="1"/>
    <col min="9766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39.42578125" style="506" customWidth="1"/>
    <col min="10003" max="10003" width="48.7109375" style="506" customWidth="1"/>
    <col min="10004" max="10004" width="41.140625" style="506" customWidth="1"/>
    <col min="10005" max="10005" width="48.7109375" style="506" customWidth="1"/>
    <col min="10006" max="10006" width="51.140625" style="506" customWidth="1"/>
    <col min="10007" max="10007" width="48.7109375" style="506" customWidth="1"/>
    <col min="10008" max="10008" width="58.28515625" style="506" customWidth="1"/>
    <col min="10009" max="10009" width="42.42578125" style="506" customWidth="1"/>
    <col min="10010" max="10010" width="6.5703125" style="506" customWidth="1"/>
    <col min="10011" max="10016" width="9.140625" style="506"/>
    <col min="10017" max="10017" width="11.28515625" style="506" bestFit="1" customWidth="1"/>
    <col min="10018" max="10018" width="10.140625" style="506" bestFit="1" customWidth="1"/>
    <col min="10019" max="10020" width="9.140625" style="506"/>
    <col min="10021" max="10021" width="10.140625" style="506" bestFit="1" customWidth="1"/>
    <col min="10022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39.42578125" style="506" customWidth="1"/>
    <col min="10259" max="10259" width="48.7109375" style="506" customWidth="1"/>
    <col min="10260" max="10260" width="41.140625" style="506" customWidth="1"/>
    <col min="10261" max="10261" width="48.7109375" style="506" customWidth="1"/>
    <col min="10262" max="10262" width="51.140625" style="506" customWidth="1"/>
    <col min="10263" max="10263" width="48.7109375" style="506" customWidth="1"/>
    <col min="10264" max="10264" width="58.28515625" style="506" customWidth="1"/>
    <col min="10265" max="10265" width="42.42578125" style="506" customWidth="1"/>
    <col min="10266" max="10266" width="6.5703125" style="506" customWidth="1"/>
    <col min="10267" max="10272" width="9.140625" style="506"/>
    <col min="10273" max="10273" width="11.28515625" style="506" bestFit="1" customWidth="1"/>
    <col min="10274" max="10274" width="10.140625" style="506" bestFit="1" customWidth="1"/>
    <col min="10275" max="10276" width="9.140625" style="506"/>
    <col min="10277" max="10277" width="10.140625" style="506" bestFit="1" customWidth="1"/>
    <col min="10278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39.42578125" style="506" customWidth="1"/>
    <col min="10515" max="10515" width="48.7109375" style="506" customWidth="1"/>
    <col min="10516" max="10516" width="41.140625" style="506" customWidth="1"/>
    <col min="10517" max="10517" width="48.7109375" style="506" customWidth="1"/>
    <col min="10518" max="10518" width="51.140625" style="506" customWidth="1"/>
    <col min="10519" max="10519" width="48.7109375" style="506" customWidth="1"/>
    <col min="10520" max="10520" width="58.28515625" style="506" customWidth="1"/>
    <col min="10521" max="10521" width="42.42578125" style="506" customWidth="1"/>
    <col min="10522" max="10522" width="6.5703125" style="506" customWidth="1"/>
    <col min="10523" max="10528" width="9.140625" style="506"/>
    <col min="10529" max="10529" width="11.28515625" style="506" bestFit="1" customWidth="1"/>
    <col min="10530" max="10530" width="10.140625" style="506" bestFit="1" customWidth="1"/>
    <col min="10531" max="10532" width="9.140625" style="506"/>
    <col min="10533" max="10533" width="10.140625" style="506" bestFit="1" customWidth="1"/>
    <col min="10534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39.42578125" style="506" customWidth="1"/>
    <col min="10771" max="10771" width="48.7109375" style="506" customWidth="1"/>
    <col min="10772" max="10772" width="41.140625" style="506" customWidth="1"/>
    <col min="10773" max="10773" width="48.7109375" style="506" customWidth="1"/>
    <col min="10774" max="10774" width="51.140625" style="506" customWidth="1"/>
    <col min="10775" max="10775" width="48.7109375" style="506" customWidth="1"/>
    <col min="10776" max="10776" width="58.28515625" style="506" customWidth="1"/>
    <col min="10777" max="10777" width="42.42578125" style="506" customWidth="1"/>
    <col min="10778" max="10778" width="6.5703125" style="506" customWidth="1"/>
    <col min="10779" max="10784" width="9.140625" style="506"/>
    <col min="10785" max="10785" width="11.28515625" style="506" bestFit="1" customWidth="1"/>
    <col min="10786" max="10786" width="10.140625" style="506" bestFit="1" customWidth="1"/>
    <col min="10787" max="10788" width="9.140625" style="506"/>
    <col min="10789" max="10789" width="10.140625" style="506" bestFit="1" customWidth="1"/>
    <col min="10790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39.42578125" style="506" customWidth="1"/>
    <col min="11027" max="11027" width="48.7109375" style="506" customWidth="1"/>
    <col min="11028" max="11028" width="41.140625" style="506" customWidth="1"/>
    <col min="11029" max="11029" width="48.7109375" style="506" customWidth="1"/>
    <col min="11030" max="11030" width="51.140625" style="506" customWidth="1"/>
    <col min="11031" max="11031" width="48.7109375" style="506" customWidth="1"/>
    <col min="11032" max="11032" width="58.28515625" style="506" customWidth="1"/>
    <col min="11033" max="11033" width="42.42578125" style="506" customWidth="1"/>
    <col min="11034" max="11034" width="6.5703125" style="506" customWidth="1"/>
    <col min="11035" max="11040" width="9.140625" style="506"/>
    <col min="11041" max="11041" width="11.28515625" style="506" bestFit="1" customWidth="1"/>
    <col min="11042" max="11042" width="10.140625" style="506" bestFit="1" customWidth="1"/>
    <col min="11043" max="11044" width="9.140625" style="506"/>
    <col min="11045" max="11045" width="10.140625" style="506" bestFit="1" customWidth="1"/>
    <col min="11046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39.42578125" style="506" customWidth="1"/>
    <col min="11283" max="11283" width="48.7109375" style="506" customWidth="1"/>
    <col min="11284" max="11284" width="41.140625" style="506" customWidth="1"/>
    <col min="11285" max="11285" width="48.7109375" style="506" customWidth="1"/>
    <col min="11286" max="11286" width="51.140625" style="506" customWidth="1"/>
    <col min="11287" max="11287" width="48.7109375" style="506" customWidth="1"/>
    <col min="11288" max="11288" width="58.28515625" style="506" customWidth="1"/>
    <col min="11289" max="11289" width="42.42578125" style="506" customWidth="1"/>
    <col min="11290" max="11290" width="6.5703125" style="506" customWidth="1"/>
    <col min="11291" max="11296" width="9.140625" style="506"/>
    <col min="11297" max="11297" width="11.28515625" style="506" bestFit="1" customWidth="1"/>
    <col min="11298" max="11298" width="10.140625" style="506" bestFit="1" customWidth="1"/>
    <col min="11299" max="11300" width="9.140625" style="506"/>
    <col min="11301" max="11301" width="10.140625" style="506" bestFit="1" customWidth="1"/>
    <col min="11302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39.42578125" style="506" customWidth="1"/>
    <col min="11539" max="11539" width="48.7109375" style="506" customWidth="1"/>
    <col min="11540" max="11540" width="41.140625" style="506" customWidth="1"/>
    <col min="11541" max="11541" width="48.7109375" style="506" customWidth="1"/>
    <col min="11542" max="11542" width="51.140625" style="506" customWidth="1"/>
    <col min="11543" max="11543" width="48.7109375" style="506" customWidth="1"/>
    <col min="11544" max="11544" width="58.28515625" style="506" customWidth="1"/>
    <col min="11545" max="11545" width="42.42578125" style="506" customWidth="1"/>
    <col min="11546" max="11546" width="6.5703125" style="506" customWidth="1"/>
    <col min="11547" max="11552" width="9.140625" style="506"/>
    <col min="11553" max="11553" width="11.28515625" style="506" bestFit="1" customWidth="1"/>
    <col min="11554" max="11554" width="10.140625" style="506" bestFit="1" customWidth="1"/>
    <col min="11555" max="11556" width="9.140625" style="506"/>
    <col min="11557" max="11557" width="10.140625" style="506" bestFit="1" customWidth="1"/>
    <col min="11558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39.42578125" style="506" customWidth="1"/>
    <col min="11795" max="11795" width="48.7109375" style="506" customWidth="1"/>
    <col min="11796" max="11796" width="41.140625" style="506" customWidth="1"/>
    <col min="11797" max="11797" width="48.7109375" style="506" customWidth="1"/>
    <col min="11798" max="11798" width="51.140625" style="506" customWidth="1"/>
    <col min="11799" max="11799" width="48.7109375" style="506" customWidth="1"/>
    <col min="11800" max="11800" width="58.28515625" style="506" customWidth="1"/>
    <col min="11801" max="11801" width="42.42578125" style="506" customWidth="1"/>
    <col min="11802" max="11802" width="6.5703125" style="506" customWidth="1"/>
    <col min="11803" max="11808" width="9.140625" style="506"/>
    <col min="11809" max="11809" width="11.28515625" style="506" bestFit="1" customWidth="1"/>
    <col min="11810" max="11810" width="10.140625" style="506" bestFit="1" customWidth="1"/>
    <col min="11811" max="11812" width="9.140625" style="506"/>
    <col min="11813" max="11813" width="10.140625" style="506" bestFit="1" customWidth="1"/>
    <col min="11814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39.42578125" style="506" customWidth="1"/>
    <col min="12051" max="12051" width="48.7109375" style="506" customWidth="1"/>
    <col min="12052" max="12052" width="41.140625" style="506" customWidth="1"/>
    <col min="12053" max="12053" width="48.7109375" style="506" customWidth="1"/>
    <col min="12054" max="12054" width="51.140625" style="506" customWidth="1"/>
    <col min="12055" max="12055" width="48.7109375" style="506" customWidth="1"/>
    <col min="12056" max="12056" width="58.28515625" style="506" customWidth="1"/>
    <col min="12057" max="12057" width="42.42578125" style="506" customWidth="1"/>
    <col min="12058" max="12058" width="6.5703125" style="506" customWidth="1"/>
    <col min="12059" max="12064" width="9.140625" style="506"/>
    <col min="12065" max="12065" width="11.28515625" style="506" bestFit="1" customWidth="1"/>
    <col min="12066" max="12066" width="10.140625" style="506" bestFit="1" customWidth="1"/>
    <col min="12067" max="12068" width="9.140625" style="506"/>
    <col min="12069" max="12069" width="10.140625" style="506" bestFit="1" customWidth="1"/>
    <col min="12070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39.42578125" style="506" customWidth="1"/>
    <col min="12307" max="12307" width="48.7109375" style="506" customWidth="1"/>
    <col min="12308" max="12308" width="41.140625" style="506" customWidth="1"/>
    <col min="12309" max="12309" width="48.7109375" style="506" customWidth="1"/>
    <col min="12310" max="12310" width="51.140625" style="506" customWidth="1"/>
    <col min="12311" max="12311" width="48.7109375" style="506" customWidth="1"/>
    <col min="12312" max="12312" width="58.28515625" style="506" customWidth="1"/>
    <col min="12313" max="12313" width="42.42578125" style="506" customWidth="1"/>
    <col min="12314" max="12314" width="6.5703125" style="506" customWidth="1"/>
    <col min="12315" max="12320" width="9.140625" style="506"/>
    <col min="12321" max="12321" width="11.28515625" style="506" bestFit="1" customWidth="1"/>
    <col min="12322" max="12322" width="10.140625" style="506" bestFit="1" customWidth="1"/>
    <col min="12323" max="12324" width="9.140625" style="506"/>
    <col min="12325" max="12325" width="10.140625" style="506" bestFit="1" customWidth="1"/>
    <col min="12326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39.42578125" style="506" customWidth="1"/>
    <col min="12563" max="12563" width="48.7109375" style="506" customWidth="1"/>
    <col min="12564" max="12564" width="41.140625" style="506" customWidth="1"/>
    <col min="12565" max="12565" width="48.7109375" style="506" customWidth="1"/>
    <col min="12566" max="12566" width="51.140625" style="506" customWidth="1"/>
    <col min="12567" max="12567" width="48.7109375" style="506" customWidth="1"/>
    <col min="12568" max="12568" width="58.28515625" style="506" customWidth="1"/>
    <col min="12569" max="12569" width="42.42578125" style="506" customWidth="1"/>
    <col min="12570" max="12570" width="6.5703125" style="506" customWidth="1"/>
    <col min="12571" max="12576" width="9.140625" style="506"/>
    <col min="12577" max="12577" width="11.28515625" style="506" bestFit="1" customWidth="1"/>
    <col min="12578" max="12578" width="10.140625" style="506" bestFit="1" customWidth="1"/>
    <col min="12579" max="12580" width="9.140625" style="506"/>
    <col min="12581" max="12581" width="10.140625" style="506" bestFit="1" customWidth="1"/>
    <col min="12582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39.42578125" style="506" customWidth="1"/>
    <col min="12819" max="12819" width="48.7109375" style="506" customWidth="1"/>
    <col min="12820" max="12820" width="41.140625" style="506" customWidth="1"/>
    <col min="12821" max="12821" width="48.7109375" style="506" customWidth="1"/>
    <col min="12822" max="12822" width="51.140625" style="506" customWidth="1"/>
    <col min="12823" max="12823" width="48.7109375" style="506" customWidth="1"/>
    <col min="12824" max="12824" width="58.28515625" style="506" customWidth="1"/>
    <col min="12825" max="12825" width="42.42578125" style="506" customWidth="1"/>
    <col min="12826" max="12826" width="6.5703125" style="506" customWidth="1"/>
    <col min="12827" max="12832" width="9.140625" style="506"/>
    <col min="12833" max="12833" width="11.28515625" style="506" bestFit="1" customWidth="1"/>
    <col min="12834" max="12834" width="10.140625" style="506" bestFit="1" customWidth="1"/>
    <col min="12835" max="12836" width="9.140625" style="506"/>
    <col min="12837" max="12837" width="10.140625" style="506" bestFit="1" customWidth="1"/>
    <col min="12838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39.42578125" style="506" customWidth="1"/>
    <col min="13075" max="13075" width="48.7109375" style="506" customWidth="1"/>
    <col min="13076" max="13076" width="41.140625" style="506" customWidth="1"/>
    <col min="13077" max="13077" width="48.7109375" style="506" customWidth="1"/>
    <col min="13078" max="13078" width="51.140625" style="506" customWidth="1"/>
    <col min="13079" max="13079" width="48.7109375" style="506" customWidth="1"/>
    <col min="13080" max="13080" width="58.28515625" style="506" customWidth="1"/>
    <col min="13081" max="13081" width="42.42578125" style="506" customWidth="1"/>
    <col min="13082" max="13082" width="6.5703125" style="506" customWidth="1"/>
    <col min="13083" max="13088" width="9.140625" style="506"/>
    <col min="13089" max="13089" width="11.28515625" style="506" bestFit="1" customWidth="1"/>
    <col min="13090" max="13090" width="10.140625" style="506" bestFit="1" customWidth="1"/>
    <col min="13091" max="13092" width="9.140625" style="506"/>
    <col min="13093" max="13093" width="10.140625" style="506" bestFit="1" customWidth="1"/>
    <col min="13094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39.42578125" style="506" customWidth="1"/>
    <col min="13331" max="13331" width="48.7109375" style="506" customWidth="1"/>
    <col min="13332" max="13332" width="41.140625" style="506" customWidth="1"/>
    <col min="13333" max="13333" width="48.7109375" style="506" customWidth="1"/>
    <col min="13334" max="13334" width="51.140625" style="506" customWidth="1"/>
    <col min="13335" max="13335" width="48.7109375" style="506" customWidth="1"/>
    <col min="13336" max="13336" width="58.28515625" style="506" customWidth="1"/>
    <col min="13337" max="13337" width="42.42578125" style="506" customWidth="1"/>
    <col min="13338" max="13338" width="6.5703125" style="506" customWidth="1"/>
    <col min="13339" max="13344" width="9.140625" style="506"/>
    <col min="13345" max="13345" width="11.28515625" style="506" bestFit="1" customWidth="1"/>
    <col min="13346" max="13346" width="10.140625" style="506" bestFit="1" customWidth="1"/>
    <col min="13347" max="13348" width="9.140625" style="506"/>
    <col min="13349" max="13349" width="10.140625" style="506" bestFit="1" customWidth="1"/>
    <col min="13350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39.42578125" style="506" customWidth="1"/>
    <col min="13587" max="13587" width="48.7109375" style="506" customWidth="1"/>
    <col min="13588" max="13588" width="41.140625" style="506" customWidth="1"/>
    <col min="13589" max="13589" width="48.7109375" style="506" customWidth="1"/>
    <col min="13590" max="13590" width="51.140625" style="506" customWidth="1"/>
    <col min="13591" max="13591" width="48.7109375" style="506" customWidth="1"/>
    <col min="13592" max="13592" width="58.28515625" style="506" customWidth="1"/>
    <col min="13593" max="13593" width="42.42578125" style="506" customWidth="1"/>
    <col min="13594" max="13594" width="6.5703125" style="506" customWidth="1"/>
    <col min="13595" max="13600" width="9.140625" style="506"/>
    <col min="13601" max="13601" width="11.28515625" style="506" bestFit="1" customWidth="1"/>
    <col min="13602" max="13602" width="10.140625" style="506" bestFit="1" customWidth="1"/>
    <col min="13603" max="13604" width="9.140625" style="506"/>
    <col min="13605" max="13605" width="10.140625" style="506" bestFit="1" customWidth="1"/>
    <col min="13606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39.42578125" style="506" customWidth="1"/>
    <col min="13843" max="13843" width="48.7109375" style="506" customWidth="1"/>
    <col min="13844" max="13844" width="41.140625" style="506" customWidth="1"/>
    <col min="13845" max="13845" width="48.7109375" style="506" customWidth="1"/>
    <col min="13846" max="13846" width="51.140625" style="506" customWidth="1"/>
    <col min="13847" max="13847" width="48.7109375" style="506" customWidth="1"/>
    <col min="13848" max="13848" width="58.28515625" style="506" customWidth="1"/>
    <col min="13849" max="13849" width="42.42578125" style="506" customWidth="1"/>
    <col min="13850" max="13850" width="6.5703125" style="506" customWidth="1"/>
    <col min="13851" max="13856" width="9.140625" style="506"/>
    <col min="13857" max="13857" width="11.28515625" style="506" bestFit="1" customWidth="1"/>
    <col min="13858" max="13858" width="10.140625" style="506" bestFit="1" customWidth="1"/>
    <col min="13859" max="13860" width="9.140625" style="506"/>
    <col min="13861" max="13861" width="10.140625" style="506" bestFit="1" customWidth="1"/>
    <col min="13862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39.42578125" style="506" customWidth="1"/>
    <col min="14099" max="14099" width="48.7109375" style="506" customWidth="1"/>
    <col min="14100" max="14100" width="41.140625" style="506" customWidth="1"/>
    <col min="14101" max="14101" width="48.7109375" style="506" customWidth="1"/>
    <col min="14102" max="14102" width="51.140625" style="506" customWidth="1"/>
    <col min="14103" max="14103" width="48.7109375" style="506" customWidth="1"/>
    <col min="14104" max="14104" width="58.28515625" style="506" customWidth="1"/>
    <col min="14105" max="14105" width="42.42578125" style="506" customWidth="1"/>
    <col min="14106" max="14106" width="6.5703125" style="506" customWidth="1"/>
    <col min="14107" max="14112" width="9.140625" style="506"/>
    <col min="14113" max="14113" width="11.28515625" style="506" bestFit="1" customWidth="1"/>
    <col min="14114" max="14114" width="10.140625" style="506" bestFit="1" customWidth="1"/>
    <col min="14115" max="14116" width="9.140625" style="506"/>
    <col min="14117" max="14117" width="10.140625" style="506" bestFit="1" customWidth="1"/>
    <col min="14118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39.42578125" style="506" customWidth="1"/>
    <col min="14355" max="14355" width="48.7109375" style="506" customWidth="1"/>
    <col min="14356" max="14356" width="41.140625" style="506" customWidth="1"/>
    <col min="14357" max="14357" width="48.7109375" style="506" customWidth="1"/>
    <col min="14358" max="14358" width="51.140625" style="506" customWidth="1"/>
    <col min="14359" max="14359" width="48.7109375" style="506" customWidth="1"/>
    <col min="14360" max="14360" width="58.28515625" style="506" customWidth="1"/>
    <col min="14361" max="14361" width="42.42578125" style="506" customWidth="1"/>
    <col min="14362" max="14362" width="6.5703125" style="506" customWidth="1"/>
    <col min="14363" max="14368" width="9.140625" style="506"/>
    <col min="14369" max="14369" width="11.28515625" style="506" bestFit="1" customWidth="1"/>
    <col min="14370" max="14370" width="10.140625" style="506" bestFit="1" customWidth="1"/>
    <col min="14371" max="14372" width="9.140625" style="506"/>
    <col min="14373" max="14373" width="10.140625" style="506" bestFit="1" customWidth="1"/>
    <col min="14374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39.42578125" style="506" customWidth="1"/>
    <col min="14611" max="14611" width="48.7109375" style="506" customWidth="1"/>
    <col min="14612" max="14612" width="41.140625" style="506" customWidth="1"/>
    <col min="14613" max="14613" width="48.7109375" style="506" customWidth="1"/>
    <col min="14614" max="14614" width="51.140625" style="506" customWidth="1"/>
    <col min="14615" max="14615" width="48.7109375" style="506" customWidth="1"/>
    <col min="14616" max="14616" width="58.28515625" style="506" customWidth="1"/>
    <col min="14617" max="14617" width="42.42578125" style="506" customWidth="1"/>
    <col min="14618" max="14618" width="6.5703125" style="506" customWidth="1"/>
    <col min="14619" max="14624" width="9.140625" style="506"/>
    <col min="14625" max="14625" width="11.28515625" style="506" bestFit="1" customWidth="1"/>
    <col min="14626" max="14626" width="10.140625" style="506" bestFit="1" customWidth="1"/>
    <col min="14627" max="14628" width="9.140625" style="506"/>
    <col min="14629" max="14629" width="10.140625" style="506" bestFit="1" customWidth="1"/>
    <col min="14630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39.42578125" style="506" customWidth="1"/>
    <col min="14867" max="14867" width="48.7109375" style="506" customWidth="1"/>
    <col min="14868" max="14868" width="41.140625" style="506" customWidth="1"/>
    <col min="14869" max="14869" width="48.7109375" style="506" customWidth="1"/>
    <col min="14870" max="14870" width="51.140625" style="506" customWidth="1"/>
    <col min="14871" max="14871" width="48.7109375" style="506" customWidth="1"/>
    <col min="14872" max="14872" width="58.28515625" style="506" customWidth="1"/>
    <col min="14873" max="14873" width="42.42578125" style="506" customWidth="1"/>
    <col min="14874" max="14874" width="6.5703125" style="506" customWidth="1"/>
    <col min="14875" max="14880" width="9.140625" style="506"/>
    <col min="14881" max="14881" width="11.28515625" style="506" bestFit="1" customWidth="1"/>
    <col min="14882" max="14882" width="10.140625" style="506" bestFit="1" customWidth="1"/>
    <col min="14883" max="14884" width="9.140625" style="506"/>
    <col min="14885" max="14885" width="10.140625" style="506" bestFit="1" customWidth="1"/>
    <col min="14886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39.42578125" style="506" customWidth="1"/>
    <col min="15123" max="15123" width="48.7109375" style="506" customWidth="1"/>
    <col min="15124" max="15124" width="41.140625" style="506" customWidth="1"/>
    <col min="15125" max="15125" width="48.7109375" style="506" customWidth="1"/>
    <col min="15126" max="15126" width="51.140625" style="506" customWidth="1"/>
    <col min="15127" max="15127" width="48.7109375" style="506" customWidth="1"/>
    <col min="15128" max="15128" width="58.28515625" style="506" customWidth="1"/>
    <col min="15129" max="15129" width="42.42578125" style="506" customWidth="1"/>
    <col min="15130" max="15130" width="6.5703125" style="506" customWidth="1"/>
    <col min="15131" max="15136" width="9.140625" style="506"/>
    <col min="15137" max="15137" width="11.28515625" style="506" bestFit="1" customWidth="1"/>
    <col min="15138" max="15138" width="10.140625" style="506" bestFit="1" customWidth="1"/>
    <col min="15139" max="15140" width="9.140625" style="506"/>
    <col min="15141" max="15141" width="10.140625" style="506" bestFit="1" customWidth="1"/>
    <col min="15142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39.42578125" style="506" customWidth="1"/>
    <col min="15379" max="15379" width="48.7109375" style="506" customWidth="1"/>
    <col min="15380" max="15380" width="41.140625" style="506" customWidth="1"/>
    <col min="15381" max="15381" width="48.7109375" style="506" customWidth="1"/>
    <col min="15382" max="15382" width="51.140625" style="506" customWidth="1"/>
    <col min="15383" max="15383" width="48.7109375" style="506" customWidth="1"/>
    <col min="15384" max="15384" width="58.28515625" style="506" customWidth="1"/>
    <col min="15385" max="15385" width="42.42578125" style="506" customWidth="1"/>
    <col min="15386" max="15386" width="6.5703125" style="506" customWidth="1"/>
    <col min="15387" max="15392" width="9.140625" style="506"/>
    <col min="15393" max="15393" width="11.28515625" style="506" bestFit="1" customWidth="1"/>
    <col min="15394" max="15394" width="10.140625" style="506" bestFit="1" customWidth="1"/>
    <col min="15395" max="15396" width="9.140625" style="506"/>
    <col min="15397" max="15397" width="10.140625" style="506" bestFit="1" customWidth="1"/>
    <col min="15398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39.42578125" style="506" customWidth="1"/>
    <col min="15635" max="15635" width="48.7109375" style="506" customWidth="1"/>
    <col min="15636" max="15636" width="41.140625" style="506" customWidth="1"/>
    <col min="15637" max="15637" width="48.7109375" style="506" customWidth="1"/>
    <col min="15638" max="15638" width="51.140625" style="506" customWidth="1"/>
    <col min="15639" max="15639" width="48.7109375" style="506" customWidth="1"/>
    <col min="15640" max="15640" width="58.28515625" style="506" customWidth="1"/>
    <col min="15641" max="15641" width="42.42578125" style="506" customWidth="1"/>
    <col min="15642" max="15642" width="6.5703125" style="506" customWidth="1"/>
    <col min="15643" max="15648" width="9.140625" style="506"/>
    <col min="15649" max="15649" width="11.28515625" style="506" bestFit="1" customWidth="1"/>
    <col min="15650" max="15650" width="10.140625" style="506" bestFit="1" customWidth="1"/>
    <col min="15651" max="15652" width="9.140625" style="506"/>
    <col min="15653" max="15653" width="10.140625" style="506" bestFit="1" customWidth="1"/>
    <col min="15654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39.42578125" style="506" customWidth="1"/>
    <col min="15891" max="15891" width="48.7109375" style="506" customWidth="1"/>
    <col min="15892" max="15892" width="41.140625" style="506" customWidth="1"/>
    <col min="15893" max="15893" width="48.7109375" style="506" customWidth="1"/>
    <col min="15894" max="15894" width="51.140625" style="506" customWidth="1"/>
    <col min="15895" max="15895" width="48.7109375" style="506" customWidth="1"/>
    <col min="15896" max="15896" width="58.28515625" style="506" customWidth="1"/>
    <col min="15897" max="15897" width="42.42578125" style="506" customWidth="1"/>
    <col min="15898" max="15898" width="6.5703125" style="506" customWidth="1"/>
    <col min="15899" max="15904" width="9.140625" style="506"/>
    <col min="15905" max="15905" width="11.28515625" style="506" bestFit="1" customWidth="1"/>
    <col min="15906" max="15906" width="10.140625" style="506" bestFit="1" customWidth="1"/>
    <col min="15907" max="15908" width="9.140625" style="506"/>
    <col min="15909" max="15909" width="10.140625" style="506" bestFit="1" customWidth="1"/>
    <col min="15910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39.42578125" style="506" customWidth="1"/>
    <col min="16147" max="16147" width="48.7109375" style="506" customWidth="1"/>
    <col min="16148" max="16148" width="41.140625" style="506" customWidth="1"/>
    <col min="16149" max="16149" width="48.7109375" style="506" customWidth="1"/>
    <col min="16150" max="16150" width="51.140625" style="506" customWidth="1"/>
    <col min="16151" max="16151" width="48.7109375" style="506" customWidth="1"/>
    <col min="16152" max="16152" width="58.28515625" style="506" customWidth="1"/>
    <col min="16153" max="16153" width="42.42578125" style="506" customWidth="1"/>
    <col min="16154" max="16154" width="6.5703125" style="506" customWidth="1"/>
    <col min="16155" max="16160" width="9.140625" style="506"/>
    <col min="16161" max="16161" width="11.28515625" style="506" bestFit="1" customWidth="1"/>
    <col min="16162" max="16162" width="10.140625" style="506" bestFit="1" customWidth="1"/>
    <col min="16163" max="16164" width="9.140625" style="506"/>
    <col min="16165" max="16165" width="10.140625" style="506" bestFit="1" customWidth="1"/>
    <col min="16166" max="16384" width="9.140625" style="506"/>
  </cols>
  <sheetData>
    <row r="1" spans="1:33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229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230"/>
    </row>
    <row r="2" spans="1:33" s="2" customFormat="1" ht="155.25" customHeight="1">
      <c r="A2" s="788" t="s">
        <v>625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230"/>
    </row>
    <row r="3" spans="1:33" s="2" customFormat="1" ht="95.25" customHeight="1">
      <c r="A3" s="788" t="s">
        <v>271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230"/>
    </row>
    <row r="4" spans="1:33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788"/>
      <c r="S4" s="788"/>
      <c r="T4" s="788"/>
      <c r="U4" s="788"/>
      <c r="V4" s="788"/>
      <c r="W4" s="788"/>
      <c r="X4" s="788"/>
      <c r="Y4" s="788"/>
      <c r="Z4" s="230"/>
    </row>
    <row r="5" spans="1:33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789"/>
      <c r="S5" s="789"/>
      <c r="T5" s="789"/>
      <c r="U5" s="789"/>
      <c r="V5" s="789"/>
      <c r="W5" s="789"/>
      <c r="X5" s="789"/>
      <c r="Y5" s="789"/>
      <c r="Z5" s="231"/>
    </row>
    <row r="6" spans="1:33" ht="6" customHeight="1"/>
    <row r="7" spans="1:33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34"/>
      <c r="L7" s="201"/>
      <c r="M7" s="201"/>
      <c r="N7" s="200"/>
      <c r="O7" s="200"/>
      <c r="P7" s="200"/>
      <c r="Q7" s="200"/>
      <c r="R7" s="200"/>
      <c r="S7" s="201"/>
      <c r="T7" s="200"/>
      <c r="U7" s="200"/>
      <c r="V7" s="201"/>
      <c r="W7" s="201"/>
      <c r="X7" s="200"/>
      <c r="Y7" s="201"/>
      <c r="Z7" s="235"/>
    </row>
    <row r="8" spans="1:33" s="352" customFormat="1" ht="97.5" customHeight="1">
      <c r="A8" s="350"/>
      <c r="B8" s="790" t="s">
        <v>620</v>
      </c>
      <c r="C8" s="790"/>
      <c r="D8" s="790"/>
      <c r="E8" s="790"/>
      <c r="F8" s="790"/>
      <c r="G8" s="790"/>
      <c r="H8" s="790"/>
      <c r="I8" s="790"/>
      <c r="J8" s="790" t="s">
        <v>619</v>
      </c>
      <c r="K8" s="790"/>
      <c r="L8" s="790"/>
      <c r="M8" s="790"/>
      <c r="N8" s="790"/>
      <c r="O8" s="790"/>
      <c r="P8" s="790"/>
      <c r="Q8" s="790"/>
      <c r="R8" s="790" t="s">
        <v>142</v>
      </c>
      <c r="S8" s="790"/>
      <c r="T8" s="790"/>
      <c r="U8" s="790"/>
      <c r="V8" s="790"/>
      <c r="W8" s="790"/>
      <c r="X8" s="790"/>
      <c r="Y8" s="790"/>
      <c r="Z8" s="351">
        <v>1</v>
      </c>
    </row>
    <row r="9" spans="1:33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39" t="s">
        <v>195</v>
      </c>
      <c r="L9" s="238" t="s">
        <v>196</v>
      </c>
      <c r="M9" s="240" t="s">
        <v>197</v>
      </c>
      <c r="N9" s="241" t="s">
        <v>198</v>
      </c>
      <c r="O9" s="240" t="s">
        <v>199</v>
      </c>
      <c r="P9" s="238" t="s">
        <v>200</v>
      </c>
      <c r="Q9" s="241" t="s">
        <v>45</v>
      </c>
      <c r="R9" s="238" t="s">
        <v>43</v>
      </c>
      <c r="S9" s="240" t="s">
        <v>195</v>
      </c>
      <c r="T9" s="239" t="s">
        <v>196</v>
      </c>
      <c r="U9" s="240" t="s">
        <v>197</v>
      </c>
      <c r="V9" s="240" t="s">
        <v>198</v>
      </c>
      <c r="W9" s="238" t="s">
        <v>199</v>
      </c>
      <c r="X9" s="240" t="s">
        <v>200</v>
      </c>
      <c r="Y9" s="238" t="s">
        <v>45</v>
      </c>
      <c r="Z9" s="242">
        <v>1</v>
      </c>
      <c r="AA9" s="243"/>
      <c r="AB9" s="243"/>
      <c r="AC9" s="242"/>
      <c r="AD9" s="243"/>
      <c r="AE9" s="243"/>
      <c r="AF9" s="242"/>
      <c r="AG9" s="243"/>
    </row>
    <row r="10" spans="1:33" ht="183" customHeight="1">
      <c r="A10" s="245" t="s">
        <v>255</v>
      </c>
      <c r="B10" s="246">
        <v>2536592.9035700001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58956.141689999997</v>
      </c>
      <c r="I10" s="246">
        <v>2595549.04526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46">
        <v>19848210.976549998</v>
      </c>
      <c r="S10" s="246">
        <v>365645.53166000004</v>
      </c>
      <c r="T10" s="246">
        <v>136.61296999999999</v>
      </c>
      <c r="U10" s="246">
        <v>0</v>
      </c>
      <c r="V10" s="246">
        <v>30877.467700000001</v>
      </c>
      <c r="W10" s="246">
        <v>0</v>
      </c>
      <c r="X10" s="246">
        <v>10772061.272219999</v>
      </c>
      <c r="Y10" s="246">
        <v>31016931.861099999</v>
      </c>
      <c r="Z10" s="235"/>
    </row>
    <row r="11" spans="1:33" ht="183" customHeight="1">
      <c r="A11" s="245" t="s">
        <v>256</v>
      </c>
      <c r="B11" s="247">
        <v>856015.70132000011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58200.45261</v>
      </c>
      <c r="I11" s="247">
        <v>914216.15392999991</v>
      </c>
      <c r="J11" s="247">
        <v>0</v>
      </c>
      <c r="K11" s="247">
        <v>0</v>
      </c>
      <c r="L11" s="247">
        <v>0</v>
      </c>
      <c r="M11" s="247">
        <v>0</v>
      </c>
      <c r="N11" s="247">
        <v>0</v>
      </c>
      <c r="O11" s="247">
        <v>0</v>
      </c>
      <c r="P11" s="247">
        <v>0</v>
      </c>
      <c r="Q11" s="247">
        <v>0</v>
      </c>
      <c r="R11" s="247">
        <v>4021627.3286700002</v>
      </c>
      <c r="S11" s="247">
        <v>107136.88883</v>
      </c>
      <c r="T11" s="246">
        <v>9912.8197500000006</v>
      </c>
      <c r="U11" s="246">
        <v>9568.9362400000009</v>
      </c>
      <c r="V11" s="246">
        <v>27430.294129999998</v>
      </c>
      <c r="W11" s="246">
        <v>23692.624</v>
      </c>
      <c r="X11" s="246">
        <v>1068089.68371</v>
      </c>
      <c r="Y11" s="246">
        <v>5267458.5753300004</v>
      </c>
      <c r="Z11" s="235"/>
    </row>
    <row r="12" spans="1:33" ht="183" customHeight="1">
      <c r="A12" s="245" t="s">
        <v>257</v>
      </c>
      <c r="B12" s="247">
        <v>621507.05692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21612.140930000001</v>
      </c>
      <c r="I12" s="247">
        <v>643119.19785</v>
      </c>
      <c r="J12" s="247">
        <v>9429.7452200000007</v>
      </c>
      <c r="K12" s="247">
        <v>0</v>
      </c>
      <c r="L12" s="247">
        <v>0</v>
      </c>
      <c r="M12" s="247">
        <v>0</v>
      </c>
      <c r="N12" s="247">
        <v>0</v>
      </c>
      <c r="O12" s="247">
        <v>0</v>
      </c>
      <c r="P12" s="247">
        <v>0</v>
      </c>
      <c r="Q12" s="247">
        <v>9429.7452200000007</v>
      </c>
      <c r="R12" s="247">
        <v>3690815.8398099998</v>
      </c>
      <c r="S12" s="247">
        <v>68372.020770000003</v>
      </c>
      <c r="T12" s="246">
        <v>19402.819579999999</v>
      </c>
      <c r="U12" s="246">
        <v>25931.964010000003</v>
      </c>
      <c r="V12" s="246">
        <v>48334.390530000004</v>
      </c>
      <c r="W12" s="246">
        <v>18715.627629999999</v>
      </c>
      <c r="X12" s="246">
        <v>981639.28165999998</v>
      </c>
      <c r="Y12" s="246">
        <v>4853211.9439899996</v>
      </c>
      <c r="Z12" s="235"/>
    </row>
    <row r="13" spans="1:33" ht="183" customHeight="1">
      <c r="A13" s="245" t="s">
        <v>258</v>
      </c>
      <c r="B13" s="246">
        <v>928085.09398000001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62914.202899999997</v>
      </c>
      <c r="I13" s="246">
        <v>990999.29688000004</v>
      </c>
      <c r="J13" s="246">
        <v>39415.307380000006</v>
      </c>
      <c r="K13" s="246">
        <v>1761.6764800000001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41176.98386</v>
      </c>
      <c r="R13" s="246">
        <v>5328928.9509799993</v>
      </c>
      <c r="S13" s="246">
        <v>112912.57776999999</v>
      </c>
      <c r="T13" s="246">
        <v>47816.342069999999</v>
      </c>
      <c r="U13" s="246">
        <v>10128.496590000001</v>
      </c>
      <c r="V13" s="246">
        <v>66301.041129999998</v>
      </c>
      <c r="W13" s="246">
        <v>22061.089739999999</v>
      </c>
      <c r="X13" s="246">
        <v>852874.62364000001</v>
      </c>
      <c r="Y13" s="246">
        <v>6441023.1219199998</v>
      </c>
      <c r="Z13" s="235"/>
    </row>
    <row r="14" spans="1:33" ht="183" customHeight="1">
      <c r="A14" s="245" t="s">
        <v>259</v>
      </c>
      <c r="B14" s="246">
        <v>888808.43508000008</v>
      </c>
      <c r="C14" s="246">
        <v>6050.55267</v>
      </c>
      <c r="D14" s="246">
        <v>0</v>
      </c>
      <c r="E14" s="246">
        <v>0</v>
      </c>
      <c r="F14" s="246">
        <v>1440.1483899999998</v>
      </c>
      <c r="G14" s="246">
        <v>0</v>
      </c>
      <c r="H14" s="246">
        <v>26820.217370000002</v>
      </c>
      <c r="I14" s="246">
        <v>923119.35351000004</v>
      </c>
      <c r="J14" s="246">
        <v>125592.59859000001</v>
      </c>
      <c r="K14" s="246">
        <v>2700.4768799999997</v>
      </c>
      <c r="L14" s="246">
        <v>417.83373</v>
      </c>
      <c r="M14" s="246">
        <v>0</v>
      </c>
      <c r="N14" s="246">
        <v>0</v>
      </c>
      <c r="O14" s="246">
        <v>0</v>
      </c>
      <c r="P14" s="246">
        <v>1451.47</v>
      </c>
      <c r="Q14" s="246">
        <v>130162.3792</v>
      </c>
      <c r="R14" s="246">
        <v>6637706.7691099998</v>
      </c>
      <c r="S14" s="246">
        <v>66493.861130000005</v>
      </c>
      <c r="T14" s="246">
        <v>52118.637659999993</v>
      </c>
      <c r="U14" s="246">
        <v>8924.3772899999985</v>
      </c>
      <c r="V14" s="246">
        <v>100581.70546</v>
      </c>
      <c r="W14" s="246">
        <v>23122.8698</v>
      </c>
      <c r="X14" s="246">
        <v>367022.00760000001</v>
      </c>
      <c r="Y14" s="246">
        <v>7255970.22805</v>
      </c>
      <c r="Z14" s="235"/>
    </row>
    <row r="15" spans="1:33" ht="183" customHeight="1">
      <c r="A15" s="245" t="s">
        <v>260</v>
      </c>
      <c r="B15" s="246">
        <v>857458.13478999992</v>
      </c>
      <c r="C15" s="246">
        <v>4831.8033800000003</v>
      </c>
      <c r="D15" s="246">
        <v>473.15545000000003</v>
      </c>
      <c r="E15" s="246">
        <v>365.86635999999999</v>
      </c>
      <c r="F15" s="246">
        <v>4672.2090199999993</v>
      </c>
      <c r="G15" s="246">
        <v>0</v>
      </c>
      <c r="H15" s="246">
        <v>13303.568569999999</v>
      </c>
      <c r="I15" s="246">
        <v>881104.73757</v>
      </c>
      <c r="J15" s="246">
        <v>738726.79745000007</v>
      </c>
      <c r="K15" s="246">
        <v>7212.3257800000001</v>
      </c>
      <c r="L15" s="246">
        <v>2.50448</v>
      </c>
      <c r="M15" s="246">
        <v>0</v>
      </c>
      <c r="N15" s="246">
        <v>1513.9957099999999</v>
      </c>
      <c r="O15" s="246">
        <v>780.38896999999997</v>
      </c>
      <c r="P15" s="246">
        <v>1786.5375200000001</v>
      </c>
      <c r="Q15" s="246">
        <v>750022.54990999994</v>
      </c>
      <c r="R15" s="246">
        <v>9341528.4401900005</v>
      </c>
      <c r="S15" s="246">
        <v>60022.375380000005</v>
      </c>
      <c r="T15" s="246">
        <v>51836.672880000006</v>
      </c>
      <c r="U15" s="246">
        <v>4303.1133399999999</v>
      </c>
      <c r="V15" s="246">
        <v>113904.73151000001</v>
      </c>
      <c r="W15" s="246">
        <v>11986.093720000001</v>
      </c>
      <c r="X15" s="246">
        <v>269488.85829</v>
      </c>
      <c r="Y15" s="246">
        <v>9853070.2853100002</v>
      </c>
      <c r="Z15" s="235"/>
    </row>
    <row r="16" spans="1:33" ht="183" customHeight="1">
      <c r="A16" s="245" t="s">
        <v>261</v>
      </c>
      <c r="B16" s="246">
        <v>465485.21150999999</v>
      </c>
      <c r="C16" s="246">
        <v>2015.74755</v>
      </c>
      <c r="D16" s="246">
        <v>480.18720000000002</v>
      </c>
      <c r="E16" s="246">
        <v>0</v>
      </c>
      <c r="F16" s="246">
        <v>1608.1848500000001</v>
      </c>
      <c r="G16" s="246">
        <v>0</v>
      </c>
      <c r="H16" s="246">
        <v>6828.3531500000008</v>
      </c>
      <c r="I16" s="246">
        <v>476417.68426000001</v>
      </c>
      <c r="J16" s="246">
        <v>780991.12086999998</v>
      </c>
      <c r="K16" s="246">
        <v>10649.76705</v>
      </c>
      <c r="L16" s="246">
        <v>856.01256000000001</v>
      </c>
      <c r="M16" s="246">
        <v>366.20517999999998</v>
      </c>
      <c r="N16" s="246">
        <v>3547.6241199999999</v>
      </c>
      <c r="O16" s="246">
        <v>1319.3533</v>
      </c>
      <c r="P16" s="246">
        <v>3887.15193</v>
      </c>
      <c r="Q16" s="246">
        <v>801617.23500999995</v>
      </c>
      <c r="R16" s="246">
        <v>6796604.4139899993</v>
      </c>
      <c r="S16" s="246">
        <v>34979.722999999998</v>
      </c>
      <c r="T16" s="246">
        <v>34867.29406</v>
      </c>
      <c r="U16" s="246">
        <v>1087.0353</v>
      </c>
      <c r="V16" s="246">
        <v>68349.519469999999</v>
      </c>
      <c r="W16" s="246">
        <v>6812.6722800000007</v>
      </c>
      <c r="X16" s="246">
        <v>150110.66368</v>
      </c>
      <c r="Y16" s="246">
        <v>7092811.3217799999</v>
      </c>
      <c r="Z16" s="235"/>
    </row>
    <row r="17" spans="1:26" ht="183" customHeight="1">
      <c r="A17" s="245" t="s">
        <v>262</v>
      </c>
      <c r="B17" s="246">
        <v>284681.32695000002</v>
      </c>
      <c r="C17" s="246">
        <v>850.82758000000001</v>
      </c>
      <c r="D17" s="246">
        <v>366.62362000000002</v>
      </c>
      <c r="E17" s="246">
        <v>174.24984000000001</v>
      </c>
      <c r="F17" s="246">
        <v>1510.08484</v>
      </c>
      <c r="G17" s="246">
        <v>0</v>
      </c>
      <c r="H17" s="246">
        <v>4760.5165800000004</v>
      </c>
      <c r="I17" s="246">
        <v>292343.62941000005</v>
      </c>
      <c r="J17" s="246">
        <v>577402.20739999996</v>
      </c>
      <c r="K17" s="246">
        <v>6431.1424299999999</v>
      </c>
      <c r="L17" s="246">
        <v>1141.13183</v>
      </c>
      <c r="M17" s="246">
        <v>114.65430000000001</v>
      </c>
      <c r="N17" s="246">
        <v>4337.5125699999999</v>
      </c>
      <c r="O17" s="246">
        <v>158.02766</v>
      </c>
      <c r="P17" s="246">
        <v>1392.28071</v>
      </c>
      <c r="Q17" s="246">
        <v>590976.95689999999</v>
      </c>
      <c r="R17" s="246">
        <v>6356575.5330499997</v>
      </c>
      <c r="S17" s="246">
        <v>31062.77202</v>
      </c>
      <c r="T17" s="246">
        <v>41866.500999999997</v>
      </c>
      <c r="U17" s="246">
        <v>2047.3756599999999</v>
      </c>
      <c r="V17" s="246">
        <v>77918.429060000009</v>
      </c>
      <c r="W17" s="246">
        <v>3271.9849700000004</v>
      </c>
      <c r="X17" s="246">
        <v>131417.33875</v>
      </c>
      <c r="Y17" s="246">
        <v>6644159.9345100001</v>
      </c>
      <c r="Z17" s="235"/>
    </row>
    <row r="18" spans="1:26" ht="183" customHeight="1">
      <c r="A18" s="245" t="s">
        <v>263</v>
      </c>
      <c r="B18" s="246">
        <v>121248.96083</v>
      </c>
      <c r="C18" s="246">
        <v>492.36025999999998</v>
      </c>
      <c r="D18" s="246">
        <v>235.50817999999998</v>
      </c>
      <c r="E18" s="246">
        <v>0</v>
      </c>
      <c r="F18" s="246">
        <v>944.2114499999999</v>
      </c>
      <c r="G18" s="246">
        <v>0</v>
      </c>
      <c r="H18" s="246">
        <v>1627.8214499999999</v>
      </c>
      <c r="I18" s="246">
        <v>124548.86217000001</v>
      </c>
      <c r="J18" s="246">
        <v>382876.86867</v>
      </c>
      <c r="K18" s="246">
        <v>2621.1636000000003</v>
      </c>
      <c r="L18" s="246">
        <v>289.23728999999997</v>
      </c>
      <c r="M18" s="246">
        <v>0</v>
      </c>
      <c r="N18" s="246">
        <v>2636.5237499999998</v>
      </c>
      <c r="O18" s="246">
        <v>125.92598</v>
      </c>
      <c r="P18" s="246">
        <v>383.01097999999996</v>
      </c>
      <c r="Q18" s="246">
        <v>388932.73027</v>
      </c>
      <c r="R18" s="246">
        <v>6818155.6955600008</v>
      </c>
      <c r="S18" s="246">
        <v>29637.19111</v>
      </c>
      <c r="T18" s="246">
        <v>39897.452109999998</v>
      </c>
      <c r="U18" s="246">
        <v>1878.08466</v>
      </c>
      <c r="V18" s="246">
        <v>68569.166120000009</v>
      </c>
      <c r="W18" s="246">
        <v>5894.86114</v>
      </c>
      <c r="X18" s="246">
        <v>103310.10081</v>
      </c>
      <c r="Y18" s="246">
        <v>7067342.5515100006</v>
      </c>
      <c r="Z18" s="235"/>
    </row>
    <row r="19" spans="1:26" ht="183" customHeight="1">
      <c r="A19" s="245" t="s">
        <v>264</v>
      </c>
      <c r="B19" s="246">
        <v>145249.21742</v>
      </c>
      <c r="C19" s="246">
        <v>583.47387000000003</v>
      </c>
      <c r="D19" s="246">
        <v>257.64425</v>
      </c>
      <c r="E19" s="246">
        <v>0</v>
      </c>
      <c r="F19" s="246">
        <v>504.28876000000002</v>
      </c>
      <c r="G19" s="246">
        <v>0</v>
      </c>
      <c r="H19" s="246">
        <v>3757.3938700000003</v>
      </c>
      <c r="I19" s="246">
        <v>150352.01817</v>
      </c>
      <c r="J19" s="246">
        <v>1358966.7722199999</v>
      </c>
      <c r="K19" s="246">
        <v>7022.9481599999999</v>
      </c>
      <c r="L19" s="246">
        <v>5659.7126799999996</v>
      </c>
      <c r="M19" s="246">
        <v>199.71907000000002</v>
      </c>
      <c r="N19" s="246">
        <v>11505.295779999999</v>
      </c>
      <c r="O19" s="246">
        <v>601.66099999999994</v>
      </c>
      <c r="P19" s="246">
        <v>8577.9596199999996</v>
      </c>
      <c r="Q19" s="246">
        <v>1392534.06853</v>
      </c>
      <c r="R19" s="246">
        <v>8435590.5890699998</v>
      </c>
      <c r="S19" s="246">
        <v>49228.046240000003</v>
      </c>
      <c r="T19" s="246">
        <v>47370.939409999999</v>
      </c>
      <c r="U19" s="246">
        <v>2856.4814900000001</v>
      </c>
      <c r="V19" s="246">
        <v>104095.23203</v>
      </c>
      <c r="W19" s="246">
        <v>7748.17695</v>
      </c>
      <c r="X19" s="246">
        <v>215620.42075999998</v>
      </c>
      <c r="Y19" s="246">
        <v>8862509.885950001</v>
      </c>
      <c r="Z19" s="235"/>
    </row>
    <row r="20" spans="1:26" ht="183" customHeight="1">
      <c r="A20" s="245" t="s">
        <v>265</v>
      </c>
      <c r="B20" s="246">
        <v>146925.63071999999</v>
      </c>
      <c r="C20" s="246">
        <v>795.95703000000003</v>
      </c>
      <c r="D20" s="246">
        <v>1719.1414600000001</v>
      </c>
      <c r="E20" s="246">
        <v>0</v>
      </c>
      <c r="F20" s="246">
        <v>539.29224999999997</v>
      </c>
      <c r="G20" s="246">
        <v>0</v>
      </c>
      <c r="H20" s="246">
        <v>7767.9486999999999</v>
      </c>
      <c r="I20" s="246">
        <v>157747.97016</v>
      </c>
      <c r="J20" s="246">
        <v>1111539.6327599999</v>
      </c>
      <c r="K20" s="246">
        <v>7252.2398899999998</v>
      </c>
      <c r="L20" s="246">
        <v>13846.71459</v>
      </c>
      <c r="M20" s="246">
        <v>572.58020999999997</v>
      </c>
      <c r="N20" s="246">
        <v>9705.8685399999995</v>
      </c>
      <c r="O20" s="246">
        <v>511.77386000000001</v>
      </c>
      <c r="P20" s="246">
        <v>13794.33617</v>
      </c>
      <c r="Q20" s="246">
        <v>1157223.1460199999</v>
      </c>
      <c r="R20" s="246">
        <v>10366301.42427</v>
      </c>
      <c r="S20" s="246">
        <v>72189.352230000004</v>
      </c>
      <c r="T20" s="246">
        <v>76753.388049999994</v>
      </c>
      <c r="U20" s="246">
        <v>5488.70219</v>
      </c>
      <c r="V20" s="246">
        <v>105335.62645</v>
      </c>
      <c r="W20" s="246">
        <v>8050.5210499999994</v>
      </c>
      <c r="X20" s="246">
        <v>355366.24527999997</v>
      </c>
      <c r="Y20" s="246">
        <v>10989485.25952</v>
      </c>
      <c r="Z20" s="235"/>
    </row>
    <row r="21" spans="1:26" ht="183" customHeight="1">
      <c r="A21" s="245" t="s">
        <v>266</v>
      </c>
      <c r="B21" s="246">
        <v>107472.10477999999</v>
      </c>
      <c r="C21" s="246">
        <v>846.10811000000001</v>
      </c>
      <c r="D21" s="246">
        <v>2446.1468399999999</v>
      </c>
      <c r="E21" s="246">
        <v>141.42559</v>
      </c>
      <c r="F21" s="246">
        <v>141.04611</v>
      </c>
      <c r="G21" s="246">
        <v>0</v>
      </c>
      <c r="H21" s="246">
        <v>8147.4664699999994</v>
      </c>
      <c r="I21" s="246">
        <v>119194.29790000001</v>
      </c>
      <c r="J21" s="246">
        <v>617186.22996000003</v>
      </c>
      <c r="K21" s="246">
        <v>2929.9876099999997</v>
      </c>
      <c r="L21" s="246">
        <v>13698.67814</v>
      </c>
      <c r="M21" s="246">
        <v>523.00122999999996</v>
      </c>
      <c r="N21" s="246">
        <v>2159.6815299999998</v>
      </c>
      <c r="O21" s="246">
        <v>79.226520000000008</v>
      </c>
      <c r="P21" s="246">
        <v>77097.690419999999</v>
      </c>
      <c r="Q21" s="246">
        <v>713674.49540999997</v>
      </c>
      <c r="R21" s="246">
        <v>7863044.5296899993</v>
      </c>
      <c r="S21" s="246">
        <v>68452.707450000002</v>
      </c>
      <c r="T21" s="246">
        <v>122478.36815000001</v>
      </c>
      <c r="U21" s="246">
        <v>4233.9872800000003</v>
      </c>
      <c r="V21" s="246">
        <v>59939.854340000005</v>
      </c>
      <c r="W21" s="246">
        <v>8509.8638200000005</v>
      </c>
      <c r="X21" s="246">
        <v>506042.20316000003</v>
      </c>
      <c r="Y21" s="246">
        <v>8632701.5138900001</v>
      </c>
      <c r="Z21" s="235"/>
    </row>
    <row r="22" spans="1:26" ht="183" customHeight="1">
      <c r="A22" s="245" t="s">
        <v>267</v>
      </c>
      <c r="B22" s="246">
        <v>8491.419460000001</v>
      </c>
      <c r="C22" s="246">
        <v>31.983150000000002</v>
      </c>
      <c r="D22" s="246">
        <v>291.22578000000004</v>
      </c>
      <c r="E22" s="246">
        <v>5.4353999999999996</v>
      </c>
      <c r="F22" s="246">
        <v>4.1987299999999994</v>
      </c>
      <c r="G22" s="246">
        <v>0</v>
      </c>
      <c r="H22" s="246">
        <v>906.32004000000006</v>
      </c>
      <c r="I22" s="246">
        <v>9730.5825600000007</v>
      </c>
      <c r="J22" s="246">
        <v>15779.257230000001</v>
      </c>
      <c r="K22" s="246">
        <v>24.76878</v>
      </c>
      <c r="L22" s="246">
        <v>374.74973</v>
      </c>
      <c r="M22" s="246">
        <v>8.3456200000000003</v>
      </c>
      <c r="N22" s="246">
        <v>3.5819699999999997</v>
      </c>
      <c r="O22" s="246">
        <v>0</v>
      </c>
      <c r="P22" s="246">
        <v>10965.870699999999</v>
      </c>
      <c r="Q22" s="246">
        <v>27156.57403</v>
      </c>
      <c r="R22" s="246">
        <v>844042.50120000006</v>
      </c>
      <c r="S22" s="246">
        <v>8298.2158400000008</v>
      </c>
      <c r="T22" s="246">
        <v>12997.83584</v>
      </c>
      <c r="U22" s="246">
        <v>164.66067000000001</v>
      </c>
      <c r="V22" s="246">
        <v>8568.8176899999999</v>
      </c>
      <c r="W22" s="246">
        <v>8.1898900000000001</v>
      </c>
      <c r="X22" s="246">
        <v>223033.07849000001</v>
      </c>
      <c r="Y22" s="246">
        <v>1097113.2996199999</v>
      </c>
      <c r="Z22" s="235"/>
    </row>
    <row r="23" spans="1:26" s="174" customFormat="1" ht="303" customHeight="1" thickBot="1">
      <c r="A23" s="248" t="s">
        <v>268</v>
      </c>
      <c r="B23" s="249">
        <v>3004.3621600000001</v>
      </c>
      <c r="C23" s="249">
        <v>20.8657</v>
      </c>
      <c r="D23" s="249">
        <v>144.39854</v>
      </c>
      <c r="E23" s="249">
        <v>0</v>
      </c>
      <c r="F23" s="249">
        <v>0</v>
      </c>
      <c r="G23" s="249">
        <v>0</v>
      </c>
      <c r="H23" s="249">
        <v>251.32995000000003</v>
      </c>
      <c r="I23" s="249">
        <v>3420.9563499999999</v>
      </c>
      <c r="J23" s="249">
        <v>2652.33572</v>
      </c>
      <c r="K23" s="249">
        <v>0</v>
      </c>
      <c r="L23" s="249">
        <v>62.337940000000003</v>
      </c>
      <c r="M23" s="249">
        <v>1.36538</v>
      </c>
      <c r="N23" s="249">
        <v>0</v>
      </c>
      <c r="O23" s="249">
        <v>0</v>
      </c>
      <c r="P23" s="249">
        <v>5838.5402599999998</v>
      </c>
      <c r="Q23" s="249">
        <v>8554.5793000000012</v>
      </c>
      <c r="R23" s="249">
        <v>1810435.4196300001</v>
      </c>
      <c r="S23" s="249">
        <v>46348.919130000002</v>
      </c>
      <c r="T23" s="249">
        <v>5769.6650899999995</v>
      </c>
      <c r="U23" s="249">
        <v>57.585509999999999</v>
      </c>
      <c r="V23" s="249">
        <v>246.80221</v>
      </c>
      <c r="W23" s="249">
        <v>45766.795409999999</v>
      </c>
      <c r="X23" s="249">
        <v>2444867.0800999999</v>
      </c>
      <c r="Y23" s="249">
        <v>4353492.2670799997</v>
      </c>
      <c r="Z23" s="250"/>
    </row>
    <row r="24" spans="1:26" s="174" customFormat="1" ht="106.5" customHeight="1" thickTop="1" thickBot="1">
      <c r="A24" s="251" t="s">
        <v>193</v>
      </c>
      <c r="B24" s="252">
        <f>SUM(B10:B23)</f>
        <v>7971025.559489998</v>
      </c>
      <c r="C24" s="252">
        <f t="shared" ref="C24:I24" si="0">SUM(C10:C23)</f>
        <v>16519.679299999996</v>
      </c>
      <c r="D24" s="252">
        <f t="shared" si="0"/>
        <v>6414.0313200000001</v>
      </c>
      <c r="E24" s="252">
        <f t="shared" si="0"/>
        <v>686.97718999999995</v>
      </c>
      <c r="F24" s="252">
        <f t="shared" si="0"/>
        <v>11363.664399999998</v>
      </c>
      <c r="G24" s="252">
        <f t="shared" si="0"/>
        <v>0</v>
      </c>
      <c r="H24" s="252">
        <f t="shared" si="0"/>
        <v>275853.87427999999</v>
      </c>
      <c r="I24" s="252">
        <f t="shared" si="0"/>
        <v>8281863.7859799992</v>
      </c>
      <c r="J24" s="252">
        <f>SUM(J10:J23)</f>
        <v>5760558.8734699991</v>
      </c>
      <c r="K24" s="252">
        <f t="shared" ref="K24:Y24" si="1">SUM(K10:K23)</f>
        <v>48606.49665999999</v>
      </c>
      <c r="L24" s="252">
        <f t="shared" si="1"/>
        <v>36348.912969999998</v>
      </c>
      <c r="M24" s="252">
        <f t="shared" si="1"/>
        <v>1785.8709899999997</v>
      </c>
      <c r="N24" s="252">
        <f t="shared" si="1"/>
        <v>35410.083969999992</v>
      </c>
      <c r="O24" s="252">
        <f t="shared" si="1"/>
        <v>3576.3572899999999</v>
      </c>
      <c r="P24" s="252">
        <f t="shared" si="1"/>
        <v>125174.84830999999</v>
      </c>
      <c r="Q24" s="252">
        <f t="shared" si="1"/>
        <v>6011461.4436600003</v>
      </c>
      <c r="R24" s="252">
        <f t="shared" si="1"/>
        <v>98159568.411770016</v>
      </c>
      <c r="S24" s="252">
        <f t="shared" si="1"/>
        <v>1120780.1825600001</v>
      </c>
      <c r="T24" s="252">
        <f t="shared" si="1"/>
        <v>563225.34862000006</v>
      </c>
      <c r="U24" s="252">
        <f t="shared" si="1"/>
        <v>76670.800230000008</v>
      </c>
      <c r="V24" s="252">
        <f t="shared" si="1"/>
        <v>880453.07782999997</v>
      </c>
      <c r="W24" s="252">
        <f t="shared" si="1"/>
        <v>185641.37039999999</v>
      </c>
      <c r="X24" s="252">
        <f t="shared" si="1"/>
        <v>18440942.858149998</v>
      </c>
      <c r="Y24" s="252">
        <f t="shared" si="1"/>
        <v>119427282.04956</v>
      </c>
      <c r="Z24" s="250"/>
    </row>
    <row r="25" spans="1:26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1"/>
      <c r="K25" s="312"/>
      <c r="L25" s="222"/>
      <c r="M25" s="222"/>
      <c r="N25" s="222"/>
      <c r="O25" s="222"/>
      <c r="P25" s="222"/>
      <c r="Q25" s="222"/>
      <c r="R25" s="222"/>
      <c r="S25" s="222"/>
      <c r="T25" s="221"/>
      <c r="U25" s="221"/>
      <c r="V25" s="221"/>
      <c r="W25" s="221"/>
      <c r="X25" s="221"/>
      <c r="Y25" s="221"/>
      <c r="Z25" s="235"/>
    </row>
    <row r="26" spans="1:26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56"/>
      <c r="K26" s="257"/>
      <c r="L26" s="185"/>
      <c r="M26" s="185"/>
      <c r="N26" s="185"/>
      <c r="O26" s="185"/>
      <c r="P26" s="185"/>
      <c r="Q26" s="185"/>
      <c r="R26" s="185"/>
      <c r="S26" s="185"/>
      <c r="T26" s="186"/>
      <c r="U26" s="186"/>
      <c r="V26" s="20"/>
      <c r="W26" s="20"/>
      <c r="X26" s="20"/>
      <c r="Y26" s="20"/>
    </row>
    <row r="27" spans="1:26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43"/>
      <c r="K27" s="258"/>
      <c r="L27" s="21"/>
      <c r="M27" s="21"/>
      <c r="N27" s="21"/>
      <c r="O27" s="21"/>
      <c r="P27" s="21"/>
      <c r="Q27" s="21"/>
      <c r="R27" s="21"/>
      <c r="S27" s="21"/>
      <c r="T27" s="21"/>
      <c r="U27" s="134"/>
      <c r="V27" s="20"/>
      <c r="W27" s="20"/>
      <c r="X27" s="20"/>
      <c r="Y27" s="20"/>
    </row>
    <row r="28" spans="1:26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43"/>
      <c r="K28" s="258"/>
      <c r="L28" s="21"/>
      <c r="M28" s="21"/>
      <c r="N28" s="21"/>
      <c r="O28" s="21"/>
      <c r="P28" s="21"/>
      <c r="Q28" s="21"/>
      <c r="R28" s="21"/>
      <c r="S28" s="21"/>
      <c r="T28" s="21"/>
      <c r="U28" s="134"/>
      <c r="V28" s="20"/>
      <c r="W28" s="20"/>
      <c r="X28" s="20"/>
      <c r="Y28" s="20"/>
    </row>
    <row r="29" spans="1:26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43"/>
      <c r="K29" s="258"/>
      <c r="L29" s="21"/>
      <c r="M29" s="21"/>
      <c r="N29" s="21"/>
      <c r="O29" s="21"/>
      <c r="P29" s="21"/>
      <c r="Q29" s="21"/>
      <c r="R29" s="21"/>
      <c r="S29" s="21"/>
      <c r="T29" s="21"/>
      <c r="U29" s="134"/>
      <c r="V29" s="20"/>
      <c r="W29" s="20"/>
      <c r="X29" s="20"/>
      <c r="Y29" s="20"/>
    </row>
    <row r="30" spans="1:26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43"/>
      <c r="K30" s="258"/>
      <c r="L30" s="21"/>
      <c r="M30" s="21"/>
      <c r="N30" s="21"/>
      <c r="O30" s="21"/>
      <c r="P30" s="21"/>
      <c r="Q30" s="21"/>
      <c r="R30" s="21"/>
      <c r="S30" s="21"/>
      <c r="T30" s="21"/>
      <c r="U30" s="134"/>
      <c r="V30" s="20"/>
      <c r="W30" s="20"/>
      <c r="X30" s="20"/>
      <c r="Y30" s="20"/>
    </row>
    <row r="31" spans="1:26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43"/>
      <c r="K31" s="258"/>
      <c r="L31" s="21"/>
      <c r="M31" s="21"/>
      <c r="N31" s="21"/>
      <c r="O31" s="21"/>
      <c r="P31" s="21"/>
      <c r="Q31" s="21"/>
      <c r="R31" s="21"/>
      <c r="S31" s="21"/>
      <c r="T31" s="21"/>
      <c r="U31" s="134"/>
      <c r="V31" s="20"/>
      <c r="W31" s="20"/>
      <c r="X31" s="20"/>
      <c r="Y31" s="20"/>
    </row>
    <row r="32" spans="1:26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43"/>
      <c r="K32" s="258"/>
      <c r="L32" s="21"/>
      <c r="M32" s="21"/>
      <c r="N32" s="21"/>
      <c r="O32" s="21"/>
      <c r="P32" s="21"/>
      <c r="Q32" s="21"/>
      <c r="R32" s="21"/>
      <c r="S32" s="21"/>
      <c r="T32" s="21"/>
      <c r="U32" s="134"/>
      <c r="V32" s="20"/>
      <c r="W32" s="20"/>
      <c r="X32" s="20"/>
      <c r="Y32" s="20"/>
    </row>
    <row r="33" spans="1:25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28"/>
      <c r="K33" s="258"/>
      <c r="L33" s="21"/>
      <c r="M33" s="21"/>
      <c r="N33" s="21"/>
      <c r="O33" s="21"/>
      <c r="P33" s="21"/>
      <c r="Q33" s="21"/>
      <c r="R33" s="21"/>
      <c r="S33" s="21"/>
      <c r="T33" s="21"/>
      <c r="U33" s="134"/>
      <c r="V33" s="20"/>
      <c r="W33" s="20"/>
      <c r="X33" s="20"/>
      <c r="Y33" s="20"/>
    </row>
    <row r="34" spans="1:25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28"/>
      <c r="K34" s="258"/>
      <c r="L34" s="21"/>
      <c r="M34" s="21"/>
      <c r="N34" s="21"/>
      <c r="O34" s="21"/>
      <c r="P34" s="21"/>
      <c r="Q34" s="21"/>
      <c r="R34" s="21"/>
      <c r="S34" s="21"/>
      <c r="T34" s="21"/>
      <c r="U34" s="134"/>
      <c r="V34" s="20"/>
      <c r="W34" s="20"/>
      <c r="X34" s="20"/>
      <c r="Y34" s="20"/>
    </row>
    <row r="35" spans="1:25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28"/>
      <c r="K35" s="258"/>
      <c r="L35" s="21"/>
      <c r="M35" s="21"/>
      <c r="N35" s="21"/>
      <c r="O35" s="21"/>
      <c r="P35" s="21"/>
      <c r="Q35" s="21"/>
      <c r="R35" s="21"/>
      <c r="S35" s="21"/>
      <c r="T35" s="21"/>
      <c r="U35" s="134"/>
      <c r="V35" s="20"/>
      <c r="W35" s="20"/>
      <c r="X35" s="20"/>
      <c r="Y35" s="20"/>
    </row>
    <row r="36" spans="1:25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28"/>
      <c r="K36" s="258"/>
      <c r="L36" s="21"/>
      <c r="M36" s="21"/>
      <c r="N36" s="21"/>
      <c r="O36" s="21"/>
      <c r="P36" s="21"/>
      <c r="Q36" s="21"/>
      <c r="R36" s="21"/>
      <c r="S36" s="21"/>
      <c r="T36" s="21"/>
      <c r="U36" s="134"/>
      <c r="V36" s="20"/>
      <c r="W36" s="20"/>
      <c r="X36" s="20"/>
      <c r="Y36" s="20"/>
    </row>
    <row r="37" spans="1:25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28"/>
      <c r="K37" s="258"/>
      <c r="L37" s="21"/>
      <c r="M37" s="21"/>
      <c r="N37" s="21"/>
      <c r="O37" s="21"/>
      <c r="P37" s="21"/>
      <c r="Q37" s="21"/>
      <c r="R37" s="21"/>
      <c r="S37" s="21"/>
      <c r="T37" s="21"/>
      <c r="U37" s="134"/>
      <c r="V37" s="20"/>
      <c r="W37" s="20"/>
      <c r="X37" s="20"/>
      <c r="Y37" s="20"/>
    </row>
    <row r="38" spans="1:25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28"/>
      <c r="K38" s="258"/>
      <c r="L38" s="21"/>
      <c r="M38" s="21"/>
      <c r="N38" s="21"/>
      <c r="O38" s="21"/>
      <c r="P38" s="21"/>
      <c r="Q38" s="21"/>
      <c r="R38" s="21"/>
      <c r="S38" s="21"/>
      <c r="T38" s="21"/>
      <c r="U38" s="134"/>
      <c r="V38" s="20"/>
      <c r="W38" s="20"/>
      <c r="X38" s="20"/>
      <c r="Y38" s="20"/>
    </row>
    <row r="39" spans="1:25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28"/>
      <c r="K39" s="258"/>
      <c r="L39" s="21"/>
      <c r="M39" s="21"/>
      <c r="N39" s="21"/>
      <c r="O39" s="21"/>
      <c r="P39" s="21"/>
      <c r="Q39" s="21"/>
      <c r="R39" s="21"/>
      <c r="S39" s="21"/>
      <c r="T39" s="21"/>
      <c r="U39" s="134"/>
      <c r="V39" s="20"/>
      <c r="W39" s="20"/>
      <c r="X39" s="20"/>
      <c r="Y39" s="20"/>
    </row>
    <row r="40" spans="1:25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43"/>
      <c r="K40" s="258"/>
      <c r="L40" s="21"/>
      <c r="M40" s="21"/>
      <c r="N40" s="21"/>
      <c r="O40" s="21"/>
      <c r="P40" s="21"/>
      <c r="Q40" s="21"/>
      <c r="R40" s="21"/>
      <c r="S40" s="21"/>
      <c r="T40" s="21"/>
      <c r="U40" s="134"/>
      <c r="V40" s="20"/>
      <c r="W40" s="20"/>
      <c r="X40" s="20"/>
      <c r="Y40" s="20"/>
    </row>
    <row r="41" spans="1:25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43"/>
      <c r="K41" s="258"/>
      <c r="L41" s="21"/>
      <c r="M41" s="21"/>
      <c r="N41" s="21"/>
      <c r="O41" s="21"/>
      <c r="P41" s="21"/>
      <c r="Q41" s="21"/>
      <c r="R41" s="21"/>
      <c r="S41" s="21"/>
      <c r="T41" s="21"/>
      <c r="U41" s="134"/>
      <c r="V41" s="20"/>
      <c r="W41" s="20"/>
      <c r="X41" s="20"/>
      <c r="Y41" s="20"/>
    </row>
    <row r="42" spans="1:25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43"/>
      <c r="K42" s="258"/>
      <c r="L42" s="21"/>
      <c r="M42" s="21"/>
      <c r="N42" s="21"/>
      <c r="O42" s="21"/>
      <c r="P42" s="21"/>
      <c r="Q42" s="21"/>
      <c r="R42" s="21"/>
      <c r="S42" s="21"/>
      <c r="T42" s="21"/>
      <c r="U42" s="134"/>
      <c r="V42" s="20"/>
      <c r="W42" s="20"/>
      <c r="X42" s="20"/>
      <c r="Y42" s="20"/>
    </row>
    <row r="43" spans="1:25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43"/>
      <c r="K43" s="258"/>
      <c r="L43" s="21"/>
      <c r="M43" s="21"/>
      <c r="N43" s="21"/>
      <c r="O43" s="21"/>
      <c r="P43" s="21"/>
      <c r="Q43" s="21"/>
      <c r="R43" s="21"/>
      <c r="S43" s="21"/>
      <c r="T43" s="21"/>
      <c r="U43" s="134"/>
      <c r="V43" s="20"/>
      <c r="W43" s="20"/>
      <c r="X43" s="20"/>
      <c r="Y43" s="20"/>
    </row>
    <row r="44" spans="1:25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43"/>
      <c r="K44" s="258"/>
      <c r="L44" s="21"/>
      <c r="M44" s="21"/>
      <c r="N44" s="21"/>
      <c r="O44" s="21"/>
      <c r="P44" s="21"/>
      <c r="Q44" s="21"/>
      <c r="R44" s="21"/>
      <c r="S44" s="21"/>
      <c r="T44" s="21"/>
      <c r="U44" s="134"/>
      <c r="V44" s="20"/>
      <c r="W44" s="20"/>
      <c r="X44" s="20"/>
      <c r="Y44" s="20"/>
    </row>
    <row r="45" spans="1:25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43"/>
      <c r="K45" s="258"/>
      <c r="L45" s="21"/>
      <c r="M45" s="21"/>
      <c r="N45" s="21"/>
      <c r="O45" s="21"/>
      <c r="P45" s="21"/>
      <c r="Q45" s="21"/>
      <c r="R45" s="21"/>
      <c r="S45" s="21"/>
      <c r="T45" s="21"/>
      <c r="U45" s="134"/>
      <c r="V45" s="20"/>
      <c r="W45" s="20"/>
      <c r="X45" s="20"/>
      <c r="Y45" s="20"/>
    </row>
    <row r="46" spans="1:25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43"/>
      <c r="K46" s="258"/>
      <c r="L46" s="21"/>
      <c r="M46" s="21"/>
      <c r="N46" s="21"/>
      <c r="O46" s="21"/>
      <c r="P46" s="21"/>
      <c r="Q46" s="21"/>
      <c r="R46" s="21"/>
      <c r="S46" s="21"/>
      <c r="T46" s="21"/>
      <c r="U46" s="134"/>
      <c r="V46" s="20"/>
      <c r="W46" s="20"/>
      <c r="X46" s="20"/>
      <c r="Y46" s="20"/>
    </row>
    <row r="47" spans="1:25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43"/>
      <c r="K47" s="258"/>
      <c r="L47" s="21"/>
      <c r="M47" s="21"/>
      <c r="N47" s="21"/>
      <c r="O47" s="21"/>
      <c r="P47" s="21"/>
      <c r="Q47" s="21"/>
      <c r="R47" s="21"/>
      <c r="S47" s="21"/>
      <c r="T47" s="21"/>
      <c r="U47" s="134"/>
      <c r="V47" s="20"/>
      <c r="W47" s="20"/>
      <c r="X47" s="20"/>
      <c r="Y47" s="20"/>
    </row>
    <row r="48" spans="1:25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43"/>
      <c r="K48" s="258"/>
      <c r="L48" s="21"/>
      <c r="M48" s="21"/>
      <c r="N48" s="21"/>
      <c r="O48" s="21"/>
      <c r="P48" s="21"/>
      <c r="Q48" s="21"/>
      <c r="R48" s="21"/>
      <c r="S48" s="21"/>
      <c r="T48" s="21"/>
      <c r="U48" s="134"/>
      <c r="V48" s="20"/>
      <c r="W48" s="20"/>
      <c r="X48" s="20"/>
      <c r="Y48" s="20"/>
    </row>
    <row r="49" spans="1:25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43"/>
      <c r="K49" s="258"/>
      <c r="L49" s="21"/>
      <c r="M49" s="21"/>
      <c r="N49" s="21"/>
      <c r="O49" s="21"/>
      <c r="P49" s="21"/>
      <c r="Q49" s="21"/>
      <c r="R49" s="21"/>
      <c r="S49" s="21"/>
      <c r="T49" s="21"/>
      <c r="U49" s="134"/>
      <c r="V49" s="20"/>
      <c r="W49" s="20"/>
      <c r="X49" s="20"/>
      <c r="Y49" s="20"/>
    </row>
    <row r="50" spans="1:25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43"/>
      <c r="K50" s="258"/>
      <c r="L50" s="21"/>
      <c r="M50" s="21"/>
      <c r="N50" s="21"/>
      <c r="O50" s="21"/>
      <c r="P50" s="21"/>
      <c r="Q50" s="21"/>
      <c r="R50" s="21"/>
      <c r="S50" s="21"/>
      <c r="T50" s="21"/>
      <c r="U50" s="134"/>
      <c r="V50" s="20"/>
      <c r="W50" s="20"/>
      <c r="X50" s="20"/>
      <c r="Y50" s="20"/>
    </row>
    <row r="51" spans="1:25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43"/>
      <c r="K51" s="258"/>
      <c r="L51" s="21"/>
      <c r="M51" s="21"/>
      <c r="N51" s="21"/>
      <c r="O51" s="21"/>
      <c r="P51" s="21"/>
      <c r="Q51" s="21"/>
      <c r="R51" s="21"/>
      <c r="S51" s="21"/>
      <c r="T51" s="21"/>
      <c r="U51" s="134"/>
      <c r="V51" s="20"/>
      <c r="W51" s="20"/>
      <c r="X51" s="20"/>
      <c r="Y51" s="20"/>
    </row>
    <row r="52" spans="1:25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43"/>
      <c r="K52" s="258"/>
      <c r="L52" s="21"/>
      <c r="M52" s="21"/>
      <c r="N52" s="21"/>
      <c r="O52" s="21"/>
      <c r="P52" s="21"/>
      <c r="Q52" s="21"/>
      <c r="R52" s="21"/>
      <c r="S52" s="21"/>
      <c r="T52" s="21"/>
      <c r="U52" s="134"/>
      <c r="V52" s="20"/>
      <c r="W52" s="20"/>
      <c r="X52" s="20"/>
      <c r="Y52" s="20"/>
    </row>
    <row r="53" spans="1:25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43"/>
      <c r="K53" s="258"/>
      <c r="L53" s="21"/>
      <c r="M53" s="21"/>
      <c r="N53" s="21"/>
      <c r="O53" s="21"/>
      <c r="P53" s="21"/>
      <c r="Q53" s="21"/>
      <c r="R53" s="21"/>
      <c r="S53" s="21"/>
      <c r="T53" s="21"/>
      <c r="U53" s="134"/>
      <c r="V53" s="20"/>
      <c r="W53" s="20"/>
      <c r="X53" s="20"/>
      <c r="Y53" s="20"/>
    </row>
    <row r="54" spans="1:25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43"/>
      <c r="K54" s="258"/>
      <c r="L54" s="21"/>
      <c r="M54" s="21"/>
      <c r="N54" s="21"/>
      <c r="O54" s="21"/>
      <c r="P54" s="21"/>
      <c r="Q54" s="21"/>
      <c r="R54" s="21"/>
      <c r="S54" s="21"/>
      <c r="T54" s="21"/>
      <c r="U54" s="134"/>
      <c r="V54" s="20"/>
      <c r="W54" s="20"/>
      <c r="X54" s="20"/>
      <c r="Y54" s="20"/>
    </row>
    <row r="55" spans="1:25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43"/>
      <c r="K55" s="258"/>
      <c r="L55" s="21"/>
      <c r="M55" s="21"/>
      <c r="N55" s="21"/>
      <c r="O55" s="21"/>
      <c r="P55" s="21"/>
      <c r="Q55" s="21"/>
      <c r="R55" s="21"/>
      <c r="S55" s="21"/>
      <c r="T55" s="21"/>
      <c r="U55" s="134"/>
      <c r="V55" s="20"/>
      <c r="W55" s="20"/>
      <c r="X55" s="20"/>
      <c r="Y55" s="20"/>
    </row>
    <row r="56" spans="1:25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43"/>
      <c r="K56" s="258"/>
      <c r="L56" s="21"/>
      <c r="M56" s="21"/>
      <c r="N56" s="21"/>
      <c r="O56" s="21"/>
      <c r="P56" s="21"/>
      <c r="Q56" s="21"/>
      <c r="R56" s="21"/>
      <c r="S56" s="21"/>
      <c r="T56" s="21"/>
      <c r="U56" s="134"/>
      <c r="V56" s="20"/>
      <c r="W56" s="20"/>
      <c r="X56" s="20"/>
      <c r="Y56" s="20"/>
    </row>
    <row r="57" spans="1:25" ht="9" customHeight="1">
      <c r="A57" s="161"/>
      <c r="C57" s="258"/>
      <c r="D57" s="21"/>
      <c r="E57" s="21"/>
      <c r="F57" s="21"/>
      <c r="G57" s="21"/>
      <c r="H57" s="21"/>
      <c r="I57" s="21"/>
      <c r="K57" s="258"/>
      <c r="L57" s="21"/>
      <c r="M57" s="21"/>
      <c r="N57" s="21"/>
      <c r="O57" s="21"/>
      <c r="P57" s="21"/>
      <c r="Q57" s="21"/>
      <c r="R57" s="21"/>
      <c r="S57" s="21"/>
      <c r="T57" s="21"/>
      <c r="U57" s="20"/>
      <c r="V57" s="20"/>
      <c r="W57" s="20"/>
      <c r="X57" s="20"/>
      <c r="Y57" s="20"/>
    </row>
    <row r="58" spans="1:25" ht="9" customHeight="1">
      <c r="A58" s="162"/>
      <c r="C58" s="258"/>
      <c r="D58" s="21"/>
      <c r="E58" s="21"/>
      <c r="F58" s="21"/>
      <c r="G58" s="21"/>
      <c r="H58" s="21"/>
      <c r="I58" s="21"/>
      <c r="K58" s="258"/>
      <c r="L58" s="21"/>
      <c r="M58" s="21"/>
      <c r="N58" s="21"/>
      <c r="O58" s="21"/>
      <c r="P58" s="21"/>
      <c r="Q58" s="21"/>
      <c r="R58" s="21"/>
      <c r="S58" s="21"/>
      <c r="T58" s="21"/>
      <c r="U58" s="20"/>
      <c r="V58" s="20"/>
      <c r="W58" s="20"/>
      <c r="X58" s="20"/>
      <c r="Y58" s="20"/>
    </row>
    <row r="59" spans="1:25" ht="9" customHeight="1">
      <c r="A59" s="19"/>
      <c r="C59" s="258"/>
      <c r="D59" s="21"/>
      <c r="E59" s="21"/>
      <c r="F59" s="21"/>
      <c r="G59" s="21"/>
      <c r="H59" s="21"/>
      <c r="I59" s="21"/>
      <c r="K59" s="258"/>
      <c r="L59" s="21"/>
      <c r="M59" s="21"/>
      <c r="N59" s="21"/>
      <c r="O59" s="21"/>
      <c r="P59" s="21"/>
      <c r="Q59" s="21"/>
      <c r="R59" s="21"/>
      <c r="S59" s="21"/>
      <c r="T59" s="21"/>
      <c r="U59" s="20"/>
      <c r="V59" s="20"/>
      <c r="W59" s="20"/>
      <c r="X59" s="20"/>
      <c r="Y59" s="20"/>
    </row>
    <row r="60" spans="1:25" ht="9" customHeight="1">
      <c r="A60" s="19"/>
      <c r="C60" s="258"/>
      <c r="D60" s="21"/>
      <c r="E60" s="21"/>
      <c r="F60" s="21"/>
      <c r="G60" s="21"/>
      <c r="H60" s="21"/>
      <c r="I60" s="21"/>
      <c r="K60" s="258"/>
      <c r="L60" s="21"/>
      <c r="M60" s="21"/>
      <c r="N60" s="21"/>
      <c r="O60" s="21"/>
      <c r="P60" s="21"/>
      <c r="Q60" s="21"/>
      <c r="R60" s="21"/>
      <c r="S60" s="21"/>
      <c r="T60" s="21"/>
      <c r="U60" s="20"/>
      <c r="V60" s="20"/>
      <c r="W60" s="20"/>
      <c r="X60" s="20"/>
      <c r="Y60" s="20"/>
    </row>
    <row r="61" spans="1:25" ht="9" customHeight="1">
      <c r="A61" s="19"/>
      <c r="C61" s="258"/>
      <c r="D61" s="21"/>
      <c r="E61" s="21"/>
      <c r="F61" s="21"/>
      <c r="G61" s="21"/>
      <c r="H61" s="21"/>
      <c r="I61" s="21"/>
      <c r="K61" s="258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9"/>
      <c r="C62" s="258"/>
      <c r="D62" s="21"/>
      <c r="E62" s="21"/>
      <c r="F62" s="21"/>
      <c r="G62" s="21"/>
      <c r="H62" s="21"/>
      <c r="I62" s="21"/>
      <c r="K62" s="258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60"/>
      <c r="C63" s="258"/>
      <c r="D63" s="21"/>
      <c r="E63" s="21"/>
      <c r="F63" s="21"/>
      <c r="G63" s="21"/>
      <c r="H63" s="21"/>
      <c r="I63" s="21"/>
      <c r="K63" s="258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62"/>
      <c r="C64" s="258"/>
      <c r="D64" s="21"/>
      <c r="E64" s="21"/>
      <c r="F64" s="21"/>
      <c r="G64" s="21"/>
      <c r="H64" s="21"/>
      <c r="I64" s="21"/>
      <c r="K64" s="258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C65" s="258"/>
      <c r="D65" s="21"/>
      <c r="E65" s="21"/>
      <c r="F65" s="21"/>
      <c r="G65" s="21"/>
      <c r="H65" s="21"/>
      <c r="I65" s="21"/>
      <c r="K65" s="258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C66" s="258"/>
      <c r="D66" s="21"/>
      <c r="E66" s="21"/>
      <c r="F66" s="21"/>
      <c r="G66" s="21"/>
      <c r="H66" s="21"/>
      <c r="I66" s="21"/>
      <c r="K66" s="258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9"/>
      <c r="C67" s="258"/>
      <c r="D67" s="21"/>
      <c r="E67" s="21"/>
      <c r="F67" s="21"/>
      <c r="G67" s="21"/>
      <c r="H67" s="21"/>
      <c r="I67" s="21"/>
      <c r="K67" s="258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9"/>
      <c r="C68" s="258"/>
      <c r="D68" s="21"/>
      <c r="E68" s="21"/>
      <c r="F68" s="21"/>
      <c r="G68" s="21"/>
      <c r="H68" s="21"/>
      <c r="I68" s="21"/>
      <c r="K68" s="258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60"/>
      <c r="C69" s="258"/>
      <c r="D69" s="21"/>
      <c r="E69" s="21"/>
      <c r="F69" s="21"/>
      <c r="G69" s="21"/>
      <c r="H69" s="21"/>
      <c r="I69" s="21"/>
      <c r="K69" s="258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62"/>
      <c r="C70" s="258"/>
      <c r="D70" s="21"/>
      <c r="E70" s="21"/>
      <c r="F70" s="21"/>
      <c r="G70" s="21"/>
      <c r="H70" s="21"/>
      <c r="I70" s="21"/>
      <c r="K70" s="258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C71" s="258"/>
      <c r="D71" s="21"/>
      <c r="E71" s="21"/>
      <c r="F71" s="21"/>
      <c r="G71" s="21"/>
      <c r="H71" s="21"/>
      <c r="I71" s="21"/>
      <c r="K71" s="258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C72" s="258"/>
      <c r="D72" s="21"/>
      <c r="E72" s="21"/>
      <c r="F72" s="21"/>
      <c r="G72" s="21"/>
      <c r="H72" s="21"/>
      <c r="I72" s="21"/>
      <c r="K72" s="258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9"/>
      <c r="C73" s="258"/>
      <c r="D73" s="21"/>
      <c r="E73" s="21"/>
      <c r="F73" s="21"/>
      <c r="G73" s="21"/>
      <c r="H73" s="21"/>
      <c r="I73" s="21"/>
      <c r="K73" s="258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58"/>
      <c r="D74" s="21"/>
      <c r="E74" s="21"/>
      <c r="F74" s="21"/>
      <c r="G74" s="21"/>
      <c r="H74" s="21"/>
      <c r="I74" s="21"/>
      <c r="K74" s="258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>
      <c r="A75" s="19"/>
      <c r="C75" s="259"/>
      <c r="D75" s="43"/>
      <c r="E75" s="43"/>
      <c r="F75" s="43"/>
      <c r="G75" s="43"/>
      <c r="H75" s="43"/>
      <c r="I75" s="43"/>
      <c r="K75" s="259"/>
      <c r="L75" s="43"/>
      <c r="M75" s="43"/>
      <c r="N75" s="43"/>
      <c r="O75" s="43"/>
      <c r="P75" s="43"/>
      <c r="Q75" s="43"/>
      <c r="R75" s="43"/>
      <c r="S75" s="43"/>
      <c r="T75" s="43"/>
    </row>
    <row r="76" spans="1:25">
      <c r="A76" s="19"/>
      <c r="C76" s="259"/>
      <c r="D76" s="43"/>
      <c r="E76" s="43"/>
      <c r="F76" s="43"/>
      <c r="G76" s="43"/>
      <c r="H76" s="43"/>
      <c r="I76" s="43"/>
      <c r="K76" s="259"/>
      <c r="L76" s="43"/>
      <c r="M76" s="43"/>
      <c r="N76" s="43"/>
      <c r="O76" s="43"/>
      <c r="P76" s="43"/>
      <c r="Q76" s="43"/>
      <c r="R76" s="43"/>
      <c r="S76" s="43"/>
      <c r="T76" s="43"/>
    </row>
    <row r="77" spans="1:25">
      <c r="A77" s="19"/>
      <c r="C77" s="259"/>
      <c r="D77" s="43"/>
      <c r="E77" s="43"/>
      <c r="F77" s="43"/>
      <c r="G77" s="43"/>
      <c r="H77" s="43"/>
      <c r="I77" s="43"/>
      <c r="K77" s="259"/>
      <c r="L77" s="43"/>
      <c r="M77" s="43"/>
      <c r="N77" s="43"/>
      <c r="O77" s="43"/>
      <c r="P77" s="43"/>
      <c r="Q77" s="43"/>
      <c r="R77" s="43"/>
      <c r="S77" s="43"/>
      <c r="T77" s="43"/>
    </row>
    <row r="78" spans="1:25">
      <c r="A78" s="19"/>
      <c r="C78" s="259"/>
      <c r="D78" s="43"/>
      <c r="E78" s="43"/>
      <c r="F78" s="43"/>
      <c r="G78" s="43"/>
      <c r="H78" s="43"/>
      <c r="I78" s="43"/>
      <c r="K78" s="259"/>
      <c r="L78" s="43"/>
      <c r="M78" s="43"/>
      <c r="N78" s="43"/>
      <c r="O78" s="43"/>
      <c r="P78" s="43"/>
      <c r="Q78" s="43"/>
      <c r="R78" s="43"/>
      <c r="S78" s="43"/>
      <c r="T78" s="43"/>
    </row>
    <row r="79" spans="1:25">
      <c r="A79" s="160"/>
      <c r="C79" s="259"/>
      <c r="D79" s="43"/>
      <c r="E79" s="43"/>
      <c r="F79" s="43"/>
      <c r="G79" s="43"/>
      <c r="H79" s="43"/>
      <c r="I79" s="43"/>
      <c r="K79" s="259"/>
      <c r="L79" s="43"/>
      <c r="M79" s="43"/>
      <c r="N79" s="43"/>
      <c r="O79" s="43"/>
      <c r="P79" s="43"/>
      <c r="Q79" s="43"/>
      <c r="R79" s="43"/>
      <c r="S79" s="43"/>
      <c r="T79" s="43"/>
    </row>
    <row r="80" spans="1:25">
      <c r="A80" s="162"/>
      <c r="C80" s="259"/>
      <c r="D80" s="43"/>
      <c r="E80" s="43"/>
      <c r="F80" s="43"/>
      <c r="G80" s="43"/>
      <c r="H80" s="43"/>
      <c r="I80" s="43"/>
      <c r="K80" s="259"/>
      <c r="L80" s="43"/>
      <c r="M80" s="43"/>
      <c r="N80" s="43"/>
      <c r="O80" s="43"/>
      <c r="P80" s="43"/>
      <c r="Q80" s="43"/>
      <c r="R80" s="43"/>
      <c r="S80" s="43"/>
      <c r="T80" s="43"/>
    </row>
    <row r="81" spans="1:20">
      <c r="A81" s="19"/>
      <c r="C81" s="259"/>
      <c r="D81" s="43"/>
      <c r="E81" s="43"/>
      <c r="F81" s="43"/>
      <c r="G81" s="43"/>
      <c r="H81" s="43"/>
      <c r="I81" s="43"/>
      <c r="K81" s="259"/>
      <c r="L81" s="43"/>
      <c r="M81" s="43"/>
      <c r="N81" s="43"/>
      <c r="O81" s="43"/>
      <c r="P81" s="43"/>
      <c r="Q81" s="43"/>
      <c r="R81" s="43"/>
      <c r="S81" s="43"/>
      <c r="T81" s="43"/>
    </row>
    <row r="82" spans="1:20">
      <c r="A82" s="19"/>
      <c r="C82" s="259"/>
      <c r="D82" s="43"/>
      <c r="E82" s="43"/>
      <c r="F82" s="43"/>
      <c r="G82" s="43"/>
      <c r="H82" s="43"/>
      <c r="I82" s="43"/>
      <c r="K82" s="259"/>
      <c r="L82" s="43"/>
      <c r="M82" s="43"/>
      <c r="N82" s="43"/>
      <c r="O82" s="43"/>
      <c r="P82" s="43"/>
      <c r="Q82" s="43"/>
      <c r="R82" s="43"/>
      <c r="S82" s="43"/>
      <c r="T82" s="43"/>
    </row>
    <row r="83" spans="1:20">
      <c r="A83" s="19"/>
      <c r="C83" s="259"/>
      <c r="D83" s="43"/>
      <c r="E83" s="43"/>
      <c r="F83" s="43"/>
      <c r="G83" s="43"/>
      <c r="H83" s="43"/>
      <c r="I83" s="43"/>
      <c r="K83" s="259"/>
      <c r="L83" s="43"/>
      <c r="M83" s="43"/>
      <c r="N83" s="43"/>
      <c r="O83" s="43"/>
      <c r="P83" s="43"/>
      <c r="Q83" s="43"/>
      <c r="R83" s="43"/>
      <c r="S83" s="43"/>
      <c r="T83" s="43"/>
    </row>
    <row r="84" spans="1:20">
      <c r="A84" s="19"/>
      <c r="C84" s="259"/>
      <c r="D84" s="43"/>
      <c r="E84" s="43"/>
      <c r="F84" s="43"/>
      <c r="G84" s="43"/>
      <c r="H84" s="43"/>
      <c r="I84" s="43"/>
      <c r="K84" s="259"/>
      <c r="L84" s="43"/>
      <c r="M84" s="43"/>
      <c r="N84" s="43"/>
      <c r="O84" s="43"/>
      <c r="P84" s="43"/>
      <c r="Q84" s="43"/>
      <c r="R84" s="43"/>
      <c r="S84" s="43"/>
      <c r="T84" s="43"/>
    </row>
    <row r="85" spans="1:20">
      <c r="A85" s="19"/>
      <c r="C85" s="259"/>
      <c r="D85" s="43"/>
      <c r="E85" s="43"/>
      <c r="F85" s="43"/>
      <c r="G85" s="43"/>
      <c r="H85" s="43"/>
      <c r="I85" s="43"/>
      <c r="K85" s="259"/>
      <c r="L85" s="43"/>
      <c r="M85" s="43"/>
      <c r="N85" s="43"/>
      <c r="O85" s="43"/>
      <c r="P85" s="43"/>
      <c r="Q85" s="43"/>
      <c r="R85" s="43"/>
      <c r="S85" s="43"/>
      <c r="T85" s="43"/>
    </row>
    <row r="86" spans="1:20">
      <c r="A86" s="19"/>
      <c r="C86" s="259"/>
      <c r="D86" s="43"/>
      <c r="E86" s="43"/>
      <c r="F86" s="43"/>
      <c r="G86" s="43"/>
      <c r="H86" s="43"/>
      <c r="I86" s="43"/>
      <c r="K86" s="259"/>
      <c r="L86" s="43"/>
      <c r="M86" s="43"/>
      <c r="N86" s="43"/>
      <c r="O86" s="43"/>
      <c r="P86" s="43"/>
      <c r="Q86" s="43"/>
      <c r="R86" s="43"/>
      <c r="S86" s="43"/>
      <c r="T86" s="43"/>
    </row>
    <row r="87" spans="1:20">
      <c r="A87" s="19"/>
      <c r="C87" s="259"/>
      <c r="D87" s="43"/>
      <c r="E87" s="43"/>
      <c r="F87" s="43"/>
      <c r="G87" s="43"/>
      <c r="H87" s="43"/>
      <c r="I87" s="43"/>
      <c r="K87" s="259"/>
      <c r="L87" s="43"/>
      <c r="M87" s="43"/>
      <c r="N87" s="43"/>
      <c r="O87" s="43"/>
      <c r="P87" s="43"/>
      <c r="Q87" s="43"/>
      <c r="R87" s="43"/>
      <c r="S87" s="43"/>
      <c r="T87" s="43"/>
    </row>
    <row r="88" spans="1:20">
      <c r="A88" s="19"/>
      <c r="C88" s="259"/>
      <c r="D88" s="43"/>
      <c r="E88" s="43"/>
      <c r="F88" s="43"/>
      <c r="G88" s="43"/>
      <c r="H88" s="43"/>
      <c r="I88" s="43"/>
      <c r="K88" s="259"/>
      <c r="L88" s="43"/>
      <c r="M88" s="43"/>
      <c r="N88" s="43"/>
      <c r="O88" s="43"/>
      <c r="P88" s="43"/>
      <c r="Q88" s="43"/>
      <c r="R88" s="43"/>
      <c r="S88" s="43"/>
      <c r="T88" s="43"/>
    </row>
    <row r="89" spans="1:20">
      <c r="A89" s="19"/>
      <c r="C89" s="259"/>
      <c r="D89" s="43"/>
      <c r="E89" s="43"/>
      <c r="F89" s="43"/>
      <c r="G89" s="43"/>
      <c r="H89" s="43"/>
      <c r="I89" s="43"/>
      <c r="K89" s="259"/>
      <c r="L89" s="43"/>
      <c r="M89" s="43"/>
      <c r="N89" s="43"/>
      <c r="O89" s="43"/>
      <c r="P89" s="43"/>
      <c r="Q89" s="43"/>
      <c r="R89" s="43"/>
      <c r="S89" s="43"/>
      <c r="T89" s="43"/>
    </row>
    <row r="90" spans="1:20">
      <c r="A90" s="162"/>
      <c r="C90" s="259"/>
      <c r="D90" s="43"/>
      <c r="E90" s="43"/>
      <c r="F90" s="43"/>
      <c r="G90" s="43"/>
      <c r="H90" s="43"/>
      <c r="I90" s="43"/>
      <c r="K90" s="259"/>
      <c r="L90" s="43"/>
      <c r="M90" s="43"/>
      <c r="N90" s="43"/>
      <c r="O90" s="43"/>
      <c r="P90" s="43"/>
      <c r="Q90" s="43"/>
      <c r="R90" s="43"/>
      <c r="S90" s="43"/>
      <c r="T90" s="43"/>
    </row>
    <row r="91" spans="1:20">
      <c r="A91" s="19"/>
      <c r="C91" s="259"/>
      <c r="D91" s="43"/>
      <c r="E91" s="43"/>
      <c r="F91" s="43"/>
      <c r="G91" s="43"/>
      <c r="H91" s="43"/>
      <c r="I91" s="43"/>
      <c r="K91" s="259"/>
      <c r="L91" s="43"/>
      <c r="M91" s="43"/>
      <c r="N91" s="43"/>
      <c r="O91" s="43"/>
      <c r="P91" s="43"/>
      <c r="Q91" s="43"/>
      <c r="R91" s="43"/>
      <c r="S91" s="43"/>
      <c r="T91" s="43"/>
    </row>
    <row r="92" spans="1:20">
      <c r="A92" s="19"/>
      <c r="C92" s="259"/>
      <c r="D92" s="43"/>
      <c r="E92" s="43"/>
      <c r="F92" s="43"/>
      <c r="G92" s="43"/>
      <c r="H92" s="43"/>
      <c r="I92" s="43"/>
      <c r="K92" s="259"/>
      <c r="L92" s="43"/>
      <c r="M92" s="43"/>
      <c r="N92" s="43"/>
      <c r="O92" s="43"/>
      <c r="P92" s="43"/>
      <c r="Q92" s="43"/>
      <c r="R92" s="43"/>
      <c r="S92" s="43"/>
      <c r="T92" s="43"/>
    </row>
    <row r="93" spans="1:20">
      <c r="A93" s="19"/>
      <c r="C93" s="259"/>
      <c r="D93" s="43"/>
      <c r="E93" s="43"/>
      <c r="F93" s="43"/>
      <c r="G93" s="43"/>
      <c r="H93" s="43"/>
      <c r="I93" s="43"/>
      <c r="K93" s="259"/>
      <c r="L93" s="43"/>
      <c r="M93" s="43"/>
      <c r="N93" s="43"/>
      <c r="O93" s="43"/>
      <c r="P93" s="43"/>
      <c r="Q93" s="43"/>
      <c r="R93" s="43"/>
      <c r="S93" s="43"/>
      <c r="T93" s="43"/>
    </row>
    <row r="94" spans="1:20">
      <c r="A94" s="163"/>
      <c r="C94" s="259"/>
      <c r="D94" s="43"/>
      <c r="E94" s="43"/>
      <c r="F94" s="43"/>
      <c r="G94" s="43"/>
      <c r="H94" s="43"/>
      <c r="I94" s="43"/>
      <c r="K94" s="259"/>
      <c r="L94" s="43"/>
      <c r="M94" s="43"/>
      <c r="N94" s="43"/>
      <c r="O94" s="43"/>
      <c r="P94" s="43"/>
      <c r="Q94" s="43"/>
      <c r="R94" s="43"/>
      <c r="S94" s="43"/>
      <c r="T94" s="43"/>
    </row>
    <row r="95" spans="1:20">
      <c r="A95" s="163"/>
      <c r="C95" s="259"/>
      <c r="D95" s="43"/>
      <c r="E95" s="43"/>
      <c r="F95" s="43"/>
      <c r="G95" s="43"/>
      <c r="H95" s="43"/>
      <c r="I95" s="43"/>
      <c r="K95" s="259"/>
      <c r="L95" s="43"/>
      <c r="M95" s="43"/>
      <c r="N95" s="43"/>
      <c r="O95" s="43"/>
      <c r="P95" s="43"/>
      <c r="Q95" s="43"/>
      <c r="R95" s="43"/>
      <c r="S95" s="43"/>
      <c r="T95" s="43"/>
    </row>
    <row r="96" spans="1:20">
      <c r="A96" s="163"/>
      <c r="C96" s="259"/>
      <c r="D96" s="43"/>
      <c r="E96" s="43"/>
      <c r="F96" s="43"/>
      <c r="G96" s="43"/>
      <c r="H96" s="43"/>
      <c r="I96" s="43"/>
      <c r="K96" s="259"/>
      <c r="L96" s="43"/>
      <c r="M96" s="43"/>
      <c r="N96" s="43"/>
      <c r="O96" s="43"/>
      <c r="P96" s="43"/>
      <c r="Q96" s="43"/>
      <c r="R96" s="43"/>
      <c r="S96" s="43"/>
      <c r="T96" s="43"/>
    </row>
    <row r="97" spans="1:20">
      <c r="A97" s="163"/>
      <c r="C97" s="259"/>
      <c r="D97" s="43"/>
      <c r="E97" s="43"/>
      <c r="F97" s="43"/>
      <c r="G97" s="43"/>
      <c r="H97" s="43"/>
      <c r="I97" s="43"/>
      <c r="K97" s="259"/>
      <c r="L97" s="43"/>
      <c r="M97" s="43"/>
      <c r="N97" s="43"/>
      <c r="O97" s="43"/>
      <c r="P97" s="43"/>
      <c r="Q97" s="43"/>
      <c r="R97" s="43"/>
      <c r="S97" s="43"/>
      <c r="T97" s="43"/>
    </row>
    <row r="98" spans="1:20">
      <c r="A98" s="163"/>
      <c r="C98" s="259"/>
      <c r="D98" s="43"/>
      <c r="E98" s="43"/>
      <c r="F98" s="43"/>
      <c r="G98" s="43"/>
      <c r="H98" s="43"/>
      <c r="I98" s="43"/>
      <c r="K98" s="259"/>
      <c r="L98" s="43"/>
      <c r="M98" s="43"/>
      <c r="N98" s="43"/>
      <c r="O98" s="43"/>
      <c r="P98" s="43"/>
      <c r="Q98" s="43"/>
      <c r="R98" s="43"/>
      <c r="S98" s="43"/>
      <c r="T98" s="43"/>
    </row>
    <row r="99" spans="1:20">
      <c r="A99" s="163"/>
      <c r="C99" s="259"/>
      <c r="D99" s="43"/>
      <c r="E99" s="43"/>
      <c r="F99" s="43"/>
      <c r="G99" s="43"/>
      <c r="H99" s="43"/>
      <c r="I99" s="43"/>
      <c r="K99" s="259"/>
      <c r="L99" s="43"/>
      <c r="M99" s="43"/>
      <c r="N99" s="43"/>
      <c r="O99" s="43"/>
      <c r="P99" s="43"/>
      <c r="Q99" s="43"/>
      <c r="R99" s="43"/>
      <c r="S99" s="43"/>
      <c r="T99" s="43"/>
    </row>
    <row r="100" spans="1:20">
      <c r="A100" s="163"/>
      <c r="C100" s="259"/>
      <c r="D100" s="43"/>
      <c r="E100" s="43"/>
      <c r="F100" s="43"/>
      <c r="G100" s="43"/>
      <c r="H100" s="43"/>
      <c r="I100" s="43"/>
      <c r="K100" s="259"/>
      <c r="L100" s="43"/>
      <c r="M100" s="43"/>
      <c r="N100" s="43"/>
      <c r="O100" s="43"/>
      <c r="P100" s="43"/>
      <c r="Q100" s="43"/>
      <c r="R100" s="43"/>
      <c r="S100" s="43"/>
      <c r="T100" s="43"/>
    </row>
    <row r="101" spans="1:20">
      <c r="A101" s="163"/>
      <c r="C101" s="259"/>
      <c r="D101" s="43"/>
      <c r="E101" s="43"/>
      <c r="F101" s="43"/>
      <c r="G101" s="43"/>
      <c r="H101" s="43"/>
      <c r="I101" s="43"/>
      <c r="K101" s="259"/>
      <c r="L101" s="43"/>
      <c r="M101" s="43"/>
      <c r="N101" s="43"/>
      <c r="O101" s="43"/>
      <c r="P101" s="43"/>
      <c r="Q101" s="43"/>
      <c r="R101" s="43"/>
      <c r="S101" s="43"/>
      <c r="T101" s="43"/>
    </row>
    <row r="102" spans="1:20">
      <c r="A102" s="163"/>
      <c r="C102" s="259"/>
      <c r="D102" s="43"/>
      <c r="E102" s="43"/>
      <c r="F102" s="43"/>
      <c r="G102" s="43"/>
      <c r="H102" s="43"/>
      <c r="I102" s="43"/>
      <c r="K102" s="259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1:20">
      <c r="A103" s="164"/>
      <c r="C103" s="259"/>
      <c r="D103" s="43"/>
      <c r="E103" s="43"/>
      <c r="F103" s="43"/>
      <c r="G103" s="43"/>
      <c r="H103" s="43"/>
      <c r="I103" s="43"/>
      <c r="K103" s="259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1:20">
      <c r="A104" s="164"/>
      <c r="C104" s="259"/>
      <c r="D104" s="43"/>
      <c r="E104" s="43"/>
      <c r="F104" s="43"/>
      <c r="G104" s="43"/>
      <c r="H104" s="43"/>
      <c r="I104" s="43"/>
      <c r="K104" s="259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1:20">
      <c r="A105" s="164"/>
      <c r="C105" s="259"/>
      <c r="D105" s="43"/>
      <c r="E105" s="43"/>
      <c r="F105" s="43"/>
      <c r="G105" s="43"/>
      <c r="H105" s="43"/>
      <c r="I105" s="43"/>
      <c r="K105" s="259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1:20">
      <c r="A106" s="164"/>
      <c r="C106" s="259"/>
      <c r="D106" s="43"/>
      <c r="E106" s="43"/>
      <c r="F106" s="43"/>
      <c r="G106" s="43"/>
      <c r="H106" s="43"/>
      <c r="I106" s="43"/>
      <c r="K106" s="259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1:20">
      <c r="A107" s="164"/>
      <c r="C107" s="259"/>
      <c r="D107" s="43"/>
      <c r="E107" s="43"/>
      <c r="F107" s="43"/>
      <c r="G107" s="43"/>
      <c r="H107" s="43"/>
      <c r="I107" s="43"/>
      <c r="K107" s="259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1:20">
      <c r="A108" s="164"/>
      <c r="C108" s="259"/>
      <c r="D108" s="43"/>
      <c r="E108" s="43"/>
      <c r="F108" s="43"/>
      <c r="G108" s="43"/>
      <c r="H108" s="43"/>
      <c r="I108" s="43"/>
      <c r="K108" s="259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1:20">
      <c r="A109" s="164"/>
      <c r="C109" s="259"/>
      <c r="D109" s="43"/>
      <c r="E109" s="43"/>
      <c r="F109" s="43"/>
      <c r="G109" s="43"/>
      <c r="H109" s="43"/>
      <c r="I109" s="43"/>
      <c r="K109" s="259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1:20">
      <c r="A110" s="164"/>
      <c r="C110" s="259"/>
      <c r="D110" s="43"/>
      <c r="E110" s="43"/>
      <c r="F110" s="43"/>
      <c r="G110" s="43"/>
      <c r="H110" s="43"/>
      <c r="I110" s="43"/>
      <c r="K110" s="259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1:20">
      <c r="A111" s="164"/>
      <c r="C111" s="259"/>
      <c r="D111" s="43"/>
      <c r="E111" s="43"/>
      <c r="F111" s="43"/>
      <c r="G111" s="43"/>
      <c r="H111" s="43"/>
      <c r="I111" s="43"/>
      <c r="K111" s="259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1:20">
      <c r="A112" s="164"/>
      <c r="C112" s="259"/>
      <c r="D112" s="43"/>
      <c r="E112" s="43"/>
      <c r="F112" s="43"/>
      <c r="G112" s="43"/>
      <c r="H112" s="43"/>
      <c r="I112" s="43"/>
      <c r="K112" s="259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1:20">
      <c r="A113" s="164"/>
      <c r="C113" s="259"/>
      <c r="D113" s="43"/>
      <c r="E113" s="43"/>
      <c r="F113" s="43"/>
      <c r="G113" s="43"/>
      <c r="H113" s="43"/>
      <c r="I113" s="43"/>
      <c r="K113" s="259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1:20">
      <c r="A114" s="164"/>
      <c r="C114" s="259"/>
      <c r="D114" s="43"/>
      <c r="E114" s="43"/>
      <c r="F114" s="43"/>
      <c r="G114" s="43"/>
      <c r="H114" s="43"/>
      <c r="I114" s="43"/>
      <c r="K114" s="259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1:20">
      <c r="A115" s="164"/>
      <c r="C115" s="259"/>
      <c r="D115" s="43"/>
      <c r="E115" s="43"/>
      <c r="F115" s="43"/>
      <c r="G115" s="43"/>
      <c r="H115" s="43"/>
      <c r="I115" s="43"/>
      <c r="K115" s="259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1:20">
      <c r="A116" s="164"/>
    </row>
    <row r="117" spans="1:20">
      <c r="A117" s="164"/>
    </row>
    <row r="118" spans="1:20">
      <c r="A118" s="164"/>
    </row>
    <row r="119" spans="1:20">
      <c r="A119" s="164"/>
    </row>
    <row r="120" spans="1:20">
      <c r="A120" s="164"/>
    </row>
    <row r="121" spans="1:20">
      <c r="A121" s="164"/>
    </row>
    <row r="122" spans="1:20">
      <c r="A122" s="164"/>
    </row>
    <row r="123" spans="1:20">
      <c r="A123" s="164"/>
    </row>
    <row r="124" spans="1:20">
      <c r="A124" s="164"/>
    </row>
    <row r="125" spans="1:20">
      <c r="A125" s="164"/>
    </row>
    <row r="126" spans="1:20">
      <c r="A126" s="164"/>
    </row>
    <row r="127" spans="1:20">
      <c r="A127" s="164"/>
    </row>
    <row r="128" spans="1:20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>
      <selection activeCell="I8" sqref="I8"/>
    </sheetView>
  </sheetViews>
  <sheetFormatPr defaultColWidth="11.42578125" defaultRowHeight="15"/>
  <cols>
    <col min="1" max="1" width="38.28515625" style="23" customWidth="1"/>
    <col min="2" max="3" width="13.85546875" style="506" customWidth="1"/>
    <col min="4" max="4" width="13.7109375" style="506" customWidth="1"/>
    <col min="5" max="5" width="17.28515625" style="506" customWidth="1"/>
    <col min="6" max="6" width="12.140625" style="506" customWidth="1"/>
    <col min="7" max="7" width="2.5703125" style="165" customWidth="1"/>
    <col min="8" max="256" width="11.42578125" style="506"/>
    <col min="257" max="257" width="38.28515625" style="506" customWidth="1"/>
    <col min="258" max="259" width="13.85546875" style="506" customWidth="1"/>
    <col min="260" max="260" width="13.7109375" style="506" customWidth="1"/>
    <col min="261" max="261" width="17.28515625" style="506" customWidth="1"/>
    <col min="262" max="262" width="12.140625" style="506" customWidth="1"/>
    <col min="263" max="263" width="2.5703125" style="506" customWidth="1"/>
    <col min="264" max="512" width="11.42578125" style="506"/>
    <col min="513" max="513" width="38.28515625" style="506" customWidth="1"/>
    <col min="514" max="515" width="13.85546875" style="506" customWidth="1"/>
    <col min="516" max="516" width="13.7109375" style="506" customWidth="1"/>
    <col min="517" max="517" width="17.28515625" style="506" customWidth="1"/>
    <col min="518" max="518" width="12.140625" style="506" customWidth="1"/>
    <col min="519" max="519" width="2.5703125" style="506" customWidth="1"/>
    <col min="520" max="768" width="11.42578125" style="506"/>
    <col min="769" max="769" width="38.28515625" style="506" customWidth="1"/>
    <col min="770" max="771" width="13.85546875" style="506" customWidth="1"/>
    <col min="772" max="772" width="13.7109375" style="506" customWidth="1"/>
    <col min="773" max="773" width="17.28515625" style="506" customWidth="1"/>
    <col min="774" max="774" width="12.140625" style="506" customWidth="1"/>
    <col min="775" max="775" width="2.5703125" style="506" customWidth="1"/>
    <col min="776" max="1024" width="11.42578125" style="506"/>
    <col min="1025" max="1025" width="38.28515625" style="506" customWidth="1"/>
    <col min="1026" max="1027" width="13.85546875" style="506" customWidth="1"/>
    <col min="1028" max="1028" width="13.7109375" style="506" customWidth="1"/>
    <col min="1029" max="1029" width="17.28515625" style="506" customWidth="1"/>
    <col min="1030" max="1030" width="12.140625" style="506" customWidth="1"/>
    <col min="1031" max="1031" width="2.5703125" style="506" customWidth="1"/>
    <col min="1032" max="1280" width="11.42578125" style="506"/>
    <col min="1281" max="1281" width="38.28515625" style="506" customWidth="1"/>
    <col min="1282" max="1283" width="13.85546875" style="506" customWidth="1"/>
    <col min="1284" max="1284" width="13.7109375" style="506" customWidth="1"/>
    <col min="1285" max="1285" width="17.28515625" style="506" customWidth="1"/>
    <col min="1286" max="1286" width="12.140625" style="506" customWidth="1"/>
    <col min="1287" max="1287" width="2.5703125" style="506" customWidth="1"/>
    <col min="1288" max="1536" width="11.42578125" style="506"/>
    <col min="1537" max="1537" width="38.28515625" style="506" customWidth="1"/>
    <col min="1538" max="1539" width="13.85546875" style="506" customWidth="1"/>
    <col min="1540" max="1540" width="13.7109375" style="506" customWidth="1"/>
    <col min="1541" max="1541" width="17.28515625" style="506" customWidth="1"/>
    <col min="1542" max="1542" width="12.140625" style="506" customWidth="1"/>
    <col min="1543" max="1543" width="2.5703125" style="506" customWidth="1"/>
    <col min="1544" max="1792" width="11.42578125" style="506"/>
    <col min="1793" max="1793" width="38.28515625" style="506" customWidth="1"/>
    <col min="1794" max="1795" width="13.85546875" style="506" customWidth="1"/>
    <col min="1796" max="1796" width="13.7109375" style="506" customWidth="1"/>
    <col min="1797" max="1797" width="17.28515625" style="506" customWidth="1"/>
    <col min="1798" max="1798" width="12.140625" style="506" customWidth="1"/>
    <col min="1799" max="1799" width="2.5703125" style="506" customWidth="1"/>
    <col min="1800" max="2048" width="11.42578125" style="506"/>
    <col min="2049" max="2049" width="38.28515625" style="506" customWidth="1"/>
    <col min="2050" max="2051" width="13.85546875" style="506" customWidth="1"/>
    <col min="2052" max="2052" width="13.7109375" style="506" customWidth="1"/>
    <col min="2053" max="2053" width="17.28515625" style="506" customWidth="1"/>
    <col min="2054" max="2054" width="12.140625" style="506" customWidth="1"/>
    <col min="2055" max="2055" width="2.5703125" style="506" customWidth="1"/>
    <col min="2056" max="2304" width="11.42578125" style="506"/>
    <col min="2305" max="2305" width="38.28515625" style="506" customWidth="1"/>
    <col min="2306" max="2307" width="13.85546875" style="506" customWidth="1"/>
    <col min="2308" max="2308" width="13.7109375" style="506" customWidth="1"/>
    <col min="2309" max="2309" width="17.28515625" style="506" customWidth="1"/>
    <col min="2310" max="2310" width="12.140625" style="506" customWidth="1"/>
    <col min="2311" max="2311" width="2.5703125" style="506" customWidth="1"/>
    <col min="2312" max="2560" width="11.42578125" style="506"/>
    <col min="2561" max="2561" width="38.28515625" style="506" customWidth="1"/>
    <col min="2562" max="2563" width="13.85546875" style="506" customWidth="1"/>
    <col min="2564" max="2564" width="13.7109375" style="506" customWidth="1"/>
    <col min="2565" max="2565" width="17.28515625" style="506" customWidth="1"/>
    <col min="2566" max="2566" width="12.140625" style="506" customWidth="1"/>
    <col min="2567" max="2567" width="2.5703125" style="506" customWidth="1"/>
    <col min="2568" max="2816" width="11.42578125" style="506"/>
    <col min="2817" max="2817" width="38.28515625" style="506" customWidth="1"/>
    <col min="2818" max="2819" width="13.85546875" style="506" customWidth="1"/>
    <col min="2820" max="2820" width="13.7109375" style="506" customWidth="1"/>
    <col min="2821" max="2821" width="17.28515625" style="506" customWidth="1"/>
    <col min="2822" max="2822" width="12.140625" style="506" customWidth="1"/>
    <col min="2823" max="2823" width="2.5703125" style="506" customWidth="1"/>
    <col min="2824" max="3072" width="11.42578125" style="506"/>
    <col min="3073" max="3073" width="38.28515625" style="506" customWidth="1"/>
    <col min="3074" max="3075" width="13.85546875" style="506" customWidth="1"/>
    <col min="3076" max="3076" width="13.7109375" style="506" customWidth="1"/>
    <col min="3077" max="3077" width="17.28515625" style="506" customWidth="1"/>
    <col min="3078" max="3078" width="12.140625" style="506" customWidth="1"/>
    <col min="3079" max="3079" width="2.5703125" style="506" customWidth="1"/>
    <col min="3080" max="3328" width="11.42578125" style="506"/>
    <col min="3329" max="3329" width="38.28515625" style="506" customWidth="1"/>
    <col min="3330" max="3331" width="13.85546875" style="506" customWidth="1"/>
    <col min="3332" max="3332" width="13.7109375" style="506" customWidth="1"/>
    <col min="3333" max="3333" width="17.28515625" style="506" customWidth="1"/>
    <col min="3334" max="3334" width="12.140625" style="506" customWidth="1"/>
    <col min="3335" max="3335" width="2.5703125" style="506" customWidth="1"/>
    <col min="3336" max="3584" width="11.42578125" style="506"/>
    <col min="3585" max="3585" width="38.28515625" style="506" customWidth="1"/>
    <col min="3586" max="3587" width="13.85546875" style="506" customWidth="1"/>
    <col min="3588" max="3588" width="13.7109375" style="506" customWidth="1"/>
    <col min="3589" max="3589" width="17.28515625" style="506" customWidth="1"/>
    <col min="3590" max="3590" width="12.140625" style="506" customWidth="1"/>
    <col min="3591" max="3591" width="2.5703125" style="506" customWidth="1"/>
    <col min="3592" max="3840" width="11.42578125" style="506"/>
    <col min="3841" max="3841" width="38.28515625" style="506" customWidth="1"/>
    <col min="3842" max="3843" width="13.85546875" style="506" customWidth="1"/>
    <col min="3844" max="3844" width="13.7109375" style="506" customWidth="1"/>
    <col min="3845" max="3845" width="17.28515625" style="506" customWidth="1"/>
    <col min="3846" max="3846" width="12.140625" style="506" customWidth="1"/>
    <col min="3847" max="3847" width="2.5703125" style="506" customWidth="1"/>
    <col min="3848" max="4096" width="11.42578125" style="506"/>
    <col min="4097" max="4097" width="38.28515625" style="506" customWidth="1"/>
    <col min="4098" max="4099" width="13.85546875" style="506" customWidth="1"/>
    <col min="4100" max="4100" width="13.7109375" style="506" customWidth="1"/>
    <col min="4101" max="4101" width="17.28515625" style="506" customWidth="1"/>
    <col min="4102" max="4102" width="12.140625" style="506" customWidth="1"/>
    <col min="4103" max="4103" width="2.5703125" style="506" customWidth="1"/>
    <col min="4104" max="4352" width="11.42578125" style="506"/>
    <col min="4353" max="4353" width="38.28515625" style="506" customWidth="1"/>
    <col min="4354" max="4355" width="13.85546875" style="506" customWidth="1"/>
    <col min="4356" max="4356" width="13.7109375" style="506" customWidth="1"/>
    <col min="4357" max="4357" width="17.28515625" style="506" customWidth="1"/>
    <col min="4358" max="4358" width="12.140625" style="506" customWidth="1"/>
    <col min="4359" max="4359" width="2.5703125" style="506" customWidth="1"/>
    <col min="4360" max="4608" width="11.42578125" style="506"/>
    <col min="4609" max="4609" width="38.28515625" style="506" customWidth="1"/>
    <col min="4610" max="4611" width="13.85546875" style="506" customWidth="1"/>
    <col min="4612" max="4612" width="13.7109375" style="506" customWidth="1"/>
    <col min="4613" max="4613" width="17.28515625" style="506" customWidth="1"/>
    <col min="4614" max="4614" width="12.140625" style="506" customWidth="1"/>
    <col min="4615" max="4615" width="2.5703125" style="506" customWidth="1"/>
    <col min="4616" max="4864" width="11.42578125" style="506"/>
    <col min="4865" max="4865" width="38.28515625" style="506" customWidth="1"/>
    <col min="4866" max="4867" width="13.85546875" style="506" customWidth="1"/>
    <col min="4868" max="4868" width="13.7109375" style="506" customWidth="1"/>
    <col min="4869" max="4869" width="17.28515625" style="506" customWidth="1"/>
    <col min="4870" max="4870" width="12.140625" style="506" customWidth="1"/>
    <col min="4871" max="4871" width="2.5703125" style="506" customWidth="1"/>
    <col min="4872" max="5120" width="11.42578125" style="506"/>
    <col min="5121" max="5121" width="38.28515625" style="506" customWidth="1"/>
    <col min="5122" max="5123" width="13.85546875" style="506" customWidth="1"/>
    <col min="5124" max="5124" width="13.7109375" style="506" customWidth="1"/>
    <col min="5125" max="5125" width="17.28515625" style="506" customWidth="1"/>
    <col min="5126" max="5126" width="12.140625" style="506" customWidth="1"/>
    <col min="5127" max="5127" width="2.5703125" style="506" customWidth="1"/>
    <col min="5128" max="5376" width="11.42578125" style="506"/>
    <col min="5377" max="5377" width="38.28515625" style="506" customWidth="1"/>
    <col min="5378" max="5379" width="13.85546875" style="506" customWidth="1"/>
    <col min="5380" max="5380" width="13.7109375" style="506" customWidth="1"/>
    <col min="5381" max="5381" width="17.28515625" style="506" customWidth="1"/>
    <col min="5382" max="5382" width="12.140625" style="506" customWidth="1"/>
    <col min="5383" max="5383" width="2.5703125" style="506" customWidth="1"/>
    <col min="5384" max="5632" width="11.42578125" style="506"/>
    <col min="5633" max="5633" width="38.28515625" style="506" customWidth="1"/>
    <col min="5634" max="5635" width="13.85546875" style="506" customWidth="1"/>
    <col min="5636" max="5636" width="13.7109375" style="506" customWidth="1"/>
    <col min="5637" max="5637" width="17.28515625" style="506" customWidth="1"/>
    <col min="5638" max="5638" width="12.140625" style="506" customWidth="1"/>
    <col min="5639" max="5639" width="2.5703125" style="506" customWidth="1"/>
    <col min="5640" max="5888" width="11.42578125" style="506"/>
    <col min="5889" max="5889" width="38.28515625" style="506" customWidth="1"/>
    <col min="5890" max="5891" width="13.85546875" style="506" customWidth="1"/>
    <col min="5892" max="5892" width="13.7109375" style="506" customWidth="1"/>
    <col min="5893" max="5893" width="17.28515625" style="506" customWidth="1"/>
    <col min="5894" max="5894" width="12.140625" style="506" customWidth="1"/>
    <col min="5895" max="5895" width="2.5703125" style="506" customWidth="1"/>
    <col min="5896" max="6144" width="11.42578125" style="506"/>
    <col min="6145" max="6145" width="38.28515625" style="506" customWidth="1"/>
    <col min="6146" max="6147" width="13.85546875" style="506" customWidth="1"/>
    <col min="6148" max="6148" width="13.7109375" style="506" customWidth="1"/>
    <col min="6149" max="6149" width="17.28515625" style="506" customWidth="1"/>
    <col min="6150" max="6150" width="12.140625" style="506" customWidth="1"/>
    <col min="6151" max="6151" width="2.5703125" style="506" customWidth="1"/>
    <col min="6152" max="6400" width="11.42578125" style="506"/>
    <col min="6401" max="6401" width="38.28515625" style="506" customWidth="1"/>
    <col min="6402" max="6403" width="13.85546875" style="506" customWidth="1"/>
    <col min="6404" max="6404" width="13.7109375" style="506" customWidth="1"/>
    <col min="6405" max="6405" width="17.28515625" style="506" customWidth="1"/>
    <col min="6406" max="6406" width="12.140625" style="506" customWidth="1"/>
    <col min="6407" max="6407" width="2.5703125" style="506" customWidth="1"/>
    <col min="6408" max="6656" width="11.42578125" style="506"/>
    <col min="6657" max="6657" width="38.28515625" style="506" customWidth="1"/>
    <col min="6658" max="6659" width="13.85546875" style="506" customWidth="1"/>
    <col min="6660" max="6660" width="13.7109375" style="506" customWidth="1"/>
    <col min="6661" max="6661" width="17.28515625" style="506" customWidth="1"/>
    <col min="6662" max="6662" width="12.140625" style="506" customWidth="1"/>
    <col min="6663" max="6663" width="2.5703125" style="506" customWidth="1"/>
    <col min="6664" max="6912" width="11.42578125" style="506"/>
    <col min="6913" max="6913" width="38.28515625" style="506" customWidth="1"/>
    <col min="6914" max="6915" width="13.85546875" style="506" customWidth="1"/>
    <col min="6916" max="6916" width="13.7109375" style="506" customWidth="1"/>
    <col min="6917" max="6917" width="17.28515625" style="506" customWidth="1"/>
    <col min="6918" max="6918" width="12.140625" style="506" customWidth="1"/>
    <col min="6919" max="6919" width="2.5703125" style="506" customWidth="1"/>
    <col min="6920" max="7168" width="11.42578125" style="506"/>
    <col min="7169" max="7169" width="38.28515625" style="506" customWidth="1"/>
    <col min="7170" max="7171" width="13.85546875" style="506" customWidth="1"/>
    <col min="7172" max="7172" width="13.7109375" style="506" customWidth="1"/>
    <col min="7173" max="7173" width="17.28515625" style="506" customWidth="1"/>
    <col min="7174" max="7174" width="12.140625" style="506" customWidth="1"/>
    <col min="7175" max="7175" width="2.5703125" style="506" customWidth="1"/>
    <col min="7176" max="7424" width="11.42578125" style="506"/>
    <col min="7425" max="7425" width="38.28515625" style="506" customWidth="1"/>
    <col min="7426" max="7427" width="13.85546875" style="506" customWidth="1"/>
    <col min="7428" max="7428" width="13.7109375" style="506" customWidth="1"/>
    <col min="7429" max="7429" width="17.28515625" style="506" customWidth="1"/>
    <col min="7430" max="7430" width="12.140625" style="506" customWidth="1"/>
    <col min="7431" max="7431" width="2.5703125" style="506" customWidth="1"/>
    <col min="7432" max="7680" width="11.42578125" style="506"/>
    <col min="7681" max="7681" width="38.28515625" style="506" customWidth="1"/>
    <col min="7682" max="7683" width="13.85546875" style="506" customWidth="1"/>
    <col min="7684" max="7684" width="13.7109375" style="506" customWidth="1"/>
    <col min="7685" max="7685" width="17.28515625" style="506" customWidth="1"/>
    <col min="7686" max="7686" width="12.140625" style="506" customWidth="1"/>
    <col min="7687" max="7687" width="2.5703125" style="506" customWidth="1"/>
    <col min="7688" max="7936" width="11.42578125" style="506"/>
    <col min="7937" max="7937" width="38.28515625" style="506" customWidth="1"/>
    <col min="7938" max="7939" width="13.85546875" style="506" customWidth="1"/>
    <col min="7940" max="7940" width="13.7109375" style="506" customWidth="1"/>
    <col min="7941" max="7941" width="17.28515625" style="506" customWidth="1"/>
    <col min="7942" max="7942" width="12.140625" style="506" customWidth="1"/>
    <col min="7943" max="7943" width="2.5703125" style="506" customWidth="1"/>
    <col min="7944" max="8192" width="11.42578125" style="506"/>
    <col min="8193" max="8193" width="38.28515625" style="506" customWidth="1"/>
    <col min="8194" max="8195" width="13.85546875" style="506" customWidth="1"/>
    <col min="8196" max="8196" width="13.7109375" style="506" customWidth="1"/>
    <col min="8197" max="8197" width="17.28515625" style="506" customWidth="1"/>
    <col min="8198" max="8198" width="12.140625" style="506" customWidth="1"/>
    <col min="8199" max="8199" width="2.5703125" style="506" customWidth="1"/>
    <col min="8200" max="8448" width="11.42578125" style="506"/>
    <col min="8449" max="8449" width="38.28515625" style="506" customWidth="1"/>
    <col min="8450" max="8451" width="13.85546875" style="506" customWidth="1"/>
    <col min="8452" max="8452" width="13.7109375" style="506" customWidth="1"/>
    <col min="8453" max="8453" width="17.28515625" style="506" customWidth="1"/>
    <col min="8454" max="8454" width="12.140625" style="506" customWidth="1"/>
    <col min="8455" max="8455" width="2.5703125" style="506" customWidth="1"/>
    <col min="8456" max="8704" width="11.42578125" style="506"/>
    <col min="8705" max="8705" width="38.28515625" style="506" customWidth="1"/>
    <col min="8706" max="8707" width="13.85546875" style="506" customWidth="1"/>
    <col min="8708" max="8708" width="13.7109375" style="506" customWidth="1"/>
    <col min="8709" max="8709" width="17.28515625" style="506" customWidth="1"/>
    <col min="8710" max="8710" width="12.140625" style="506" customWidth="1"/>
    <col min="8711" max="8711" width="2.5703125" style="506" customWidth="1"/>
    <col min="8712" max="8960" width="11.42578125" style="506"/>
    <col min="8961" max="8961" width="38.28515625" style="506" customWidth="1"/>
    <col min="8962" max="8963" width="13.85546875" style="506" customWidth="1"/>
    <col min="8964" max="8964" width="13.7109375" style="506" customWidth="1"/>
    <col min="8965" max="8965" width="17.28515625" style="506" customWidth="1"/>
    <col min="8966" max="8966" width="12.140625" style="506" customWidth="1"/>
    <col min="8967" max="8967" width="2.5703125" style="506" customWidth="1"/>
    <col min="8968" max="9216" width="11.42578125" style="506"/>
    <col min="9217" max="9217" width="38.28515625" style="506" customWidth="1"/>
    <col min="9218" max="9219" width="13.85546875" style="506" customWidth="1"/>
    <col min="9220" max="9220" width="13.7109375" style="506" customWidth="1"/>
    <col min="9221" max="9221" width="17.28515625" style="506" customWidth="1"/>
    <col min="9222" max="9222" width="12.140625" style="506" customWidth="1"/>
    <col min="9223" max="9223" width="2.5703125" style="506" customWidth="1"/>
    <col min="9224" max="9472" width="11.42578125" style="506"/>
    <col min="9473" max="9473" width="38.28515625" style="506" customWidth="1"/>
    <col min="9474" max="9475" width="13.85546875" style="506" customWidth="1"/>
    <col min="9476" max="9476" width="13.7109375" style="506" customWidth="1"/>
    <col min="9477" max="9477" width="17.28515625" style="506" customWidth="1"/>
    <col min="9478" max="9478" width="12.140625" style="506" customWidth="1"/>
    <col min="9479" max="9479" width="2.5703125" style="506" customWidth="1"/>
    <col min="9480" max="9728" width="11.42578125" style="506"/>
    <col min="9729" max="9729" width="38.28515625" style="506" customWidth="1"/>
    <col min="9730" max="9731" width="13.85546875" style="506" customWidth="1"/>
    <col min="9732" max="9732" width="13.7109375" style="506" customWidth="1"/>
    <col min="9733" max="9733" width="17.28515625" style="506" customWidth="1"/>
    <col min="9734" max="9734" width="12.140625" style="506" customWidth="1"/>
    <col min="9735" max="9735" width="2.5703125" style="506" customWidth="1"/>
    <col min="9736" max="9984" width="11.42578125" style="506"/>
    <col min="9985" max="9985" width="38.28515625" style="506" customWidth="1"/>
    <col min="9986" max="9987" width="13.85546875" style="506" customWidth="1"/>
    <col min="9988" max="9988" width="13.7109375" style="506" customWidth="1"/>
    <col min="9989" max="9989" width="17.28515625" style="506" customWidth="1"/>
    <col min="9990" max="9990" width="12.140625" style="506" customWidth="1"/>
    <col min="9991" max="9991" width="2.5703125" style="506" customWidth="1"/>
    <col min="9992" max="10240" width="11.42578125" style="506"/>
    <col min="10241" max="10241" width="38.28515625" style="506" customWidth="1"/>
    <col min="10242" max="10243" width="13.85546875" style="506" customWidth="1"/>
    <col min="10244" max="10244" width="13.7109375" style="506" customWidth="1"/>
    <col min="10245" max="10245" width="17.28515625" style="506" customWidth="1"/>
    <col min="10246" max="10246" width="12.140625" style="506" customWidth="1"/>
    <col min="10247" max="10247" width="2.5703125" style="506" customWidth="1"/>
    <col min="10248" max="10496" width="11.42578125" style="506"/>
    <col min="10497" max="10497" width="38.28515625" style="506" customWidth="1"/>
    <col min="10498" max="10499" width="13.85546875" style="506" customWidth="1"/>
    <col min="10500" max="10500" width="13.7109375" style="506" customWidth="1"/>
    <col min="10501" max="10501" width="17.28515625" style="506" customWidth="1"/>
    <col min="10502" max="10502" width="12.140625" style="506" customWidth="1"/>
    <col min="10503" max="10503" width="2.5703125" style="506" customWidth="1"/>
    <col min="10504" max="10752" width="11.42578125" style="506"/>
    <col min="10753" max="10753" width="38.28515625" style="506" customWidth="1"/>
    <col min="10754" max="10755" width="13.85546875" style="506" customWidth="1"/>
    <col min="10756" max="10756" width="13.7109375" style="506" customWidth="1"/>
    <col min="10757" max="10757" width="17.28515625" style="506" customWidth="1"/>
    <col min="10758" max="10758" width="12.140625" style="506" customWidth="1"/>
    <col min="10759" max="10759" width="2.5703125" style="506" customWidth="1"/>
    <col min="10760" max="11008" width="11.42578125" style="506"/>
    <col min="11009" max="11009" width="38.28515625" style="506" customWidth="1"/>
    <col min="11010" max="11011" width="13.85546875" style="506" customWidth="1"/>
    <col min="11012" max="11012" width="13.7109375" style="506" customWidth="1"/>
    <col min="11013" max="11013" width="17.28515625" style="506" customWidth="1"/>
    <col min="11014" max="11014" width="12.140625" style="506" customWidth="1"/>
    <col min="11015" max="11015" width="2.5703125" style="506" customWidth="1"/>
    <col min="11016" max="11264" width="11.42578125" style="506"/>
    <col min="11265" max="11265" width="38.28515625" style="506" customWidth="1"/>
    <col min="11266" max="11267" width="13.85546875" style="506" customWidth="1"/>
    <col min="11268" max="11268" width="13.7109375" style="506" customWidth="1"/>
    <col min="11269" max="11269" width="17.28515625" style="506" customWidth="1"/>
    <col min="11270" max="11270" width="12.140625" style="506" customWidth="1"/>
    <col min="11271" max="11271" width="2.5703125" style="506" customWidth="1"/>
    <col min="11272" max="11520" width="11.42578125" style="506"/>
    <col min="11521" max="11521" width="38.28515625" style="506" customWidth="1"/>
    <col min="11522" max="11523" width="13.85546875" style="506" customWidth="1"/>
    <col min="11524" max="11524" width="13.7109375" style="506" customWidth="1"/>
    <col min="11525" max="11525" width="17.28515625" style="506" customWidth="1"/>
    <col min="11526" max="11526" width="12.140625" style="506" customWidth="1"/>
    <col min="11527" max="11527" width="2.5703125" style="506" customWidth="1"/>
    <col min="11528" max="11776" width="11.42578125" style="506"/>
    <col min="11777" max="11777" width="38.28515625" style="506" customWidth="1"/>
    <col min="11778" max="11779" width="13.85546875" style="506" customWidth="1"/>
    <col min="11780" max="11780" width="13.7109375" style="506" customWidth="1"/>
    <col min="11781" max="11781" width="17.28515625" style="506" customWidth="1"/>
    <col min="11782" max="11782" width="12.140625" style="506" customWidth="1"/>
    <col min="11783" max="11783" width="2.5703125" style="506" customWidth="1"/>
    <col min="11784" max="12032" width="11.42578125" style="506"/>
    <col min="12033" max="12033" width="38.28515625" style="506" customWidth="1"/>
    <col min="12034" max="12035" width="13.85546875" style="506" customWidth="1"/>
    <col min="12036" max="12036" width="13.7109375" style="506" customWidth="1"/>
    <col min="12037" max="12037" width="17.28515625" style="506" customWidth="1"/>
    <col min="12038" max="12038" width="12.140625" style="506" customWidth="1"/>
    <col min="12039" max="12039" width="2.5703125" style="506" customWidth="1"/>
    <col min="12040" max="12288" width="11.42578125" style="506"/>
    <col min="12289" max="12289" width="38.28515625" style="506" customWidth="1"/>
    <col min="12290" max="12291" width="13.85546875" style="506" customWidth="1"/>
    <col min="12292" max="12292" width="13.7109375" style="506" customWidth="1"/>
    <col min="12293" max="12293" width="17.28515625" style="506" customWidth="1"/>
    <col min="12294" max="12294" width="12.140625" style="506" customWidth="1"/>
    <col min="12295" max="12295" width="2.5703125" style="506" customWidth="1"/>
    <col min="12296" max="12544" width="11.42578125" style="506"/>
    <col min="12545" max="12545" width="38.28515625" style="506" customWidth="1"/>
    <col min="12546" max="12547" width="13.85546875" style="506" customWidth="1"/>
    <col min="12548" max="12548" width="13.7109375" style="506" customWidth="1"/>
    <col min="12549" max="12549" width="17.28515625" style="506" customWidth="1"/>
    <col min="12550" max="12550" width="12.140625" style="506" customWidth="1"/>
    <col min="12551" max="12551" width="2.5703125" style="506" customWidth="1"/>
    <col min="12552" max="12800" width="11.42578125" style="506"/>
    <col min="12801" max="12801" width="38.28515625" style="506" customWidth="1"/>
    <col min="12802" max="12803" width="13.85546875" style="506" customWidth="1"/>
    <col min="12804" max="12804" width="13.7109375" style="506" customWidth="1"/>
    <col min="12805" max="12805" width="17.28515625" style="506" customWidth="1"/>
    <col min="12806" max="12806" width="12.140625" style="506" customWidth="1"/>
    <col min="12807" max="12807" width="2.5703125" style="506" customWidth="1"/>
    <col min="12808" max="13056" width="11.42578125" style="506"/>
    <col min="13057" max="13057" width="38.28515625" style="506" customWidth="1"/>
    <col min="13058" max="13059" width="13.85546875" style="506" customWidth="1"/>
    <col min="13060" max="13060" width="13.7109375" style="506" customWidth="1"/>
    <col min="13061" max="13061" width="17.28515625" style="506" customWidth="1"/>
    <col min="13062" max="13062" width="12.140625" style="506" customWidth="1"/>
    <col min="13063" max="13063" width="2.5703125" style="506" customWidth="1"/>
    <col min="13064" max="13312" width="11.42578125" style="506"/>
    <col min="13313" max="13313" width="38.28515625" style="506" customWidth="1"/>
    <col min="13314" max="13315" width="13.85546875" style="506" customWidth="1"/>
    <col min="13316" max="13316" width="13.7109375" style="506" customWidth="1"/>
    <col min="13317" max="13317" width="17.28515625" style="506" customWidth="1"/>
    <col min="13318" max="13318" width="12.140625" style="506" customWidth="1"/>
    <col min="13319" max="13319" width="2.5703125" style="506" customWidth="1"/>
    <col min="13320" max="13568" width="11.42578125" style="506"/>
    <col min="13569" max="13569" width="38.28515625" style="506" customWidth="1"/>
    <col min="13570" max="13571" width="13.85546875" style="506" customWidth="1"/>
    <col min="13572" max="13572" width="13.7109375" style="506" customWidth="1"/>
    <col min="13573" max="13573" width="17.28515625" style="506" customWidth="1"/>
    <col min="13574" max="13574" width="12.140625" style="506" customWidth="1"/>
    <col min="13575" max="13575" width="2.5703125" style="506" customWidth="1"/>
    <col min="13576" max="13824" width="11.42578125" style="506"/>
    <col min="13825" max="13825" width="38.28515625" style="506" customWidth="1"/>
    <col min="13826" max="13827" width="13.85546875" style="506" customWidth="1"/>
    <col min="13828" max="13828" width="13.7109375" style="506" customWidth="1"/>
    <col min="13829" max="13829" width="17.28515625" style="506" customWidth="1"/>
    <col min="13830" max="13830" width="12.140625" style="506" customWidth="1"/>
    <col min="13831" max="13831" width="2.5703125" style="506" customWidth="1"/>
    <col min="13832" max="14080" width="11.42578125" style="506"/>
    <col min="14081" max="14081" width="38.28515625" style="506" customWidth="1"/>
    <col min="14082" max="14083" width="13.85546875" style="506" customWidth="1"/>
    <col min="14084" max="14084" width="13.7109375" style="506" customWidth="1"/>
    <col min="14085" max="14085" width="17.28515625" style="506" customWidth="1"/>
    <col min="14086" max="14086" width="12.140625" style="506" customWidth="1"/>
    <col min="14087" max="14087" width="2.5703125" style="506" customWidth="1"/>
    <col min="14088" max="14336" width="11.42578125" style="506"/>
    <col min="14337" max="14337" width="38.28515625" style="506" customWidth="1"/>
    <col min="14338" max="14339" width="13.85546875" style="506" customWidth="1"/>
    <col min="14340" max="14340" width="13.7109375" style="506" customWidth="1"/>
    <col min="14341" max="14341" width="17.28515625" style="506" customWidth="1"/>
    <col min="14342" max="14342" width="12.140625" style="506" customWidth="1"/>
    <col min="14343" max="14343" width="2.5703125" style="506" customWidth="1"/>
    <col min="14344" max="14592" width="11.42578125" style="506"/>
    <col min="14593" max="14593" width="38.28515625" style="506" customWidth="1"/>
    <col min="14594" max="14595" width="13.85546875" style="506" customWidth="1"/>
    <col min="14596" max="14596" width="13.7109375" style="506" customWidth="1"/>
    <col min="14597" max="14597" width="17.28515625" style="506" customWidth="1"/>
    <col min="14598" max="14598" width="12.140625" style="506" customWidth="1"/>
    <col min="14599" max="14599" width="2.5703125" style="506" customWidth="1"/>
    <col min="14600" max="14848" width="11.42578125" style="506"/>
    <col min="14849" max="14849" width="38.28515625" style="506" customWidth="1"/>
    <col min="14850" max="14851" width="13.85546875" style="506" customWidth="1"/>
    <col min="14852" max="14852" width="13.7109375" style="506" customWidth="1"/>
    <col min="14853" max="14853" width="17.28515625" style="506" customWidth="1"/>
    <col min="14854" max="14854" width="12.140625" style="506" customWidth="1"/>
    <col min="14855" max="14855" width="2.5703125" style="506" customWidth="1"/>
    <col min="14856" max="15104" width="11.42578125" style="506"/>
    <col min="15105" max="15105" width="38.28515625" style="506" customWidth="1"/>
    <col min="15106" max="15107" width="13.85546875" style="506" customWidth="1"/>
    <col min="15108" max="15108" width="13.7109375" style="506" customWidth="1"/>
    <col min="15109" max="15109" width="17.28515625" style="506" customWidth="1"/>
    <col min="15110" max="15110" width="12.140625" style="506" customWidth="1"/>
    <col min="15111" max="15111" width="2.5703125" style="506" customWidth="1"/>
    <col min="15112" max="15360" width="11.42578125" style="506"/>
    <col min="15361" max="15361" width="38.28515625" style="506" customWidth="1"/>
    <col min="15362" max="15363" width="13.85546875" style="506" customWidth="1"/>
    <col min="15364" max="15364" width="13.7109375" style="506" customWidth="1"/>
    <col min="15365" max="15365" width="17.28515625" style="506" customWidth="1"/>
    <col min="15366" max="15366" width="12.140625" style="506" customWidth="1"/>
    <col min="15367" max="15367" width="2.5703125" style="506" customWidth="1"/>
    <col min="15368" max="15616" width="11.42578125" style="506"/>
    <col min="15617" max="15617" width="38.28515625" style="506" customWidth="1"/>
    <col min="15618" max="15619" width="13.85546875" style="506" customWidth="1"/>
    <col min="15620" max="15620" width="13.7109375" style="506" customWidth="1"/>
    <col min="15621" max="15621" width="17.28515625" style="506" customWidth="1"/>
    <col min="15622" max="15622" width="12.140625" style="506" customWidth="1"/>
    <col min="15623" max="15623" width="2.5703125" style="506" customWidth="1"/>
    <col min="15624" max="15872" width="11.42578125" style="506"/>
    <col min="15873" max="15873" width="38.28515625" style="506" customWidth="1"/>
    <col min="15874" max="15875" width="13.85546875" style="506" customWidth="1"/>
    <col min="15876" max="15876" width="13.7109375" style="506" customWidth="1"/>
    <col min="15877" max="15877" width="17.28515625" style="506" customWidth="1"/>
    <col min="15878" max="15878" width="12.140625" style="506" customWidth="1"/>
    <col min="15879" max="15879" width="2.5703125" style="506" customWidth="1"/>
    <col min="15880" max="16128" width="11.42578125" style="506"/>
    <col min="16129" max="16129" width="38.28515625" style="506" customWidth="1"/>
    <col min="16130" max="16131" width="13.85546875" style="506" customWidth="1"/>
    <col min="16132" max="16132" width="13.7109375" style="506" customWidth="1"/>
    <col min="16133" max="16133" width="17.28515625" style="506" customWidth="1"/>
    <col min="16134" max="16134" width="12.140625" style="506" customWidth="1"/>
    <col min="16135" max="16135" width="2.5703125" style="506" customWidth="1"/>
    <col min="16136" max="16384" width="11.42578125" style="506"/>
  </cols>
  <sheetData>
    <row r="1" spans="1:7" s="1" customFormat="1" ht="3.75" customHeight="1">
      <c r="A1" s="135">
        <v>0</v>
      </c>
      <c r="B1" s="136"/>
      <c r="C1" s="136"/>
      <c r="D1" s="136"/>
      <c r="E1" s="136"/>
      <c r="F1" s="136"/>
    </row>
    <row r="2" spans="1:7" s="1" customFormat="1" ht="38.25" customHeight="1">
      <c r="A2" s="781" t="s">
        <v>621</v>
      </c>
      <c r="B2" s="781"/>
      <c r="C2" s="781"/>
      <c r="D2" s="781"/>
      <c r="E2" s="781"/>
      <c r="F2" s="781"/>
    </row>
    <row r="3" spans="1:7" s="1" customFormat="1" ht="20.25" customHeight="1">
      <c r="A3" s="781" t="s">
        <v>141</v>
      </c>
      <c r="B3" s="781"/>
      <c r="C3" s="781"/>
      <c r="D3" s="781"/>
      <c r="E3" s="781"/>
      <c r="F3" s="781"/>
    </row>
    <row r="4" spans="1:7" s="1" customFormat="1" ht="20.25" customHeight="1">
      <c r="A4" s="781" t="s">
        <v>874</v>
      </c>
      <c r="B4" s="781"/>
      <c r="C4" s="781"/>
      <c r="D4" s="781"/>
      <c r="E4" s="781"/>
      <c r="F4" s="781"/>
    </row>
    <row r="5" spans="1:7" s="36" customFormat="1" ht="39" customHeight="1">
      <c r="A5" s="782" t="s">
        <v>723</v>
      </c>
      <c r="B5" s="782"/>
      <c r="C5" s="782"/>
      <c r="D5" s="782"/>
      <c r="E5" s="782"/>
      <c r="F5" s="782"/>
    </row>
    <row r="6" spans="1:7" ht="7.5" customHeight="1">
      <c r="A6" s="137"/>
      <c r="G6" s="506"/>
    </row>
    <row r="7" spans="1:7" ht="10.5" customHeight="1" thickBot="1">
      <c r="A7" s="138"/>
      <c r="B7" s="139"/>
      <c r="C7" s="139"/>
      <c r="D7" s="139"/>
      <c r="E7" s="140"/>
      <c r="F7" s="140"/>
      <c r="G7" s="506"/>
    </row>
    <row r="8" spans="1:7" ht="51" customHeight="1" thickTop="1" thickBot="1">
      <c r="A8" s="142"/>
      <c r="B8" s="142" t="s">
        <v>622</v>
      </c>
      <c r="C8" s="142" t="s">
        <v>624</v>
      </c>
      <c r="D8" s="142" t="s">
        <v>623</v>
      </c>
      <c r="E8" s="143" t="s">
        <v>142</v>
      </c>
      <c r="F8" s="144" t="s">
        <v>11</v>
      </c>
      <c r="G8" s="506"/>
    </row>
    <row r="9" spans="1:7" ht="42.75" customHeight="1" thickTop="1">
      <c r="A9" s="145" t="s">
        <v>143</v>
      </c>
      <c r="B9" s="146">
        <v>3967411.7595600002</v>
      </c>
      <c r="C9" s="146">
        <v>2550098.7278100001</v>
      </c>
      <c r="D9" s="146">
        <v>824602.35763999994</v>
      </c>
      <c r="E9" s="146">
        <v>7342112.8450100003</v>
      </c>
      <c r="F9" s="147">
        <v>0.95178665362320791</v>
      </c>
      <c r="G9" s="506"/>
    </row>
    <row r="10" spans="1:7" ht="27" customHeight="1">
      <c r="A10" s="145" t="s">
        <v>144</v>
      </c>
      <c r="B10" s="146">
        <v>10652.185300000001</v>
      </c>
      <c r="C10" s="146">
        <v>12814.229230000001</v>
      </c>
      <c r="D10" s="146">
        <v>2506.2237</v>
      </c>
      <c r="E10" s="146">
        <v>25972.63823</v>
      </c>
      <c r="F10" s="147">
        <v>3.3669341439636004E-3</v>
      </c>
      <c r="G10" s="506"/>
    </row>
    <row r="11" spans="1:7" ht="42.75" customHeight="1">
      <c r="A11" s="145" t="s">
        <v>145</v>
      </c>
      <c r="B11" s="146">
        <v>86361.88195000001</v>
      </c>
      <c r="C11" s="146">
        <v>45867.453670000003</v>
      </c>
      <c r="D11" s="146">
        <v>17675.819329999998</v>
      </c>
      <c r="E11" s="146">
        <v>149905.15495000003</v>
      </c>
      <c r="F11" s="147">
        <v>1.9432788463296175E-2</v>
      </c>
      <c r="G11" s="506"/>
    </row>
    <row r="12" spans="1:7" ht="27" customHeight="1">
      <c r="A12" s="145" t="s">
        <v>146</v>
      </c>
      <c r="B12" s="146">
        <v>2668.2152000000001</v>
      </c>
      <c r="C12" s="146">
        <v>1708.6286499999999</v>
      </c>
      <c r="D12" s="146">
        <v>505.88851</v>
      </c>
      <c r="E12" s="146">
        <v>4882.73236</v>
      </c>
      <c r="F12" s="147">
        <v>6.3296759278504643E-4</v>
      </c>
      <c r="G12" s="506"/>
    </row>
    <row r="13" spans="1:7" ht="42.75" customHeight="1">
      <c r="A13" s="145" t="s">
        <v>147</v>
      </c>
      <c r="B13" s="146">
        <v>13182.717789999999</v>
      </c>
      <c r="C13" s="146">
        <v>15450.55797</v>
      </c>
      <c r="D13" s="146">
        <v>4395.2408800000003</v>
      </c>
      <c r="E13" s="146">
        <v>33028.516639999994</v>
      </c>
      <c r="F13" s="147">
        <v>4.2816151141410602E-3</v>
      </c>
      <c r="G13" s="506"/>
    </row>
    <row r="14" spans="1:7" ht="27" customHeight="1">
      <c r="A14" s="145" t="s">
        <v>148</v>
      </c>
      <c r="B14" s="146">
        <v>1931.72758</v>
      </c>
      <c r="C14" s="146">
        <v>2154.6145699999997</v>
      </c>
      <c r="D14" s="146">
        <v>815.83804000000009</v>
      </c>
      <c r="E14" s="146">
        <v>4902.1801899999991</v>
      </c>
      <c r="F14" s="147">
        <v>6.3548869065246927E-4</v>
      </c>
      <c r="G14" s="506"/>
    </row>
    <row r="15" spans="1:7" ht="42.75" customHeight="1">
      <c r="A15" s="145" t="s">
        <v>149</v>
      </c>
      <c r="B15" s="146">
        <v>33001.019329999996</v>
      </c>
      <c r="C15" s="146">
        <v>1656.74837</v>
      </c>
      <c r="D15" s="146">
        <v>786.15913999999998</v>
      </c>
      <c r="E15" s="146">
        <v>35443.92684</v>
      </c>
      <c r="F15" s="147">
        <v>4.5947341358607867E-3</v>
      </c>
      <c r="G15" s="506"/>
    </row>
    <row r="16" spans="1:7" ht="27" customHeight="1">
      <c r="A16" s="145" t="s">
        <v>150</v>
      </c>
      <c r="B16" s="146">
        <v>8894.7497199999998</v>
      </c>
      <c r="C16" s="146">
        <v>760.09957999999995</v>
      </c>
      <c r="D16" s="146">
        <v>239.78072</v>
      </c>
      <c r="E16" s="146">
        <v>9894.6300200000005</v>
      </c>
      <c r="F16" s="147">
        <v>1.2826793859448927E-3</v>
      </c>
      <c r="G16" s="506"/>
    </row>
    <row r="17" spans="1:7" ht="42.75" customHeight="1">
      <c r="A17" s="145" t="s">
        <v>151</v>
      </c>
      <c r="B17" s="146">
        <v>11887.49294</v>
      </c>
      <c r="C17" s="146">
        <v>10052.3977</v>
      </c>
      <c r="D17" s="146">
        <v>308.81870000000004</v>
      </c>
      <c r="E17" s="146">
        <v>22248.709339999998</v>
      </c>
      <c r="F17" s="147">
        <v>2.8841867534828342E-3</v>
      </c>
      <c r="G17" s="506"/>
    </row>
    <row r="18" spans="1:7" ht="27" customHeight="1">
      <c r="A18" s="145" t="s">
        <v>152</v>
      </c>
      <c r="B18" s="146">
        <v>6823.6300499999998</v>
      </c>
      <c r="C18" s="146">
        <v>6723.46594</v>
      </c>
      <c r="D18" s="146">
        <v>247.05495999999999</v>
      </c>
      <c r="E18" s="146">
        <v>13794.150949999999</v>
      </c>
      <c r="F18" s="147">
        <v>1.7881894557364314E-3</v>
      </c>
      <c r="G18" s="506"/>
    </row>
    <row r="19" spans="1:7" ht="42.75" customHeight="1">
      <c r="A19" s="145" t="s">
        <v>153</v>
      </c>
      <c r="B19" s="146">
        <v>72093.512879999995</v>
      </c>
      <c r="C19" s="146">
        <v>38250.053119999997</v>
      </c>
      <c r="D19" s="146">
        <v>20949.430190000003</v>
      </c>
      <c r="E19" s="146">
        <v>131292.99619000001</v>
      </c>
      <c r="F19" s="147">
        <v>1.7020021910011177E-2</v>
      </c>
      <c r="G19" s="506"/>
    </row>
    <row r="20" spans="1:7" ht="27" customHeight="1" thickBot="1">
      <c r="A20" s="145" t="s">
        <v>154</v>
      </c>
      <c r="B20" s="146">
        <v>57199.427109999997</v>
      </c>
      <c r="C20" s="146">
        <v>32500.791359999999</v>
      </c>
      <c r="D20" s="146">
        <v>18424.717550000001</v>
      </c>
      <c r="E20" s="146">
        <v>108124.93601999999</v>
      </c>
      <c r="F20" s="147">
        <v>1.4016656131571496E-2</v>
      </c>
      <c r="G20" s="506"/>
    </row>
    <row r="21" spans="1:7" ht="56.25" customHeight="1" thickTop="1" thickBot="1">
      <c r="A21" s="148" t="s">
        <v>155</v>
      </c>
      <c r="B21" s="505">
        <v>4183938.3844499998</v>
      </c>
      <c r="C21" s="505">
        <v>2661375.9386400003</v>
      </c>
      <c r="D21" s="505">
        <v>868717.8258799999</v>
      </c>
      <c r="E21" s="505">
        <v>7714032.1489700004</v>
      </c>
      <c r="F21" s="149">
        <v>1</v>
      </c>
      <c r="G21" s="506"/>
    </row>
    <row r="22" spans="1:7" ht="56.25" customHeight="1" thickTop="1">
      <c r="A22" s="150" t="s">
        <v>156</v>
      </c>
      <c r="B22" s="173">
        <v>88169.934959999999</v>
      </c>
      <c r="C22" s="173">
        <v>56661.829329999993</v>
      </c>
      <c r="D22" s="173">
        <v>22739.503480000003</v>
      </c>
      <c r="E22" s="173">
        <v>167571.26776999998</v>
      </c>
      <c r="F22" s="152"/>
      <c r="G22" s="506"/>
    </row>
    <row r="23" spans="1:7" s="156" customFormat="1" ht="56.25" customHeight="1" thickBot="1">
      <c r="A23" s="153" t="s">
        <v>157</v>
      </c>
      <c r="B23" s="154">
        <v>0.54238021097807465</v>
      </c>
      <c r="C23" s="154">
        <v>0.34500451738399285</v>
      </c>
      <c r="D23" s="154">
        <v>0.11261527163793239</v>
      </c>
      <c r="E23" s="154">
        <v>1</v>
      </c>
      <c r="F23" s="155"/>
    </row>
    <row r="24" spans="1:7" ht="13.5" customHeight="1" thickTop="1">
      <c r="A24" s="693" t="s">
        <v>773</v>
      </c>
      <c r="B24" s="694"/>
      <c r="C24" s="694"/>
      <c r="D24" s="694"/>
      <c r="E24" s="695"/>
      <c r="F24" s="695"/>
      <c r="G24" s="506"/>
    </row>
    <row r="25" spans="1:7" ht="57.75" customHeight="1">
      <c r="A25" s="797" t="s">
        <v>158</v>
      </c>
      <c r="B25" s="799"/>
      <c r="C25" s="799"/>
      <c r="D25" s="799"/>
      <c r="E25" s="799"/>
      <c r="F25" s="799"/>
      <c r="G25" s="506"/>
    </row>
    <row r="26" spans="1:7" ht="55.5" customHeight="1">
      <c r="A26" s="797" t="s">
        <v>159</v>
      </c>
      <c r="B26" s="798"/>
      <c r="C26" s="798"/>
      <c r="D26" s="798"/>
      <c r="E26" s="798"/>
      <c r="F26" s="798"/>
      <c r="G26" s="506"/>
    </row>
    <row r="27" spans="1:7" ht="12" customHeight="1">
      <c r="A27" s="693" t="s">
        <v>160</v>
      </c>
      <c r="B27" s="696"/>
      <c r="C27" s="696"/>
      <c r="D27" s="696"/>
      <c r="E27" s="697"/>
      <c r="F27" s="697"/>
      <c r="G27" s="506"/>
    </row>
    <row r="28" spans="1:7" ht="9" customHeight="1">
      <c r="A28" s="19"/>
      <c r="B28" s="21"/>
      <c r="C28" s="21"/>
      <c r="D28" s="21"/>
      <c r="E28" s="20"/>
      <c r="F28" s="20"/>
      <c r="G28" s="506"/>
    </row>
    <row r="29" spans="1:7" ht="9" customHeight="1">
      <c r="A29" s="19"/>
      <c r="B29" s="21"/>
      <c r="C29" s="21"/>
      <c r="D29" s="21"/>
      <c r="E29" s="20"/>
      <c r="F29" s="20"/>
      <c r="G29" s="506"/>
    </row>
    <row r="30" spans="1:7" ht="9" customHeight="1">
      <c r="A30" s="19"/>
      <c r="B30" s="21"/>
      <c r="C30" s="21"/>
      <c r="D30" s="21"/>
      <c r="E30" s="20"/>
      <c r="F30" s="20"/>
      <c r="G30" s="506"/>
    </row>
    <row r="31" spans="1:7" ht="9" customHeight="1">
      <c r="A31" s="19"/>
      <c r="B31" s="21"/>
      <c r="C31" s="21"/>
      <c r="D31" s="21"/>
      <c r="E31" s="20"/>
      <c r="F31" s="20"/>
      <c r="G31" s="506"/>
    </row>
    <row r="32" spans="1:7" ht="9" customHeight="1">
      <c r="A32" s="19"/>
      <c r="B32" s="21"/>
      <c r="C32" s="21"/>
      <c r="D32" s="21"/>
      <c r="E32" s="20"/>
      <c r="F32" s="20"/>
      <c r="G32" s="506"/>
    </row>
    <row r="33" spans="1:7" ht="9" customHeight="1">
      <c r="A33" s="159"/>
      <c r="B33" s="21"/>
      <c r="C33" s="21"/>
      <c r="D33" s="21"/>
      <c r="E33" s="20"/>
      <c r="F33" s="20"/>
      <c r="G33" s="506"/>
    </row>
    <row r="34" spans="1:7" ht="9" customHeight="1">
      <c r="A34" s="19"/>
      <c r="B34" s="21"/>
      <c r="C34" s="21"/>
      <c r="D34" s="21"/>
      <c r="E34" s="20"/>
      <c r="F34" s="20"/>
      <c r="G34" s="506"/>
    </row>
    <row r="35" spans="1:7" ht="9" customHeight="1">
      <c r="A35" s="19"/>
      <c r="B35" s="21"/>
      <c r="C35" s="21"/>
      <c r="D35" s="21"/>
      <c r="E35" s="20"/>
      <c r="F35" s="20"/>
      <c r="G35" s="506"/>
    </row>
    <row r="36" spans="1:7" ht="9" customHeight="1">
      <c r="A36" s="19"/>
      <c r="B36" s="21"/>
      <c r="C36" s="21"/>
      <c r="D36" s="21"/>
      <c r="E36" s="20"/>
      <c r="F36" s="20"/>
      <c r="G36" s="506"/>
    </row>
    <row r="37" spans="1:7" ht="9" customHeight="1">
      <c r="A37" s="19"/>
      <c r="B37" s="21"/>
      <c r="C37" s="21"/>
      <c r="D37" s="21"/>
      <c r="E37" s="20"/>
      <c r="F37" s="20"/>
      <c r="G37" s="506"/>
    </row>
    <row r="38" spans="1:7" ht="9" customHeight="1">
      <c r="A38" s="19"/>
      <c r="B38" s="21"/>
      <c r="C38" s="21"/>
      <c r="D38" s="21"/>
      <c r="E38" s="20"/>
      <c r="F38" s="20"/>
      <c r="G38" s="506"/>
    </row>
    <row r="39" spans="1:7" ht="9" customHeight="1">
      <c r="A39" s="159"/>
      <c r="B39" s="21"/>
      <c r="C39" s="21"/>
      <c r="D39" s="21"/>
      <c r="E39" s="20"/>
      <c r="F39" s="20"/>
      <c r="G39" s="506"/>
    </row>
    <row r="40" spans="1:7" ht="9" customHeight="1">
      <c r="A40" s="19"/>
      <c r="B40" s="21"/>
      <c r="C40" s="21"/>
      <c r="D40" s="21"/>
      <c r="E40" s="20"/>
      <c r="F40" s="20"/>
      <c r="G40" s="506"/>
    </row>
    <row r="41" spans="1:7" ht="9" customHeight="1">
      <c r="A41" s="19"/>
      <c r="B41" s="21"/>
      <c r="C41" s="21"/>
      <c r="D41" s="21"/>
      <c r="E41" s="20"/>
      <c r="F41" s="20"/>
      <c r="G41" s="506"/>
    </row>
    <row r="42" spans="1:7" ht="9" customHeight="1">
      <c r="A42" s="19"/>
      <c r="B42" s="21"/>
      <c r="C42" s="21"/>
      <c r="D42" s="21"/>
      <c r="E42" s="20"/>
      <c r="F42" s="20"/>
      <c r="G42" s="506"/>
    </row>
    <row r="43" spans="1:7" ht="9" customHeight="1">
      <c r="A43" s="19"/>
      <c r="B43" s="21"/>
      <c r="C43" s="21"/>
      <c r="D43" s="21"/>
      <c r="E43" s="20"/>
      <c r="F43" s="20"/>
      <c r="G43" s="506"/>
    </row>
    <row r="44" spans="1:7" ht="9" customHeight="1">
      <c r="A44" s="19"/>
      <c r="B44" s="21"/>
      <c r="C44" s="21"/>
      <c r="D44" s="21"/>
      <c r="E44" s="20"/>
      <c r="F44" s="20"/>
      <c r="G44" s="506"/>
    </row>
    <row r="45" spans="1:7" ht="9" customHeight="1">
      <c r="A45" s="159"/>
      <c r="B45" s="21"/>
      <c r="C45" s="21"/>
      <c r="D45" s="21"/>
      <c r="E45" s="20"/>
      <c r="F45" s="20"/>
      <c r="G45" s="506"/>
    </row>
    <row r="46" spans="1:7" ht="9" customHeight="1">
      <c r="A46" s="19"/>
      <c r="B46" s="21"/>
      <c r="C46" s="21"/>
      <c r="D46" s="21"/>
      <c r="E46" s="20"/>
      <c r="F46" s="20"/>
      <c r="G46" s="506"/>
    </row>
    <row r="47" spans="1:7" ht="9" customHeight="1">
      <c r="A47" s="19"/>
      <c r="B47" s="21"/>
      <c r="C47" s="21"/>
      <c r="D47" s="21"/>
      <c r="E47" s="20"/>
      <c r="F47" s="20"/>
      <c r="G47" s="506"/>
    </row>
    <row r="48" spans="1:7" ht="9" customHeight="1">
      <c r="A48" s="19"/>
      <c r="B48" s="21"/>
      <c r="C48" s="21"/>
      <c r="D48" s="21"/>
      <c r="E48" s="20"/>
      <c r="F48" s="20"/>
      <c r="G48" s="506"/>
    </row>
    <row r="49" spans="1:7" ht="9" customHeight="1">
      <c r="A49" s="19"/>
      <c r="B49" s="21"/>
      <c r="C49" s="21"/>
      <c r="D49" s="21"/>
      <c r="E49" s="20"/>
      <c r="F49" s="20"/>
      <c r="G49" s="506"/>
    </row>
    <row r="50" spans="1:7" ht="9" customHeight="1">
      <c r="A50" s="159"/>
      <c r="B50" s="21"/>
      <c r="C50" s="21"/>
      <c r="D50" s="21"/>
      <c r="E50" s="20"/>
      <c r="F50" s="20"/>
      <c r="G50" s="506"/>
    </row>
    <row r="51" spans="1:7" ht="9" customHeight="1">
      <c r="A51" s="160"/>
      <c r="B51" s="21"/>
      <c r="C51" s="21"/>
      <c r="D51" s="21"/>
      <c r="E51" s="20"/>
      <c r="F51" s="20"/>
      <c r="G51" s="506"/>
    </row>
    <row r="52" spans="1:7" ht="9" customHeight="1">
      <c r="A52" s="160"/>
      <c r="B52" s="21"/>
      <c r="C52" s="21"/>
      <c r="D52" s="21"/>
      <c r="E52" s="20"/>
      <c r="F52" s="20"/>
      <c r="G52" s="506"/>
    </row>
    <row r="53" spans="1:7" ht="9" customHeight="1">
      <c r="A53" s="160"/>
      <c r="B53" s="21"/>
      <c r="C53" s="21"/>
      <c r="D53" s="21"/>
      <c r="E53" s="20"/>
      <c r="F53" s="20"/>
      <c r="G53" s="506"/>
    </row>
    <row r="54" spans="1:7" ht="9" customHeight="1">
      <c r="A54" s="160"/>
      <c r="B54" s="21"/>
      <c r="C54" s="21"/>
      <c r="D54" s="21"/>
      <c r="E54" s="20"/>
      <c r="F54" s="20"/>
      <c r="G54" s="506"/>
    </row>
    <row r="55" spans="1:7" ht="9" customHeight="1">
      <c r="A55" s="161"/>
      <c r="B55" s="21"/>
      <c r="C55" s="21"/>
      <c r="D55" s="21"/>
      <c r="E55" s="20"/>
      <c r="F55" s="20"/>
      <c r="G55" s="506"/>
    </row>
    <row r="56" spans="1:7" ht="9" customHeight="1">
      <c r="A56" s="161"/>
      <c r="B56" s="21"/>
      <c r="C56" s="21"/>
      <c r="D56" s="21"/>
      <c r="E56" s="20"/>
      <c r="F56" s="20"/>
      <c r="G56" s="506"/>
    </row>
    <row r="57" spans="1:7" ht="9" customHeight="1">
      <c r="A57" s="162"/>
      <c r="B57" s="21"/>
      <c r="C57" s="21"/>
      <c r="D57" s="21"/>
      <c r="E57" s="20"/>
      <c r="F57" s="20"/>
      <c r="G57" s="506"/>
    </row>
    <row r="58" spans="1:7" ht="9" customHeight="1">
      <c r="A58" s="19"/>
      <c r="B58" s="21"/>
      <c r="C58" s="21"/>
      <c r="D58" s="21"/>
      <c r="E58" s="20"/>
      <c r="F58" s="20"/>
      <c r="G58" s="506"/>
    </row>
    <row r="59" spans="1:7" ht="9" customHeight="1">
      <c r="A59" s="19"/>
      <c r="B59" s="21"/>
      <c r="C59" s="21"/>
      <c r="D59" s="21"/>
      <c r="E59" s="20"/>
      <c r="F59" s="20"/>
      <c r="G59" s="506"/>
    </row>
    <row r="60" spans="1:7" ht="9" customHeight="1">
      <c r="A60" s="19"/>
      <c r="B60" s="21"/>
      <c r="C60" s="21"/>
      <c r="D60" s="21"/>
      <c r="E60" s="20"/>
      <c r="F60" s="20"/>
      <c r="G60" s="506"/>
    </row>
    <row r="61" spans="1:7" ht="9" customHeight="1">
      <c r="A61" s="19"/>
      <c r="B61" s="21"/>
      <c r="C61" s="21"/>
      <c r="D61" s="21"/>
      <c r="E61" s="20"/>
      <c r="F61" s="20"/>
      <c r="G61" s="506"/>
    </row>
    <row r="62" spans="1:7" ht="9" customHeight="1">
      <c r="A62" s="160"/>
      <c r="B62" s="21"/>
      <c r="C62" s="21"/>
      <c r="D62" s="21"/>
      <c r="E62" s="20"/>
      <c r="F62" s="20"/>
      <c r="G62" s="506"/>
    </row>
    <row r="63" spans="1:7" ht="9" customHeight="1">
      <c r="A63" s="162"/>
      <c r="B63" s="21"/>
      <c r="C63" s="21"/>
      <c r="D63" s="21"/>
      <c r="E63" s="20"/>
      <c r="F63" s="20"/>
      <c r="G63" s="506"/>
    </row>
    <row r="64" spans="1:7" ht="9" customHeight="1">
      <c r="A64" s="19"/>
      <c r="B64" s="21"/>
      <c r="C64" s="21"/>
      <c r="D64" s="21"/>
      <c r="E64" s="20"/>
      <c r="F64" s="20"/>
      <c r="G64" s="506"/>
    </row>
    <row r="65" spans="1:7" ht="9" customHeight="1">
      <c r="A65" s="19"/>
      <c r="B65" s="21"/>
      <c r="C65" s="21"/>
      <c r="D65" s="21"/>
      <c r="E65" s="20"/>
      <c r="F65" s="20"/>
      <c r="G65" s="506"/>
    </row>
    <row r="66" spans="1:7" ht="9" customHeight="1">
      <c r="A66" s="19"/>
      <c r="B66" s="21"/>
      <c r="C66" s="21"/>
      <c r="D66" s="21"/>
      <c r="E66" s="20"/>
      <c r="F66" s="20"/>
      <c r="G66" s="506"/>
    </row>
    <row r="67" spans="1:7" ht="9" customHeight="1">
      <c r="A67" s="19"/>
      <c r="B67" s="21"/>
      <c r="C67" s="21"/>
      <c r="D67" s="21"/>
      <c r="E67" s="20"/>
      <c r="F67" s="20"/>
      <c r="G67" s="506"/>
    </row>
    <row r="68" spans="1:7" ht="9" customHeight="1">
      <c r="A68" s="160"/>
      <c r="B68" s="21"/>
      <c r="C68" s="21"/>
      <c r="D68" s="21"/>
      <c r="E68" s="20"/>
      <c r="F68" s="20"/>
      <c r="G68" s="506"/>
    </row>
    <row r="69" spans="1:7" ht="9" customHeight="1">
      <c r="A69" s="162"/>
      <c r="B69" s="21"/>
      <c r="C69" s="21"/>
      <c r="D69" s="21"/>
      <c r="E69" s="20"/>
      <c r="F69" s="20"/>
      <c r="G69" s="506"/>
    </row>
    <row r="70" spans="1:7" ht="9" customHeight="1">
      <c r="A70" s="19"/>
      <c r="B70" s="21"/>
      <c r="C70" s="21"/>
      <c r="D70" s="21"/>
      <c r="E70" s="20"/>
      <c r="F70" s="20"/>
      <c r="G70" s="506"/>
    </row>
    <row r="71" spans="1:7" ht="9" customHeight="1">
      <c r="A71" s="19"/>
      <c r="B71" s="21"/>
      <c r="C71" s="21"/>
      <c r="D71" s="21"/>
      <c r="E71" s="20"/>
      <c r="F71" s="20"/>
      <c r="G71" s="506"/>
    </row>
    <row r="72" spans="1:7" ht="9" customHeight="1">
      <c r="A72" s="19"/>
      <c r="B72" s="43"/>
      <c r="C72" s="43"/>
      <c r="D72" s="43"/>
      <c r="G72" s="506"/>
    </row>
    <row r="73" spans="1:7" ht="9" customHeight="1">
      <c r="A73" s="19"/>
      <c r="B73" s="43"/>
      <c r="C73" s="43"/>
      <c r="D73" s="43"/>
      <c r="G73" s="506"/>
    </row>
    <row r="74" spans="1:7" ht="9" customHeight="1">
      <c r="A74" s="19"/>
      <c r="B74" s="43"/>
      <c r="C74" s="43"/>
      <c r="D74" s="43"/>
      <c r="G74" s="506"/>
    </row>
    <row r="75" spans="1:7" ht="9" customHeight="1">
      <c r="A75" s="19"/>
      <c r="B75" s="43"/>
      <c r="C75" s="43"/>
      <c r="D75" s="43"/>
      <c r="G75" s="506"/>
    </row>
    <row r="76" spans="1:7" ht="9" customHeight="1">
      <c r="A76" s="19"/>
      <c r="B76" s="43"/>
      <c r="C76" s="43"/>
      <c r="D76" s="43"/>
      <c r="G76" s="506"/>
    </row>
    <row r="77" spans="1:7" ht="9" customHeight="1">
      <c r="A77" s="19"/>
      <c r="B77" s="43"/>
      <c r="C77" s="43"/>
      <c r="D77" s="43"/>
      <c r="G77" s="506"/>
    </row>
    <row r="78" spans="1:7" ht="9" customHeight="1">
      <c r="A78" s="160"/>
      <c r="B78" s="43"/>
      <c r="C78" s="43"/>
      <c r="D78" s="43"/>
      <c r="G78" s="506"/>
    </row>
    <row r="79" spans="1:7" ht="9" customHeight="1">
      <c r="A79" s="162"/>
      <c r="B79" s="43"/>
      <c r="C79" s="43"/>
      <c r="D79" s="43"/>
      <c r="G79" s="506"/>
    </row>
    <row r="80" spans="1:7" ht="9" customHeight="1">
      <c r="A80" s="19"/>
      <c r="B80" s="43"/>
      <c r="C80" s="43"/>
      <c r="D80" s="43"/>
      <c r="G80" s="506"/>
    </row>
    <row r="81" spans="1:7" ht="9" customHeight="1">
      <c r="A81" s="19"/>
      <c r="B81" s="43"/>
      <c r="C81" s="43"/>
      <c r="D81" s="43"/>
      <c r="G81" s="506"/>
    </row>
    <row r="82" spans="1:7" ht="9" customHeight="1">
      <c r="A82" s="19"/>
      <c r="B82" s="43"/>
      <c r="C82" s="43"/>
      <c r="D82" s="43"/>
      <c r="G82" s="506"/>
    </row>
    <row r="83" spans="1:7" ht="9" customHeight="1">
      <c r="A83" s="19"/>
      <c r="B83" s="43"/>
      <c r="C83" s="43"/>
      <c r="D83" s="43"/>
      <c r="G83" s="506"/>
    </row>
    <row r="84" spans="1:7" ht="9" customHeight="1">
      <c r="A84" s="19"/>
      <c r="B84" s="43"/>
      <c r="C84" s="43"/>
      <c r="D84" s="43"/>
      <c r="G84" s="506"/>
    </row>
    <row r="85" spans="1:7" ht="9" customHeight="1">
      <c r="A85" s="19"/>
      <c r="B85" s="43"/>
      <c r="C85" s="43"/>
      <c r="D85" s="43"/>
      <c r="G85" s="506"/>
    </row>
    <row r="86" spans="1:7" ht="9" customHeight="1">
      <c r="A86" s="19"/>
      <c r="B86" s="43"/>
      <c r="C86" s="43"/>
      <c r="D86" s="43"/>
      <c r="G86" s="506"/>
    </row>
    <row r="87" spans="1:7" ht="9" customHeight="1">
      <c r="A87" s="19"/>
      <c r="B87" s="43"/>
      <c r="C87" s="43"/>
      <c r="D87" s="43"/>
      <c r="G87" s="506"/>
    </row>
    <row r="88" spans="1:7" ht="9" customHeight="1">
      <c r="A88" s="19"/>
      <c r="B88" s="43"/>
      <c r="C88" s="43"/>
      <c r="D88" s="43"/>
      <c r="G88" s="506"/>
    </row>
    <row r="89" spans="1:7" ht="9" customHeight="1">
      <c r="A89" s="162"/>
      <c r="B89" s="43"/>
      <c r="C89" s="43"/>
      <c r="D89" s="43"/>
      <c r="G89" s="506"/>
    </row>
    <row r="90" spans="1:7" ht="9" customHeight="1">
      <c r="A90" s="19"/>
      <c r="B90" s="43"/>
      <c r="C90" s="43"/>
      <c r="D90" s="43"/>
      <c r="G90" s="506"/>
    </row>
    <row r="91" spans="1:7" ht="9" customHeight="1">
      <c r="A91" s="19"/>
      <c r="B91" s="43"/>
      <c r="C91" s="43"/>
      <c r="D91" s="43"/>
      <c r="G91" s="506"/>
    </row>
    <row r="92" spans="1:7" ht="9" customHeight="1">
      <c r="A92" s="19"/>
      <c r="B92" s="43"/>
      <c r="C92" s="43"/>
      <c r="D92" s="43"/>
      <c r="G92" s="506"/>
    </row>
    <row r="93" spans="1:7">
      <c r="A93" s="163"/>
      <c r="B93" s="43"/>
      <c r="C93" s="43"/>
      <c r="D93" s="43"/>
      <c r="G93" s="506"/>
    </row>
    <row r="94" spans="1:7">
      <c r="A94" s="163"/>
      <c r="B94" s="43"/>
      <c r="C94" s="43"/>
      <c r="D94" s="43"/>
      <c r="G94" s="506"/>
    </row>
    <row r="95" spans="1:7">
      <c r="A95" s="163"/>
      <c r="B95" s="43"/>
      <c r="C95" s="43"/>
      <c r="D95" s="43"/>
      <c r="G95" s="506"/>
    </row>
    <row r="96" spans="1:7">
      <c r="A96" s="163"/>
      <c r="B96" s="43"/>
      <c r="C96" s="43"/>
      <c r="D96" s="43"/>
      <c r="G96" s="506"/>
    </row>
    <row r="97" spans="1:7">
      <c r="A97" s="163"/>
      <c r="B97" s="43"/>
      <c r="C97" s="43"/>
      <c r="D97" s="43"/>
      <c r="G97" s="506"/>
    </row>
    <row r="98" spans="1:7">
      <c r="A98" s="163"/>
      <c r="B98" s="43"/>
      <c r="C98" s="43"/>
      <c r="D98" s="43"/>
      <c r="G98" s="506"/>
    </row>
    <row r="99" spans="1:7">
      <c r="A99" s="163"/>
      <c r="B99" s="43"/>
      <c r="C99" s="43"/>
      <c r="D99" s="43"/>
      <c r="G99" s="506"/>
    </row>
    <row r="100" spans="1:7" ht="15.75">
      <c r="A100" s="164"/>
      <c r="B100" s="43"/>
      <c r="C100" s="43"/>
      <c r="D100" s="43"/>
      <c r="G100" s="506"/>
    </row>
    <row r="101" spans="1:7" ht="15.75">
      <c r="A101" s="164"/>
      <c r="B101" s="43"/>
      <c r="C101" s="43"/>
      <c r="D101" s="43"/>
      <c r="G101" s="506"/>
    </row>
    <row r="102" spans="1:7" ht="15.75">
      <c r="A102" s="164"/>
      <c r="B102" s="43"/>
      <c r="C102" s="43"/>
      <c r="D102" s="43"/>
      <c r="G102" s="506"/>
    </row>
    <row r="103" spans="1:7" ht="15.75">
      <c r="A103" s="164"/>
      <c r="B103" s="43"/>
      <c r="C103" s="43"/>
      <c r="D103" s="43"/>
      <c r="G103" s="506"/>
    </row>
    <row r="104" spans="1:7" ht="15.75">
      <c r="A104" s="164"/>
      <c r="B104" s="43"/>
      <c r="C104" s="43"/>
      <c r="D104" s="43"/>
      <c r="G104" s="506"/>
    </row>
    <row r="105" spans="1:7" ht="15.75">
      <c r="A105" s="164"/>
      <c r="B105" s="43"/>
      <c r="C105" s="43"/>
      <c r="D105" s="43"/>
      <c r="G105" s="506"/>
    </row>
    <row r="106" spans="1:7" ht="15.75">
      <c r="A106" s="164"/>
      <c r="B106" s="43"/>
      <c r="C106" s="43"/>
      <c r="D106" s="43"/>
      <c r="G106" s="506"/>
    </row>
    <row r="107" spans="1:7" ht="15.75">
      <c r="A107" s="164"/>
      <c r="B107" s="43"/>
      <c r="C107" s="43"/>
      <c r="D107" s="43"/>
      <c r="G107" s="506"/>
    </row>
    <row r="108" spans="1:7" ht="15.75">
      <c r="A108" s="164"/>
      <c r="B108" s="43"/>
      <c r="C108" s="43"/>
      <c r="D108" s="43"/>
      <c r="G108" s="506"/>
    </row>
    <row r="109" spans="1:7" ht="15.75">
      <c r="A109" s="164"/>
      <c r="B109" s="43"/>
      <c r="C109" s="43"/>
      <c r="D109" s="43"/>
      <c r="G109" s="506"/>
    </row>
    <row r="110" spans="1:7" ht="15.75">
      <c r="A110" s="164"/>
      <c r="B110" s="43"/>
      <c r="C110" s="43"/>
      <c r="D110" s="43"/>
      <c r="G110" s="506"/>
    </row>
    <row r="111" spans="1:7" ht="15.75">
      <c r="A111" s="164"/>
      <c r="B111" s="43"/>
      <c r="C111" s="43"/>
      <c r="D111" s="43"/>
      <c r="G111" s="506"/>
    </row>
    <row r="112" spans="1:7" ht="15.75">
      <c r="A112" s="164"/>
      <c r="B112" s="43"/>
      <c r="C112" s="43"/>
      <c r="D112" s="43"/>
      <c r="G112" s="506"/>
    </row>
    <row r="113" spans="1:7" ht="15.75">
      <c r="A113" s="164"/>
      <c r="B113" s="43"/>
      <c r="C113" s="43"/>
      <c r="D113" s="43"/>
      <c r="G113" s="506"/>
    </row>
    <row r="114" spans="1:7" ht="15.75">
      <c r="A114" s="164"/>
      <c r="B114" s="43"/>
      <c r="C114" s="43"/>
      <c r="D114" s="43"/>
      <c r="G114" s="506"/>
    </row>
    <row r="115" spans="1:7" ht="15.75">
      <c r="A115" s="164"/>
      <c r="B115" s="43"/>
      <c r="C115" s="43"/>
      <c r="D115" s="43"/>
      <c r="G115" s="506"/>
    </row>
    <row r="116" spans="1:7" ht="15.75">
      <c r="A116" s="164"/>
      <c r="B116" s="43"/>
      <c r="C116" s="43"/>
      <c r="D116" s="43"/>
      <c r="G116" s="506"/>
    </row>
    <row r="117" spans="1:7" ht="15.75">
      <c r="A117" s="164"/>
      <c r="B117" s="43"/>
      <c r="C117" s="43"/>
      <c r="D117" s="43"/>
      <c r="G117" s="506"/>
    </row>
    <row r="118" spans="1:7" ht="15.75">
      <c r="A118" s="164"/>
      <c r="B118" s="43"/>
      <c r="C118" s="43"/>
      <c r="D118" s="43"/>
      <c r="G118" s="506"/>
    </row>
    <row r="119" spans="1:7" ht="15.75">
      <c r="A119" s="164"/>
      <c r="B119" s="43"/>
      <c r="C119" s="43"/>
      <c r="D119" s="43"/>
      <c r="G119" s="506"/>
    </row>
    <row r="120" spans="1:7" ht="15.75">
      <c r="A120" s="164"/>
      <c r="B120" s="43"/>
      <c r="C120" s="43"/>
      <c r="D120" s="43"/>
      <c r="G120" s="506"/>
    </row>
    <row r="121" spans="1:7" ht="15.75">
      <c r="A121" s="164"/>
      <c r="B121" s="43"/>
      <c r="C121" s="43"/>
      <c r="D121" s="43"/>
      <c r="G121" s="506"/>
    </row>
    <row r="122" spans="1:7" ht="15.75">
      <c r="A122" s="164"/>
      <c r="B122" s="43"/>
      <c r="C122" s="43"/>
      <c r="D122" s="43"/>
      <c r="G122" s="506"/>
    </row>
    <row r="123" spans="1:7" ht="15.75">
      <c r="A123" s="164"/>
      <c r="B123" s="43"/>
      <c r="C123" s="43"/>
      <c r="D123" s="43"/>
      <c r="G123" s="506"/>
    </row>
    <row r="124" spans="1:7" ht="15.75">
      <c r="A124" s="164"/>
      <c r="B124" s="43"/>
      <c r="C124" s="43"/>
      <c r="D124" s="43"/>
      <c r="G124" s="506"/>
    </row>
    <row r="125" spans="1:7" ht="15.75">
      <c r="A125" s="164"/>
      <c r="B125" s="43"/>
      <c r="C125" s="43"/>
      <c r="D125" s="43"/>
      <c r="G125" s="506"/>
    </row>
    <row r="126" spans="1:7" ht="15.75">
      <c r="A126" s="164"/>
      <c r="B126" s="43"/>
      <c r="C126" s="43"/>
      <c r="D126" s="43"/>
      <c r="G126" s="506"/>
    </row>
    <row r="127" spans="1:7" ht="15.75">
      <c r="A127" s="164"/>
      <c r="B127" s="43"/>
      <c r="C127" s="43"/>
      <c r="D127" s="43"/>
      <c r="G127" s="506"/>
    </row>
    <row r="128" spans="1:7" ht="15.75">
      <c r="A128" s="164"/>
      <c r="B128" s="43"/>
      <c r="C128" s="43"/>
      <c r="D128" s="43"/>
      <c r="G128" s="506"/>
    </row>
    <row r="129" spans="1:7" ht="15.75">
      <c r="A129" s="164"/>
      <c r="B129" s="43"/>
      <c r="C129" s="43"/>
      <c r="D129" s="43"/>
      <c r="G129" s="506"/>
    </row>
    <row r="130" spans="1:7" ht="15.75">
      <c r="A130" s="164"/>
      <c r="B130" s="43"/>
      <c r="C130" s="43"/>
      <c r="D130" s="43"/>
      <c r="G130" s="506"/>
    </row>
    <row r="131" spans="1:7" ht="15.75">
      <c r="A131" s="164"/>
      <c r="B131" s="43"/>
      <c r="C131" s="43"/>
      <c r="D131" s="43"/>
      <c r="G131" s="506"/>
    </row>
    <row r="132" spans="1:7" ht="15.75">
      <c r="A132" s="164"/>
      <c r="B132" s="43"/>
      <c r="C132" s="43"/>
      <c r="D132" s="43"/>
      <c r="G132" s="506"/>
    </row>
    <row r="133" spans="1:7" ht="15.75">
      <c r="A133" s="164"/>
      <c r="B133" s="43"/>
      <c r="C133" s="43"/>
      <c r="D133" s="43"/>
      <c r="G133" s="506"/>
    </row>
    <row r="134" spans="1:7" ht="15.75">
      <c r="A134" s="164"/>
      <c r="B134" s="43"/>
      <c r="C134" s="43"/>
      <c r="D134" s="43"/>
      <c r="G134" s="506"/>
    </row>
    <row r="135" spans="1:7" ht="15.75">
      <c r="A135" s="164"/>
      <c r="B135" s="43"/>
      <c r="C135" s="43"/>
      <c r="D135" s="43"/>
      <c r="G135" s="506"/>
    </row>
    <row r="136" spans="1:7" ht="15.75">
      <c r="A136" s="164"/>
      <c r="B136" s="43"/>
      <c r="C136" s="43"/>
      <c r="D136" s="43"/>
      <c r="G136" s="506"/>
    </row>
    <row r="137" spans="1:7" ht="15.75">
      <c r="A137" s="164"/>
      <c r="B137" s="43"/>
      <c r="C137" s="43"/>
      <c r="D137" s="43"/>
      <c r="G137" s="506"/>
    </row>
    <row r="138" spans="1:7" ht="15.75">
      <c r="A138" s="164"/>
      <c r="B138" s="43"/>
      <c r="C138" s="43"/>
      <c r="D138" s="43"/>
      <c r="G138" s="506"/>
    </row>
    <row r="139" spans="1:7" ht="15.75">
      <c r="A139" s="164"/>
      <c r="B139" s="43"/>
      <c r="C139" s="43"/>
      <c r="D139" s="43"/>
      <c r="G139" s="506"/>
    </row>
    <row r="140" spans="1:7" ht="15.75">
      <c r="A140" s="164"/>
      <c r="B140" s="43"/>
      <c r="C140" s="43"/>
      <c r="D140" s="43"/>
      <c r="G140" s="506"/>
    </row>
    <row r="141" spans="1:7" ht="15.75">
      <c r="A141" s="164"/>
      <c r="B141" s="43"/>
      <c r="C141" s="43"/>
      <c r="D141" s="43"/>
      <c r="G141" s="506"/>
    </row>
    <row r="142" spans="1:7" ht="15.75">
      <c r="A142" s="164"/>
      <c r="B142" s="43"/>
      <c r="C142" s="43"/>
      <c r="D142" s="43"/>
      <c r="G142" s="506"/>
    </row>
    <row r="143" spans="1:7" ht="15.75">
      <c r="A143" s="164"/>
      <c r="B143" s="43"/>
      <c r="C143" s="43"/>
      <c r="D143" s="43"/>
      <c r="G143" s="506"/>
    </row>
    <row r="144" spans="1:7" ht="15.75">
      <c r="A144" s="164"/>
      <c r="B144" s="43"/>
      <c r="C144" s="43"/>
      <c r="D144" s="43"/>
      <c r="G144" s="506"/>
    </row>
    <row r="145" spans="1:7" ht="15.75">
      <c r="A145" s="164"/>
      <c r="B145" s="43"/>
      <c r="C145" s="43"/>
      <c r="D145" s="43"/>
      <c r="G145" s="506"/>
    </row>
    <row r="146" spans="1:7" ht="15.75">
      <c r="A146" s="164"/>
      <c r="B146" s="43"/>
      <c r="C146" s="43"/>
      <c r="D146" s="43"/>
      <c r="G146" s="506"/>
    </row>
    <row r="147" spans="1:7" ht="15.75">
      <c r="A147" s="164"/>
      <c r="B147" s="43"/>
      <c r="C147" s="43"/>
      <c r="D147" s="43"/>
      <c r="G147" s="506"/>
    </row>
    <row r="148" spans="1:7" ht="15.75">
      <c r="A148" s="164"/>
      <c r="B148" s="43"/>
      <c r="C148" s="43"/>
      <c r="D148" s="43"/>
      <c r="G148" s="506"/>
    </row>
    <row r="149" spans="1:7" ht="15.75">
      <c r="A149" s="164"/>
      <c r="B149" s="43"/>
      <c r="C149" s="43"/>
      <c r="D149" s="43"/>
      <c r="G149" s="506"/>
    </row>
    <row r="150" spans="1:7" ht="15.75">
      <c r="A150" s="164"/>
      <c r="B150" s="43"/>
      <c r="C150" s="43"/>
      <c r="D150" s="43"/>
      <c r="G150" s="506"/>
    </row>
    <row r="151" spans="1:7" ht="15.75">
      <c r="A151" s="164"/>
      <c r="B151" s="43"/>
      <c r="C151" s="43"/>
      <c r="D151" s="43"/>
      <c r="G151" s="506"/>
    </row>
    <row r="152" spans="1:7" ht="15.75">
      <c r="A152" s="164"/>
      <c r="B152" s="43"/>
      <c r="C152" s="43"/>
      <c r="D152" s="43"/>
      <c r="G152" s="506"/>
    </row>
    <row r="153" spans="1:7" ht="15.75">
      <c r="A153" s="164"/>
      <c r="B153" s="43"/>
      <c r="C153" s="43"/>
      <c r="D153" s="43"/>
      <c r="G153" s="506"/>
    </row>
    <row r="154" spans="1:7" ht="15.75">
      <c r="A154" s="164"/>
      <c r="B154" s="43"/>
      <c r="C154" s="43"/>
      <c r="D154" s="43"/>
      <c r="G154" s="506"/>
    </row>
    <row r="155" spans="1:7" ht="15.75">
      <c r="A155" s="164"/>
      <c r="B155" s="43"/>
      <c r="C155" s="43"/>
      <c r="D155" s="43"/>
      <c r="G155" s="506"/>
    </row>
    <row r="156" spans="1:7" ht="15.75">
      <c r="A156" s="164"/>
      <c r="B156" s="43"/>
      <c r="C156" s="43"/>
      <c r="D156" s="43"/>
      <c r="G156" s="506"/>
    </row>
    <row r="157" spans="1:7" ht="15.75">
      <c r="A157" s="164"/>
      <c r="B157" s="43"/>
      <c r="C157" s="43"/>
      <c r="D157" s="43"/>
      <c r="G157" s="506"/>
    </row>
    <row r="158" spans="1:7" ht="15.75">
      <c r="A158" s="164"/>
      <c r="B158" s="43"/>
      <c r="C158" s="43"/>
      <c r="D158" s="43"/>
      <c r="G158" s="506"/>
    </row>
    <row r="159" spans="1:7" ht="15.75">
      <c r="A159" s="164"/>
      <c r="B159" s="43"/>
      <c r="C159" s="43"/>
      <c r="D159" s="43"/>
      <c r="G159" s="506"/>
    </row>
    <row r="160" spans="1:7" ht="15.75">
      <c r="A160" s="164"/>
      <c r="B160" s="43"/>
      <c r="C160" s="43"/>
      <c r="D160" s="43"/>
      <c r="G160" s="506"/>
    </row>
    <row r="161" spans="1:7" ht="15.75">
      <c r="A161" s="164"/>
      <c r="B161" s="43"/>
      <c r="C161" s="43"/>
      <c r="D161" s="43"/>
      <c r="G161" s="506"/>
    </row>
    <row r="162" spans="1:7" ht="15.75">
      <c r="A162" s="164"/>
      <c r="B162" s="43"/>
      <c r="C162" s="43"/>
      <c r="D162" s="43"/>
      <c r="G162" s="506"/>
    </row>
    <row r="163" spans="1:7" ht="15.75">
      <c r="A163" s="164"/>
      <c r="B163" s="43"/>
      <c r="C163" s="43"/>
      <c r="D163" s="43"/>
      <c r="G163" s="506"/>
    </row>
    <row r="164" spans="1:7" ht="15.75">
      <c r="A164" s="164"/>
      <c r="B164" s="43"/>
      <c r="C164" s="43"/>
      <c r="D164" s="43"/>
      <c r="G164" s="506"/>
    </row>
    <row r="165" spans="1:7" ht="15.75">
      <c r="A165" s="164"/>
      <c r="B165" s="43"/>
      <c r="C165" s="43"/>
      <c r="D165" s="43"/>
      <c r="G165" s="506"/>
    </row>
    <row r="166" spans="1:7" ht="15.75">
      <c r="A166" s="164"/>
      <c r="B166" s="43"/>
      <c r="C166" s="43"/>
      <c r="D166" s="43"/>
      <c r="G166" s="506"/>
    </row>
    <row r="167" spans="1:7" ht="15.75">
      <c r="A167" s="164"/>
      <c r="B167" s="43"/>
      <c r="C167" s="43"/>
      <c r="D167" s="43"/>
      <c r="G167" s="506"/>
    </row>
    <row r="168" spans="1:7" ht="15.75">
      <c r="A168" s="164"/>
      <c r="B168" s="43"/>
      <c r="C168" s="43"/>
      <c r="D168" s="43"/>
      <c r="G168" s="506"/>
    </row>
    <row r="169" spans="1:7" ht="15.75">
      <c r="A169" s="164"/>
      <c r="B169" s="43"/>
      <c r="C169" s="43"/>
      <c r="D169" s="43"/>
      <c r="G169" s="506"/>
    </row>
    <row r="170" spans="1:7" ht="15.75">
      <c r="A170" s="164"/>
      <c r="B170" s="43"/>
      <c r="C170" s="43"/>
      <c r="D170" s="43"/>
      <c r="G170" s="506"/>
    </row>
    <row r="171" spans="1:7" ht="15.75">
      <c r="A171" s="164"/>
      <c r="B171" s="43"/>
      <c r="C171" s="43"/>
      <c r="D171" s="43"/>
      <c r="G171" s="506"/>
    </row>
    <row r="172" spans="1:7" ht="15.75">
      <c r="A172" s="164"/>
      <c r="B172" s="43"/>
      <c r="C172" s="43"/>
      <c r="D172" s="43"/>
      <c r="G172" s="506"/>
    </row>
    <row r="173" spans="1:7" ht="15.75">
      <c r="A173" s="164"/>
      <c r="B173" s="43"/>
      <c r="C173" s="43"/>
      <c r="D173" s="43"/>
      <c r="G173" s="506"/>
    </row>
    <row r="174" spans="1:7" ht="15.75">
      <c r="A174" s="164"/>
      <c r="B174" s="43"/>
      <c r="C174" s="43"/>
      <c r="D174" s="43"/>
      <c r="G174" s="506"/>
    </row>
    <row r="175" spans="1:7" ht="15.75">
      <c r="A175" s="164"/>
      <c r="B175" s="43"/>
      <c r="C175" s="43"/>
      <c r="D175" s="43"/>
      <c r="G175" s="506"/>
    </row>
    <row r="176" spans="1:7" ht="15.75">
      <c r="A176" s="164"/>
      <c r="B176" s="43"/>
      <c r="C176" s="43"/>
      <c r="D176" s="43"/>
      <c r="G176" s="506"/>
    </row>
    <row r="177" spans="1:7" ht="15.75">
      <c r="A177" s="164"/>
      <c r="B177" s="43"/>
      <c r="C177" s="43"/>
      <c r="D177" s="43"/>
      <c r="G177" s="506"/>
    </row>
    <row r="178" spans="1:7" ht="15.75">
      <c r="A178" s="164"/>
      <c r="B178" s="43"/>
      <c r="C178" s="43"/>
      <c r="D178" s="43"/>
      <c r="G178" s="506"/>
    </row>
    <row r="179" spans="1:7" ht="15.75">
      <c r="A179" s="164"/>
      <c r="B179" s="43"/>
      <c r="C179" s="43"/>
      <c r="D179" s="43"/>
      <c r="G179" s="506"/>
    </row>
    <row r="180" spans="1:7" ht="15.75">
      <c r="A180" s="164"/>
      <c r="B180" s="43"/>
      <c r="C180" s="43"/>
      <c r="D180" s="43"/>
      <c r="G180" s="506"/>
    </row>
    <row r="181" spans="1:7" ht="15.75">
      <c r="A181" s="164"/>
      <c r="B181" s="43"/>
      <c r="C181" s="43"/>
      <c r="D181" s="43"/>
      <c r="G181" s="506"/>
    </row>
    <row r="182" spans="1:7" ht="15.75">
      <c r="A182" s="164"/>
      <c r="B182" s="43"/>
      <c r="C182" s="43"/>
      <c r="D182" s="43"/>
      <c r="G182" s="506"/>
    </row>
    <row r="183" spans="1:7" ht="15.75">
      <c r="A183" s="164"/>
      <c r="B183" s="43"/>
      <c r="C183" s="43"/>
      <c r="D183" s="43"/>
      <c r="G183" s="506"/>
    </row>
    <row r="184" spans="1:7" ht="15.75">
      <c r="A184" s="164"/>
      <c r="B184" s="43"/>
      <c r="C184" s="43"/>
      <c r="D184" s="43"/>
      <c r="G184" s="506"/>
    </row>
    <row r="185" spans="1:7" ht="15.75">
      <c r="A185" s="164"/>
      <c r="B185" s="43"/>
      <c r="C185" s="43"/>
      <c r="D185" s="43"/>
      <c r="G185" s="506"/>
    </row>
    <row r="186" spans="1:7" ht="15.75">
      <c r="A186" s="164"/>
      <c r="B186" s="43"/>
      <c r="C186" s="43"/>
      <c r="D186" s="43"/>
      <c r="G186" s="506"/>
    </row>
    <row r="187" spans="1:7" ht="15.75">
      <c r="A187" s="164"/>
      <c r="B187" s="43"/>
      <c r="C187" s="43"/>
      <c r="D187" s="43"/>
      <c r="G187" s="506"/>
    </row>
    <row r="188" spans="1:7" ht="15.75">
      <c r="A188" s="164"/>
      <c r="B188" s="43"/>
      <c r="C188" s="43"/>
      <c r="D188" s="43"/>
      <c r="G188" s="506"/>
    </row>
    <row r="189" spans="1:7" ht="15.75">
      <c r="A189" s="164"/>
      <c r="B189" s="43"/>
      <c r="C189" s="43"/>
      <c r="D189" s="43"/>
      <c r="G189" s="506"/>
    </row>
    <row r="190" spans="1:7" ht="15.75">
      <c r="A190" s="164"/>
      <c r="B190" s="43"/>
      <c r="C190" s="43"/>
      <c r="D190" s="43"/>
      <c r="G190" s="506"/>
    </row>
    <row r="191" spans="1:7" ht="15.75">
      <c r="A191" s="22"/>
      <c r="B191" s="43"/>
      <c r="C191" s="43"/>
      <c r="D191" s="43"/>
      <c r="G191" s="506"/>
    </row>
    <row r="192" spans="1:7" ht="15.75">
      <c r="A192" s="22"/>
      <c r="B192" s="43"/>
      <c r="C192" s="43"/>
      <c r="D192" s="43"/>
      <c r="G192" s="506"/>
    </row>
    <row r="193" spans="1:7" ht="15.75">
      <c r="A193" s="22"/>
      <c r="B193" s="43"/>
      <c r="C193" s="43"/>
      <c r="D193" s="43"/>
      <c r="G193" s="506"/>
    </row>
    <row r="194" spans="1:7" ht="15.75">
      <c r="A194" s="22"/>
      <c r="B194" s="43"/>
      <c r="C194" s="43"/>
      <c r="D194" s="43"/>
      <c r="G194" s="506"/>
    </row>
    <row r="195" spans="1:7" ht="15.75">
      <c r="A195" s="22"/>
      <c r="B195" s="43"/>
      <c r="C195" s="43"/>
      <c r="D195" s="43"/>
      <c r="G195" s="506"/>
    </row>
    <row r="196" spans="1:7" ht="15.75">
      <c r="A196" s="22"/>
      <c r="B196" s="43"/>
      <c r="C196" s="43"/>
      <c r="D196" s="43"/>
      <c r="G196" s="506"/>
    </row>
    <row r="197" spans="1:7" ht="15.75">
      <c r="A197" s="22"/>
      <c r="B197" s="43"/>
      <c r="C197" s="43"/>
      <c r="D197" s="43"/>
      <c r="G197" s="506"/>
    </row>
    <row r="198" spans="1:7" ht="15.75">
      <c r="A198" s="22"/>
      <c r="B198" s="43"/>
      <c r="C198" s="43"/>
      <c r="D198" s="43"/>
      <c r="G198" s="506"/>
    </row>
    <row r="199" spans="1:7" ht="15.75">
      <c r="A199" s="22"/>
      <c r="B199" s="43"/>
      <c r="C199" s="43"/>
      <c r="D199" s="43"/>
      <c r="G199" s="506"/>
    </row>
    <row r="200" spans="1:7" ht="15.75">
      <c r="A200" s="22"/>
      <c r="B200" s="43"/>
      <c r="C200" s="43"/>
      <c r="D200" s="43"/>
      <c r="G200" s="506"/>
    </row>
    <row r="201" spans="1:7" ht="15.75">
      <c r="A201" s="22"/>
      <c r="B201" s="43"/>
      <c r="C201" s="43"/>
      <c r="D201" s="43"/>
    </row>
    <row r="202" spans="1:7" ht="15.75">
      <c r="A202" s="22"/>
      <c r="B202" s="43"/>
      <c r="C202" s="43"/>
      <c r="D202" s="43"/>
    </row>
    <row r="203" spans="1:7" ht="15.75">
      <c r="A203" s="22"/>
      <c r="B203" s="43"/>
      <c r="C203" s="43"/>
      <c r="D203" s="43"/>
    </row>
    <row r="204" spans="1:7" ht="15.75">
      <c r="A204" s="22"/>
      <c r="B204" s="43"/>
      <c r="C204" s="43"/>
      <c r="D204" s="43"/>
    </row>
    <row r="205" spans="1:7" ht="15.75">
      <c r="A205" s="22"/>
      <c r="B205" s="43"/>
      <c r="C205" s="43"/>
      <c r="D205" s="43"/>
    </row>
    <row r="206" spans="1:7" ht="15.75">
      <c r="A206" s="22"/>
      <c r="B206" s="43"/>
      <c r="C206" s="43"/>
      <c r="D206" s="43"/>
    </row>
    <row r="207" spans="1:7" ht="15.75">
      <c r="A207" s="22"/>
      <c r="B207" s="43"/>
      <c r="C207" s="43"/>
      <c r="D207" s="43"/>
    </row>
    <row r="208" spans="1:7" ht="15.75">
      <c r="A208" s="22"/>
      <c r="B208" s="43"/>
      <c r="C208" s="43"/>
      <c r="D208" s="43"/>
    </row>
    <row r="209" spans="1:4" ht="15.75">
      <c r="A209" s="22"/>
      <c r="B209" s="43"/>
      <c r="C209" s="43"/>
      <c r="D209" s="43"/>
    </row>
    <row r="210" spans="1:4" ht="15.75">
      <c r="A210" s="22"/>
      <c r="B210" s="43"/>
      <c r="C210" s="43"/>
      <c r="D210" s="43"/>
    </row>
    <row r="211" spans="1:4" ht="15.75">
      <c r="A211" s="22"/>
      <c r="B211" s="43"/>
      <c r="C211" s="43"/>
      <c r="D211" s="43"/>
    </row>
    <row r="212" spans="1:4" ht="15.75">
      <c r="A212" s="22"/>
      <c r="B212" s="43"/>
      <c r="C212" s="43"/>
      <c r="D212" s="43"/>
    </row>
    <row r="213" spans="1:4" ht="15.75">
      <c r="A213" s="22"/>
      <c r="B213" s="43"/>
      <c r="C213" s="43"/>
      <c r="D213" s="43"/>
    </row>
    <row r="214" spans="1:4" ht="15.75">
      <c r="A214" s="22"/>
      <c r="B214" s="43"/>
      <c r="C214" s="43"/>
      <c r="D214" s="43"/>
    </row>
    <row r="215" spans="1:4" ht="15.75">
      <c r="A215" s="22"/>
      <c r="B215" s="43"/>
      <c r="C215" s="43"/>
      <c r="D215" s="43"/>
    </row>
    <row r="216" spans="1:4" ht="15.75">
      <c r="A216" s="22"/>
      <c r="B216" s="43"/>
      <c r="C216" s="43"/>
      <c r="D216" s="43"/>
    </row>
    <row r="217" spans="1:4" ht="15.75">
      <c r="A217" s="22"/>
      <c r="B217" s="43"/>
      <c r="C217" s="43"/>
      <c r="D217" s="43"/>
    </row>
    <row r="218" spans="1:4" ht="15.75">
      <c r="A218" s="22"/>
      <c r="B218" s="43"/>
      <c r="C218" s="43"/>
      <c r="D218" s="43"/>
    </row>
    <row r="219" spans="1:4" ht="15.75">
      <c r="A219" s="22"/>
      <c r="B219" s="43"/>
      <c r="C219" s="43"/>
      <c r="D219" s="43"/>
    </row>
    <row r="220" spans="1:4" ht="15.75">
      <c r="A220" s="22"/>
      <c r="B220" s="43"/>
      <c r="C220" s="43"/>
      <c r="D220" s="43"/>
    </row>
    <row r="221" spans="1:4" ht="15.75">
      <c r="A221" s="22"/>
      <c r="B221" s="43"/>
      <c r="C221" s="43"/>
      <c r="D221" s="43"/>
    </row>
    <row r="222" spans="1:4" ht="15.75">
      <c r="A222" s="22"/>
      <c r="B222" s="43"/>
      <c r="C222" s="43"/>
      <c r="D222" s="43"/>
    </row>
    <row r="223" spans="1:4" ht="15.75">
      <c r="A223" s="22"/>
      <c r="B223" s="43"/>
      <c r="C223" s="43"/>
      <c r="D223" s="43"/>
    </row>
    <row r="224" spans="1:4" ht="15.75">
      <c r="A224" s="22"/>
      <c r="B224" s="43"/>
      <c r="C224" s="43"/>
      <c r="D224" s="43"/>
    </row>
    <row r="225" spans="1:4" ht="15.75">
      <c r="A225" s="22"/>
      <c r="B225" s="43"/>
      <c r="C225" s="43"/>
      <c r="D225" s="43"/>
    </row>
    <row r="226" spans="1:4" ht="15.75">
      <c r="A226" s="22"/>
      <c r="B226" s="43"/>
      <c r="C226" s="43"/>
      <c r="D226" s="43"/>
    </row>
    <row r="227" spans="1:4" ht="15.75">
      <c r="A227" s="22"/>
      <c r="B227" s="43"/>
      <c r="C227" s="43"/>
      <c r="D227" s="43"/>
    </row>
    <row r="228" spans="1:4" ht="15.75">
      <c r="A228" s="22"/>
      <c r="B228" s="43"/>
      <c r="C228" s="43"/>
      <c r="D228" s="43"/>
    </row>
    <row r="229" spans="1:4" ht="15.75">
      <c r="A229" s="22"/>
      <c r="B229" s="43"/>
      <c r="C229" s="43"/>
      <c r="D229" s="43"/>
    </row>
    <row r="230" spans="1:4" ht="15.75">
      <c r="A230" s="22"/>
      <c r="B230" s="43"/>
      <c r="C230" s="43"/>
      <c r="D230" s="43"/>
    </row>
    <row r="231" spans="1:4" ht="15.75">
      <c r="A231" s="22"/>
      <c r="B231" s="43"/>
      <c r="C231" s="43"/>
      <c r="D231" s="43"/>
    </row>
    <row r="232" spans="1:4" ht="15.75">
      <c r="A232" s="22"/>
      <c r="B232" s="43"/>
      <c r="C232" s="43"/>
      <c r="D232" s="43"/>
    </row>
    <row r="233" spans="1:4" ht="15.75">
      <c r="A233" s="22"/>
      <c r="B233" s="43"/>
      <c r="C233" s="43"/>
      <c r="D233" s="43"/>
    </row>
    <row r="234" spans="1:4" ht="15.75">
      <c r="A234" s="22"/>
      <c r="B234" s="43"/>
      <c r="C234" s="43"/>
      <c r="D234" s="43"/>
    </row>
    <row r="235" spans="1:4" ht="15.75">
      <c r="A235" s="22"/>
      <c r="B235" s="43"/>
      <c r="C235" s="43"/>
      <c r="D235" s="43"/>
    </row>
    <row r="236" spans="1:4" ht="15.75">
      <c r="A236" s="22"/>
      <c r="B236" s="43"/>
      <c r="C236" s="43"/>
      <c r="D236" s="43"/>
    </row>
    <row r="237" spans="1:4" ht="15.75">
      <c r="A237" s="22"/>
      <c r="B237" s="43"/>
      <c r="C237" s="43"/>
      <c r="D237" s="43"/>
    </row>
    <row r="238" spans="1:4" ht="15.75">
      <c r="A238" s="22"/>
      <c r="B238" s="43"/>
      <c r="C238" s="43"/>
      <c r="D238" s="43"/>
    </row>
    <row r="239" spans="1:4" ht="15.75">
      <c r="A239" s="22"/>
      <c r="B239" s="43"/>
      <c r="C239" s="43"/>
      <c r="D239" s="43"/>
    </row>
    <row r="240" spans="1:4" ht="15.75">
      <c r="A240" s="22"/>
      <c r="B240" s="43"/>
      <c r="C240" s="43"/>
      <c r="D240" s="43"/>
    </row>
    <row r="241" spans="1:4" ht="15.75">
      <c r="A241" s="22"/>
      <c r="B241" s="43"/>
      <c r="C241" s="43"/>
      <c r="D241" s="43"/>
    </row>
    <row r="242" spans="1:4" ht="15.75">
      <c r="A242" s="22"/>
      <c r="B242" s="43"/>
      <c r="C242" s="43"/>
      <c r="D242" s="43"/>
    </row>
    <row r="243" spans="1:4" ht="15.75">
      <c r="A243" s="22"/>
      <c r="B243" s="43"/>
      <c r="C243" s="43"/>
      <c r="D243" s="43"/>
    </row>
    <row r="244" spans="1:4" ht="15.75">
      <c r="A244" s="22"/>
      <c r="B244" s="43"/>
      <c r="C244" s="43"/>
      <c r="D244" s="43"/>
    </row>
    <row r="245" spans="1:4" ht="15.75">
      <c r="A245" s="22"/>
      <c r="B245" s="43"/>
      <c r="C245" s="43"/>
      <c r="D245" s="43"/>
    </row>
    <row r="246" spans="1:4" ht="15.75">
      <c r="A246" s="22"/>
      <c r="B246" s="43"/>
      <c r="C246" s="43"/>
      <c r="D246" s="43"/>
    </row>
    <row r="247" spans="1:4" ht="15.75">
      <c r="A247" s="22"/>
      <c r="B247" s="43"/>
      <c r="C247" s="43"/>
      <c r="D247" s="43"/>
    </row>
    <row r="248" spans="1:4" ht="15.75">
      <c r="A248" s="22"/>
      <c r="B248" s="43"/>
      <c r="C248" s="43"/>
      <c r="D248" s="43"/>
    </row>
    <row r="249" spans="1:4" ht="15.75">
      <c r="A249" s="22"/>
      <c r="B249" s="43"/>
      <c r="C249" s="43"/>
      <c r="D249" s="43"/>
    </row>
    <row r="250" spans="1:4" ht="15.75">
      <c r="A250" s="22"/>
      <c r="B250" s="43"/>
      <c r="C250" s="43"/>
      <c r="D250" s="43"/>
    </row>
    <row r="251" spans="1:4" ht="15.75">
      <c r="A251" s="22"/>
      <c r="B251" s="43"/>
      <c r="C251" s="43"/>
      <c r="D251" s="43"/>
    </row>
    <row r="252" spans="1:4" ht="15.75">
      <c r="A252" s="22"/>
      <c r="B252" s="43"/>
      <c r="C252" s="43"/>
      <c r="D252" s="43"/>
    </row>
    <row r="253" spans="1:4" ht="15.75">
      <c r="A253" s="22"/>
      <c r="B253" s="43"/>
      <c r="C253" s="43"/>
      <c r="D253" s="43"/>
    </row>
    <row r="254" spans="1:4" ht="15.75">
      <c r="A254" s="22"/>
      <c r="B254" s="43"/>
      <c r="C254" s="43"/>
      <c r="D254" s="43"/>
    </row>
    <row r="255" spans="1:4" ht="15.75">
      <c r="A255" s="22"/>
      <c r="B255" s="43"/>
      <c r="C255" s="43"/>
      <c r="D255" s="43"/>
    </row>
    <row r="256" spans="1:4" ht="15.75">
      <c r="A256" s="22"/>
      <c r="B256" s="43"/>
      <c r="C256" s="43"/>
      <c r="D256" s="43"/>
    </row>
    <row r="257" spans="1:4" ht="15.75">
      <c r="A257" s="22"/>
      <c r="B257" s="43"/>
      <c r="C257" s="43"/>
      <c r="D257" s="43"/>
    </row>
    <row r="258" spans="1:4" ht="15.75">
      <c r="A258" s="22"/>
      <c r="B258" s="43"/>
      <c r="C258" s="43"/>
      <c r="D258" s="43"/>
    </row>
    <row r="259" spans="1:4" ht="15.75">
      <c r="A259" s="22"/>
      <c r="B259" s="43"/>
      <c r="C259" s="43"/>
      <c r="D259" s="43"/>
    </row>
    <row r="260" spans="1:4" ht="15.75">
      <c r="A260" s="22"/>
      <c r="B260" s="43"/>
      <c r="C260" s="43"/>
      <c r="D260" s="43"/>
    </row>
    <row r="261" spans="1:4" ht="15.75">
      <c r="A261" s="22"/>
      <c r="B261" s="43"/>
      <c r="C261" s="43"/>
      <c r="D261" s="43"/>
    </row>
    <row r="262" spans="1:4" ht="15.75">
      <c r="A262" s="22"/>
      <c r="B262" s="43"/>
      <c r="C262" s="43"/>
      <c r="D262" s="43"/>
    </row>
    <row r="263" spans="1:4" ht="15.75">
      <c r="A263" s="22"/>
    </row>
    <row r="264" spans="1:4" ht="15.75">
      <c r="A264" s="22"/>
    </row>
    <row r="265" spans="1:4" ht="15.75">
      <c r="A265" s="22"/>
    </row>
    <row r="266" spans="1:4" ht="15.75">
      <c r="A266" s="22"/>
    </row>
    <row r="267" spans="1:4" ht="15.75">
      <c r="A267" s="22"/>
    </row>
    <row r="268" spans="1:4" ht="15.75">
      <c r="A268" s="22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E12" sqref="E12"/>
    </sheetView>
  </sheetViews>
  <sheetFormatPr defaultColWidth="9.140625" defaultRowHeight="15"/>
  <cols>
    <col min="1" max="1" width="72.140625" style="23" customWidth="1"/>
    <col min="2" max="4" width="9.85546875" style="506" customWidth="1"/>
    <col min="5" max="5" width="12.7109375" style="506" customWidth="1"/>
    <col min="6" max="6" width="9.85546875" style="506" customWidth="1"/>
    <col min="7" max="256" width="9.140625" style="506"/>
    <col min="257" max="257" width="72.140625" style="506" customWidth="1"/>
    <col min="258" max="260" width="9.85546875" style="506" customWidth="1"/>
    <col min="261" max="261" width="12.7109375" style="506" customWidth="1"/>
    <col min="262" max="262" width="9.85546875" style="506" customWidth="1"/>
    <col min="263" max="512" width="9.140625" style="506"/>
    <col min="513" max="513" width="72.140625" style="506" customWidth="1"/>
    <col min="514" max="516" width="9.85546875" style="506" customWidth="1"/>
    <col min="517" max="517" width="12.7109375" style="506" customWidth="1"/>
    <col min="518" max="518" width="9.85546875" style="506" customWidth="1"/>
    <col min="519" max="768" width="9.140625" style="506"/>
    <col min="769" max="769" width="72.140625" style="506" customWidth="1"/>
    <col min="770" max="772" width="9.85546875" style="506" customWidth="1"/>
    <col min="773" max="773" width="12.7109375" style="506" customWidth="1"/>
    <col min="774" max="774" width="9.85546875" style="506" customWidth="1"/>
    <col min="775" max="1024" width="9.140625" style="506"/>
    <col min="1025" max="1025" width="72.140625" style="506" customWidth="1"/>
    <col min="1026" max="1028" width="9.85546875" style="506" customWidth="1"/>
    <col min="1029" max="1029" width="12.7109375" style="506" customWidth="1"/>
    <col min="1030" max="1030" width="9.85546875" style="506" customWidth="1"/>
    <col min="1031" max="1280" width="9.140625" style="506"/>
    <col min="1281" max="1281" width="72.140625" style="506" customWidth="1"/>
    <col min="1282" max="1284" width="9.85546875" style="506" customWidth="1"/>
    <col min="1285" max="1285" width="12.7109375" style="506" customWidth="1"/>
    <col min="1286" max="1286" width="9.85546875" style="506" customWidth="1"/>
    <col min="1287" max="1536" width="9.140625" style="506"/>
    <col min="1537" max="1537" width="72.140625" style="506" customWidth="1"/>
    <col min="1538" max="1540" width="9.85546875" style="506" customWidth="1"/>
    <col min="1541" max="1541" width="12.7109375" style="506" customWidth="1"/>
    <col min="1542" max="1542" width="9.85546875" style="506" customWidth="1"/>
    <col min="1543" max="1792" width="9.140625" style="506"/>
    <col min="1793" max="1793" width="72.140625" style="506" customWidth="1"/>
    <col min="1794" max="1796" width="9.85546875" style="506" customWidth="1"/>
    <col min="1797" max="1797" width="12.7109375" style="506" customWidth="1"/>
    <col min="1798" max="1798" width="9.85546875" style="506" customWidth="1"/>
    <col min="1799" max="2048" width="9.140625" style="506"/>
    <col min="2049" max="2049" width="72.140625" style="506" customWidth="1"/>
    <col min="2050" max="2052" width="9.85546875" style="506" customWidth="1"/>
    <col min="2053" max="2053" width="12.7109375" style="506" customWidth="1"/>
    <col min="2054" max="2054" width="9.85546875" style="506" customWidth="1"/>
    <col min="2055" max="2304" width="9.140625" style="506"/>
    <col min="2305" max="2305" width="72.140625" style="506" customWidth="1"/>
    <col min="2306" max="2308" width="9.85546875" style="506" customWidth="1"/>
    <col min="2309" max="2309" width="12.7109375" style="506" customWidth="1"/>
    <col min="2310" max="2310" width="9.85546875" style="506" customWidth="1"/>
    <col min="2311" max="2560" width="9.140625" style="506"/>
    <col min="2561" max="2561" width="72.140625" style="506" customWidth="1"/>
    <col min="2562" max="2564" width="9.85546875" style="506" customWidth="1"/>
    <col min="2565" max="2565" width="12.7109375" style="506" customWidth="1"/>
    <col min="2566" max="2566" width="9.85546875" style="506" customWidth="1"/>
    <col min="2567" max="2816" width="9.140625" style="506"/>
    <col min="2817" max="2817" width="72.140625" style="506" customWidth="1"/>
    <col min="2818" max="2820" width="9.85546875" style="506" customWidth="1"/>
    <col min="2821" max="2821" width="12.7109375" style="506" customWidth="1"/>
    <col min="2822" max="2822" width="9.85546875" style="506" customWidth="1"/>
    <col min="2823" max="3072" width="9.140625" style="506"/>
    <col min="3073" max="3073" width="72.140625" style="506" customWidth="1"/>
    <col min="3074" max="3076" width="9.85546875" style="506" customWidth="1"/>
    <col min="3077" max="3077" width="12.7109375" style="506" customWidth="1"/>
    <col min="3078" max="3078" width="9.85546875" style="506" customWidth="1"/>
    <col min="3079" max="3328" width="9.140625" style="506"/>
    <col min="3329" max="3329" width="72.140625" style="506" customWidth="1"/>
    <col min="3330" max="3332" width="9.85546875" style="506" customWidth="1"/>
    <col min="3333" max="3333" width="12.7109375" style="506" customWidth="1"/>
    <col min="3334" max="3334" width="9.85546875" style="506" customWidth="1"/>
    <col min="3335" max="3584" width="9.140625" style="506"/>
    <col min="3585" max="3585" width="72.140625" style="506" customWidth="1"/>
    <col min="3586" max="3588" width="9.85546875" style="506" customWidth="1"/>
    <col min="3589" max="3589" width="12.7109375" style="506" customWidth="1"/>
    <col min="3590" max="3590" width="9.85546875" style="506" customWidth="1"/>
    <col min="3591" max="3840" width="9.140625" style="506"/>
    <col min="3841" max="3841" width="72.140625" style="506" customWidth="1"/>
    <col min="3842" max="3844" width="9.85546875" style="506" customWidth="1"/>
    <col min="3845" max="3845" width="12.7109375" style="506" customWidth="1"/>
    <col min="3846" max="3846" width="9.85546875" style="506" customWidth="1"/>
    <col min="3847" max="4096" width="9.140625" style="506"/>
    <col min="4097" max="4097" width="72.140625" style="506" customWidth="1"/>
    <col min="4098" max="4100" width="9.85546875" style="506" customWidth="1"/>
    <col min="4101" max="4101" width="12.7109375" style="506" customWidth="1"/>
    <col min="4102" max="4102" width="9.85546875" style="506" customWidth="1"/>
    <col min="4103" max="4352" width="9.140625" style="506"/>
    <col min="4353" max="4353" width="72.140625" style="506" customWidth="1"/>
    <col min="4354" max="4356" width="9.85546875" style="506" customWidth="1"/>
    <col min="4357" max="4357" width="12.7109375" style="506" customWidth="1"/>
    <col min="4358" max="4358" width="9.85546875" style="506" customWidth="1"/>
    <col min="4359" max="4608" width="9.140625" style="506"/>
    <col min="4609" max="4609" width="72.140625" style="506" customWidth="1"/>
    <col min="4610" max="4612" width="9.85546875" style="506" customWidth="1"/>
    <col min="4613" max="4613" width="12.7109375" style="506" customWidth="1"/>
    <col min="4614" max="4614" width="9.85546875" style="506" customWidth="1"/>
    <col min="4615" max="4864" width="9.140625" style="506"/>
    <col min="4865" max="4865" width="72.140625" style="506" customWidth="1"/>
    <col min="4866" max="4868" width="9.85546875" style="506" customWidth="1"/>
    <col min="4869" max="4869" width="12.7109375" style="506" customWidth="1"/>
    <col min="4870" max="4870" width="9.85546875" style="506" customWidth="1"/>
    <col min="4871" max="5120" width="9.140625" style="506"/>
    <col min="5121" max="5121" width="72.140625" style="506" customWidth="1"/>
    <col min="5122" max="5124" width="9.85546875" style="506" customWidth="1"/>
    <col min="5125" max="5125" width="12.7109375" style="506" customWidth="1"/>
    <col min="5126" max="5126" width="9.85546875" style="506" customWidth="1"/>
    <col min="5127" max="5376" width="9.140625" style="506"/>
    <col min="5377" max="5377" width="72.140625" style="506" customWidth="1"/>
    <col min="5378" max="5380" width="9.85546875" style="506" customWidth="1"/>
    <col min="5381" max="5381" width="12.7109375" style="506" customWidth="1"/>
    <col min="5382" max="5382" width="9.85546875" style="506" customWidth="1"/>
    <col min="5383" max="5632" width="9.140625" style="506"/>
    <col min="5633" max="5633" width="72.140625" style="506" customWidth="1"/>
    <col min="5634" max="5636" width="9.85546875" style="506" customWidth="1"/>
    <col min="5637" max="5637" width="12.7109375" style="506" customWidth="1"/>
    <col min="5638" max="5638" width="9.85546875" style="506" customWidth="1"/>
    <col min="5639" max="5888" width="9.140625" style="506"/>
    <col min="5889" max="5889" width="72.140625" style="506" customWidth="1"/>
    <col min="5890" max="5892" width="9.85546875" style="506" customWidth="1"/>
    <col min="5893" max="5893" width="12.7109375" style="506" customWidth="1"/>
    <col min="5894" max="5894" width="9.85546875" style="506" customWidth="1"/>
    <col min="5895" max="6144" width="9.140625" style="506"/>
    <col min="6145" max="6145" width="72.140625" style="506" customWidth="1"/>
    <col min="6146" max="6148" width="9.85546875" style="506" customWidth="1"/>
    <col min="6149" max="6149" width="12.7109375" style="506" customWidth="1"/>
    <col min="6150" max="6150" width="9.85546875" style="506" customWidth="1"/>
    <col min="6151" max="6400" width="9.140625" style="506"/>
    <col min="6401" max="6401" width="72.140625" style="506" customWidth="1"/>
    <col min="6402" max="6404" width="9.85546875" style="506" customWidth="1"/>
    <col min="6405" max="6405" width="12.7109375" style="506" customWidth="1"/>
    <col min="6406" max="6406" width="9.85546875" style="506" customWidth="1"/>
    <col min="6407" max="6656" width="9.140625" style="506"/>
    <col min="6657" max="6657" width="72.140625" style="506" customWidth="1"/>
    <col min="6658" max="6660" width="9.85546875" style="506" customWidth="1"/>
    <col min="6661" max="6661" width="12.7109375" style="506" customWidth="1"/>
    <col min="6662" max="6662" width="9.85546875" style="506" customWidth="1"/>
    <col min="6663" max="6912" width="9.140625" style="506"/>
    <col min="6913" max="6913" width="72.140625" style="506" customWidth="1"/>
    <col min="6914" max="6916" width="9.85546875" style="506" customWidth="1"/>
    <col min="6917" max="6917" width="12.7109375" style="506" customWidth="1"/>
    <col min="6918" max="6918" width="9.85546875" style="506" customWidth="1"/>
    <col min="6919" max="7168" width="9.140625" style="506"/>
    <col min="7169" max="7169" width="72.140625" style="506" customWidth="1"/>
    <col min="7170" max="7172" width="9.85546875" style="506" customWidth="1"/>
    <col min="7173" max="7173" width="12.7109375" style="506" customWidth="1"/>
    <col min="7174" max="7174" width="9.85546875" style="506" customWidth="1"/>
    <col min="7175" max="7424" width="9.140625" style="506"/>
    <col min="7425" max="7425" width="72.140625" style="506" customWidth="1"/>
    <col min="7426" max="7428" width="9.85546875" style="506" customWidth="1"/>
    <col min="7429" max="7429" width="12.7109375" style="506" customWidth="1"/>
    <col min="7430" max="7430" width="9.85546875" style="506" customWidth="1"/>
    <col min="7431" max="7680" width="9.140625" style="506"/>
    <col min="7681" max="7681" width="72.140625" style="506" customWidth="1"/>
    <col min="7682" max="7684" width="9.85546875" style="506" customWidth="1"/>
    <col min="7685" max="7685" width="12.7109375" style="506" customWidth="1"/>
    <col min="7686" max="7686" width="9.85546875" style="506" customWidth="1"/>
    <col min="7687" max="7936" width="9.140625" style="506"/>
    <col min="7937" max="7937" width="72.140625" style="506" customWidth="1"/>
    <col min="7938" max="7940" width="9.85546875" style="506" customWidth="1"/>
    <col min="7941" max="7941" width="12.7109375" style="506" customWidth="1"/>
    <col min="7942" max="7942" width="9.85546875" style="506" customWidth="1"/>
    <col min="7943" max="8192" width="9.140625" style="506"/>
    <col min="8193" max="8193" width="72.140625" style="506" customWidth="1"/>
    <col min="8194" max="8196" width="9.85546875" style="506" customWidth="1"/>
    <col min="8197" max="8197" width="12.7109375" style="506" customWidth="1"/>
    <col min="8198" max="8198" width="9.85546875" style="506" customWidth="1"/>
    <col min="8199" max="8448" width="9.140625" style="506"/>
    <col min="8449" max="8449" width="72.140625" style="506" customWidth="1"/>
    <col min="8450" max="8452" width="9.85546875" style="506" customWidth="1"/>
    <col min="8453" max="8453" width="12.7109375" style="506" customWidth="1"/>
    <col min="8454" max="8454" width="9.85546875" style="506" customWidth="1"/>
    <col min="8455" max="8704" width="9.140625" style="506"/>
    <col min="8705" max="8705" width="72.140625" style="506" customWidth="1"/>
    <col min="8706" max="8708" width="9.85546875" style="506" customWidth="1"/>
    <col min="8709" max="8709" width="12.7109375" style="506" customWidth="1"/>
    <col min="8710" max="8710" width="9.85546875" style="506" customWidth="1"/>
    <col min="8711" max="8960" width="9.140625" style="506"/>
    <col min="8961" max="8961" width="72.140625" style="506" customWidth="1"/>
    <col min="8962" max="8964" width="9.85546875" style="506" customWidth="1"/>
    <col min="8965" max="8965" width="12.7109375" style="506" customWidth="1"/>
    <col min="8966" max="8966" width="9.85546875" style="506" customWidth="1"/>
    <col min="8967" max="9216" width="9.140625" style="506"/>
    <col min="9217" max="9217" width="72.140625" style="506" customWidth="1"/>
    <col min="9218" max="9220" width="9.85546875" style="506" customWidth="1"/>
    <col min="9221" max="9221" width="12.7109375" style="506" customWidth="1"/>
    <col min="9222" max="9222" width="9.85546875" style="506" customWidth="1"/>
    <col min="9223" max="9472" width="9.140625" style="506"/>
    <col min="9473" max="9473" width="72.140625" style="506" customWidth="1"/>
    <col min="9474" max="9476" width="9.85546875" style="506" customWidth="1"/>
    <col min="9477" max="9477" width="12.7109375" style="506" customWidth="1"/>
    <col min="9478" max="9478" width="9.85546875" style="506" customWidth="1"/>
    <col min="9479" max="9728" width="9.140625" style="506"/>
    <col min="9729" max="9729" width="72.140625" style="506" customWidth="1"/>
    <col min="9730" max="9732" width="9.85546875" style="506" customWidth="1"/>
    <col min="9733" max="9733" width="12.7109375" style="506" customWidth="1"/>
    <col min="9734" max="9734" width="9.85546875" style="506" customWidth="1"/>
    <col min="9735" max="9984" width="9.140625" style="506"/>
    <col min="9985" max="9985" width="72.140625" style="506" customWidth="1"/>
    <col min="9986" max="9988" width="9.85546875" style="506" customWidth="1"/>
    <col min="9989" max="9989" width="12.7109375" style="506" customWidth="1"/>
    <col min="9990" max="9990" width="9.85546875" style="506" customWidth="1"/>
    <col min="9991" max="10240" width="9.140625" style="506"/>
    <col min="10241" max="10241" width="72.140625" style="506" customWidth="1"/>
    <col min="10242" max="10244" width="9.85546875" style="506" customWidth="1"/>
    <col min="10245" max="10245" width="12.7109375" style="506" customWidth="1"/>
    <col min="10246" max="10246" width="9.85546875" style="506" customWidth="1"/>
    <col min="10247" max="10496" width="9.140625" style="506"/>
    <col min="10497" max="10497" width="72.140625" style="506" customWidth="1"/>
    <col min="10498" max="10500" width="9.85546875" style="506" customWidth="1"/>
    <col min="10501" max="10501" width="12.7109375" style="506" customWidth="1"/>
    <col min="10502" max="10502" width="9.85546875" style="506" customWidth="1"/>
    <col min="10503" max="10752" width="9.140625" style="506"/>
    <col min="10753" max="10753" width="72.140625" style="506" customWidth="1"/>
    <col min="10754" max="10756" width="9.85546875" style="506" customWidth="1"/>
    <col min="10757" max="10757" width="12.7109375" style="506" customWidth="1"/>
    <col min="10758" max="10758" width="9.85546875" style="506" customWidth="1"/>
    <col min="10759" max="11008" width="9.140625" style="506"/>
    <col min="11009" max="11009" width="72.140625" style="506" customWidth="1"/>
    <col min="11010" max="11012" width="9.85546875" style="506" customWidth="1"/>
    <col min="11013" max="11013" width="12.7109375" style="506" customWidth="1"/>
    <col min="11014" max="11014" width="9.85546875" style="506" customWidth="1"/>
    <col min="11015" max="11264" width="9.140625" style="506"/>
    <col min="11265" max="11265" width="72.140625" style="506" customWidth="1"/>
    <col min="11266" max="11268" width="9.85546875" style="506" customWidth="1"/>
    <col min="11269" max="11269" width="12.7109375" style="506" customWidth="1"/>
    <col min="11270" max="11270" width="9.85546875" style="506" customWidth="1"/>
    <col min="11271" max="11520" width="9.140625" style="506"/>
    <col min="11521" max="11521" width="72.140625" style="506" customWidth="1"/>
    <col min="11522" max="11524" width="9.85546875" style="506" customWidth="1"/>
    <col min="11525" max="11525" width="12.7109375" style="506" customWidth="1"/>
    <col min="11526" max="11526" width="9.85546875" style="506" customWidth="1"/>
    <col min="11527" max="11776" width="9.140625" style="506"/>
    <col min="11777" max="11777" width="72.140625" style="506" customWidth="1"/>
    <col min="11778" max="11780" width="9.85546875" style="506" customWidth="1"/>
    <col min="11781" max="11781" width="12.7109375" style="506" customWidth="1"/>
    <col min="11782" max="11782" width="9.85546875" style="506" customWidth="1"/>
    <col min="11783" max="12032" width="9.140625" style="506"/>
    <col min="12033" max="12033" width="72.140625" style="506" customWidth="1"/>
    <col min="12034" max="12036" width="9.85546875" style="506" customWidth="1"/>
    <col min="12037" max="12037" width="12.7109375" style="506" customWidth="1"/>
    <col min="12038" max="12038" width="9.85546875" style="506" customWidth="1"/>
    <col min="12039" max="12288" width="9.140625" style="506"/>
    <col min="12289" max="12289" width="72.140625" style="506" customWidth="1"/>
    <col min="12290" max="12292" width="9.85546875" style="506" customWidth="1"/>
    <col min="12293" max="12293" width="12.7109375" style="506" customWidth="1"/>
    <col min="12294" max="12294" width="9.85546875" style="506" customWidth="1"/>
    <col min="12295" max="12544" width="9.140625" style="506"/>
    <col min="12545" max="12545" width="72.140625" style="506" customWidth="1"/>
    <col min="12546" max="12548" width="9.85546875" style="506" customWidth="1"/>
    <col min="12549" max="12549" width="12.7109375" style="506" customWidth="1"/>
    <col min="12550" max="12550" width="9.85546875" style="506" customWidth="1"/>
    <col min="12551" max="12800" width="9.140625" style="506"/>
    <col min="12801" max="12801" width="72.140625" style="506" customWidth="1"/>
    <col min="12802" max="12804" width="9.85546875" style="506" customWidth="1"/>
    <col min="12805" max="12805" width="12.7109375" style="506" customWidth="1"/>
    <col min="12806" max="12806" width="9.85546875" style="506" customWidth="1"/>
    <col min="12807" max="13056" width="9.140625" style="506"/>
    <col min="13057" max="13057" width="72.140625" style="506" customWidth="1"/>
    <col min="13058" max="13060" width="9.85546875" style="506" customWidth="1"/>
    <col min="13061" max="13061" width="12.7109375" style="506" customWidth="1"/>
    <col min="13062" max="13062" width="9.85546875" style="506" customWidth="1"/>
    <col min="13063" max="13312" width="9.140625" style="506"/>
    <col min="13313" max="13313" width="72.140625" style="506" customWidth="1"/>
    <col min="13314" max="13316" width="9.85546875" style="506" customWidth="1"/>
    <col min="13317" max="13317" width="12.7109375" style="506" customWidth="1"/>
    <col min="13318" max="13318" width="9.85546875" style="506" customWidth="1"/>
    <col min="13319" max="13568" width="9.140625" style="506"/>
    <col min="13569" max="13569" width="72.140625" style="506" customWidth="1"/>
    <col min="13570" max="13572" width="9.85546875" style="506" customWidth="1"/>
    <col min="13573" max="13573" width="12.7109375" style="506" customWidth="1"/>
    <col min="13574" max="13574" width="9.85546875" style="506" customWidth="1"/>
    <col min="13575" max="13824" width="9.140625" style="506"/>
    <col min="13825" max="13825" width="72.140625" style="506" customWidth="1"/>
    <col min="13826" max="13828" width="9.85546875" style="506" customWidth="1"/>
    <col min="13829" max="13829" width="12.7109375" style="506" customWidth="1"/>
    <col min="13830" max="13830" width="9.85546875" style="506" customWidth="1"/>
    <col min="13831" max="14080" width="9.140625" style="506"/>
    <col min="14081" max="14081" width="72.140625" style="506" customWidth="1"/>
    <col min="14082" max="14084" width="9.85546875" style="506" customWidth="1"/>
    <col min="14085" max="14085" width="12.7109375" style="506" customWidth="1"/>
    <col min="14086" max="14086" width="9.85546875" style="506" customWidth="1"/>
    <col min="14087" max="14336" width="9.140625" style="506"/>
    <col min="14337" max="14337" width="72.140625" style="506" customWidth="1"/>
    <col min="14338" max="14340" width="9.85546875" style="506" customWidth="1"/>
    <col min="14341" max="14341" width="12.7109375" style="506" customWidth="1"/>
    <col min="14342" max="14342" width="9.85546875" style="506" customWidth="1"/>
    <col min="14343" max="14592" width="9.140625" style="506"/>
    <col min="14593" max="14593" width="72.140625" style="506" customWidth="1"/>
    <col min="14594" max="14596" width="9.85546875" style="506" customWidth="1"/>
    <col min="14597" max="14597" width="12.7109375" style="506" customWidth="1"/>
    <col min="14598" max="14598" width="9.85546875" style="506" customWidth="1"/>
    <col min="14599" max="14848" width="9.140625" style="506"/>
    <col min="14849" max="14849" width="72.140625" style="506" customWidth="1"/>
    <col min="14850" max="14852" width="9.85546875" style="506" customWidth="1"/>
    <col min="14853" max="14853" width="12.7109375" style="506" customWidth="1"/>
    <col min="14854" max="14854" width="9.85546875" style="506" customWidth="1"/>
    <col min="14855" max="15104" width="9.140625" style="506"/>
    <col min="15105" max="15105" width="72.140625" style="506" customWidth="1"/>
    <col min="15106" max="15108" width="9.85546875" style="506" customWidth="1"/>
    <col min="15109" max="15109" width="12.7109375" style="506" customWidth="1"/>
    <col min="15110" max="15110" width="9.85546875" style="506" customWidth="1"/>
    <col min="15111" max="15360" width="9.140625" style="506"/>
    <col min="15361" max="15361" width="72.140625" style="506" customWidth="1"/>
    <col min="15362" max="15364" width="9.85546875" style="506" customWidth="1"/>
    <col min="15365" max="15365" width="12.7109375" style="506" customWidth="1"/>
    <col min="15366" max="15366" width="9.85546875" style="506" customWidth="1"/>
    <col min="15367" max="15616" width="9.140625" style="506"/>
    <col min="15617" max="15617" width="72.140625" style="506" customWidth="1"/>
    <col min="15618" max="15620" width="9.85546875" style="506" customWidth="1"/>
    <col min="15621" max="15621" width="12.7109375" style="506" customWidth="1"/>
    <col min="15622" max="15622" width="9.85546875" style="506" customWidth="1"/>
    <col min="15623" max="15872" width="9.140625" style="506"/>
    <col min="15873" max="15873" width="72.140625" style="506" customWidth="1"/>
    <col min="15874" max="15876" width="9.85546875" style="506" customWidth="1"/>
    <col min="15877" max="15877" width="12.7109375" style="506" customWidth="1"/>
    <col min="15878" max="15878" width="9.85546875" style="506" customWidth="1"/>
    <col min="15879" max="16128" width="9.140625" style="506"/>
    <col min="16129" max="16129" width="72.140625" style="506" customWidth="1"/>
    <col min="16130" max="16132" width="9.85546875" style="506" customWidth="1"/>
    <col min="16133" max="16133" width="12.7109375" style="506" customWidth="1"/>
    <col min="16134" max="16134" width="9.85546875" style="506" customWidth="1"/>
    <col min="16135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</row>
    <row r="2" spans="1:26" s="1" customFormat="1" ht="39" customHeight="1">
      <c r="A2" s="763" t="s">
        <v>621</v>
      </c>
      <c r="B2" s="763"/>
      <c r="C2" s="763"/>
      <c r="D2" s="763"/>
      <c r="E2" s="763"/>
      <c r="F2" s="763"/>
    </row>
    <row r="3" spans="1:26" s="1" customFormat="1" ht="20.25" customHeight="1">
      <c r="A3" s="763" t="s">
        <v>161</v>
      </c>
      <c r="B3" s="763"/>
      <c r="C3" s="763"/>
      <c r="D3" s="763"/>
      <c r="E3" s="763"/>
      <c r="F3" s="763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</row>
    <row r="5" spans="1:26" s="36" customFormat="1" ht="39" customHeight="1">
      <c r="A5" s="784" t="s">
        <v>723</v>
      </c>
      <c r="B5" s="784"/>
      <c r="C5" s="784"/>
      <c r="D5" s="784"/>
      <c r="E5" s="784"/>
      <c r="F5" s="784"/>
    </row>
    <row r="6" spans="1:26" ht="7.5" customHeight="1">
      <c r="A6" s="137"/>
    </row>
    <row r="7" spans="1:26" ht="9.75" customHeight="1">
      <c r="A7" s="138"/>
      <c r="B7" s="168"/>
      <c r="C7" s="139"/>
      <c r="D7" s="139"/>
      <c r="E7" s="140"/>
      <c r="F7" s="141"/>
    </row>
    <row r="8" spans="1:26" ht="37.5" customHeight="1">
      <c r="A8" s="169" t="s">
        <v>162</v>
      </c>
      <c r="B8" s="169" t="s">
        <v>622</v>
      </c>
      <c r="C8" s="169" t="s">
        <v>624</v>
      </c>
      <c r="D8" s="169" t="s">
        <v>623</v>
      </c>
      <c r="E8" s="170" t="s">
        <v>45</v>
      </c>
      <c r="F8" s="171" t="s">
        <v>11</v>
      </c>
      <c r="Y8" s="506">
        <v>1</v>
      </c>
      <c r="Z8" s="506">
        <v>1</v>
      </c>
    </row>
    <row r="9" spans="1:26" ht="42.75" customHeight="1">
      <c r="A9" s="145" t="s">
        <v>163</v>
      </c>
      <c r="B9" s="145">
        <v>281226.72125579999</v>
      </c>
      <c r="C9" s="146">
        <v>602334.56966759998</v>
      </c>
      <c r="D9" s="146">
        <v>53423.296127400004</v>
      </c>
      <c r="E9" s="145">
        <f t="shared" ref="E9:E27" si="0">SUM(B9:D9)</f>
        <v>936984.58705079998</v>
      </c>
      <c r="F9" s="172">
        <f>+E9/$E$27</f>
        <v>0.12261118201866132</v>
      </c>
    </row>
    <row r="10" spans="1:26" ht="27" customHeight="1">
      <c r="A10" s="145" t="s">
        <v>164</v>
      </c>
      <c r="B10" s="145">
        <v>2726.5856400000002</v>
      </c>
      <c r="C10" s="146">
        <v>11658.563221599999</v>
      </c>
      <c r="D10" s="146">
        <v>6323.2878799999999</v>
      </c>
      <c r="E10" s="145">
        <f t="shared" si="0"/>
        <v>20708.436741599999</v>
      </c>
      <c r="F10" s="172">
        <f t="shared" ref="F10:F27" si="1">+E10/$E$27</f>
        <v>2.7098481039460158E-3</v>
      </c>
    </row>
    <row r="11" spans="1:26" ht="27" customHeight="1">
      <c r="A11" s="145" t="s">
        <v>165</v>
      </c>
      <c r="B11" s="145">
        <v>10.829370000000001</v>
      </c>
      <c r="C11" s="146">
        <v>2199.31855</v>
      </c>
      <c r="D11" s="146">
        <v>0</v>
      </c>
      <c r="E11" s="145">
        <f t="shared" si="0"/>
        <v>2210.1479199999999</v>
      </c>
      <c r="F11" s="172">
        <f t="shared" si="1"/>
        <v>2.8921377432710496E-4</v>
      </c>
    </row>
    <row r="12" spans="1:26" ht="27" customHeight="1">
      <c r="A12" s="145" t="s">
        <v>166</v>
      </c>
      <c r="B12" s="145">
        <v>10489.5947622</v>
      </c>
      <c r="C12" s="146">
        <v>95565.365348199994</v>
      </c>
      <c r="D12" s="146">
        <v>11490.424085000001</v>
      </c>
      <c r="E12" s="145">
        <f t="shared" si="0"/>
        <v>117545.38419539999</v>
      </c>
      <c r="F12" s="172">
        <f t="shared" si="1"/>
        <v>1.5381660164122075E-2</v>
      </c>
    </row>
    <row r="13" spans="1:26" ht="27" customHeight="1">
      <c r="A13" s="145" t="s">
        <v>167</v>
      </c>
      <c r="B13" s="145">
        <v>585244.54988979991</v>
      </c>
      <c r="C13" s="146">
        <v>307764.76689160004</v>
      </c>
      <c r="D13" s="146">
        <v>121287.2138582</v>
      </c>
      <c r="E13" s="145">
        <f t="shared" si="0"/>
        <v>1014296.5306396</v>
      </c>
      <c r="F13" s="172">
        <f t="shared" si="1"/>
        <v>0.13272800669068646</v>
      </c>
    </row>
    <row r="14" spans="1:26" ht="27" customHeight="1">
      <c r="A14" s="145" t="s">
        <v>168</v>
      </c>
      <c r="B14" s="145">
        <v>2148.1007728</v>
      </c>
      <c r="C14" s="146">
        <v>1608.5774376000002</v>
      </c>
      <c r="D14" s="146">
        <v>410.49709000000001</v>
      </c>
      <c r="E14" s="145">
        <f t="shared" si="0"/>
        <v>4167.1753004000002</v>
      </c>
      <c r="F14" s="172">
        <f t="shared" si="1"/>
        <v>5.4530490290051329E-4</v>
      </c>
    </row>
    <row r="15" spans="1:26" ht="27" customHeight="1">
      <c r="A15" s="145" t="s">
        <v>108</v>
      </c>
      <c r="B15" s="145">
        <v>162558.2423786</v>
      </c>
      <c r="C15" s="146">
        <v>39854.105049000005</v>
      </c>
      <c r="D15" s="146">
        <v>90953.435478400002</v>
      </c>
      <c r="E15" s="145">
        <f t="shared" si="0"/>
        <v>293365.78290600004</v>
      </c>
      <c r="F15" s="172">
        <f t="shared" si="1"/>
        <v>3.8389025714021155E-2</v>
      </c>
    </row>
    <row r="16" spans="1:26" ht="27" customHeight="1">
      <c r="A16" s="145" t="s">
        <v>169</v>
      </c>
      <c r="B16" s="145">
        <v>1693960.4956179999</v>
      </c>
      <c r="C16" s="146">
        <v>758438.12646419997</v>
      </c>
      <c r="D16" s="146">
        <v>283170.16399839998</v>
      </c>
      <c r="E16" s="145">
        <f t="shared" si="0"/>
        <v>2735568.7860805998</v>
      </c>
      <c r="F16" s="172">
        <f t="shared" si="1"/>
        <v>0.3579688790937518</v>
      </c>
    </row>
    <row r="17" spans="1:12" ht="27" customHeight="1">
      <c r="A17" s="145" t="s">
        <v>170</v>
      </c>
      <c r="B17" s="145">
        <v>262056.476643</v>
      </c>
      <c r="C17" s="146">
        <v>171961.15313280001</v>
      </c>
      <c r="D17" s="146">
        <v>37837.276542</v>
      </c>
      <c r="E17" s="145">
        <f t="shared" si="0"/>
        <v>471854.90631780005</v>
      </c>
      <c r="F17" s="172">
        <f t="shared" si="1"/>
        <v>6.1745613113050588E-2</v>
      </c>
    </row>
    <row r="18" spans="1:12" ht="27" customHeight="1">
      <c r="A18" s="145" t="s">
        <v>171</v>
      </c>
      <c r="B18" s="145">
        <v>829701.2406907999</v>
      </c>
      <c r="C18" s="146">
        <v>355431.96226399997</v>
      </c>
      <c r="D18" s="146">
        <v>80935.630228400012</v>
      </c>
      <c r="E18" s="145">
        <f t="shared" si="0"/>
        <v>1266068.8331831999</v>
      </c>
      <c r="F18" s="172">
        <f t="shared" si="1"/>
        <v>0.16567422591462885</v>
      </c>
    </row>
    <row r="19" spans="1:12" ht="27" customHeight="1">
      <c r="A19" s="145" t="s">
        <v>172</v>
      </c>
      <c r="B19" s="145">
        <v>3209.7875770000001</v>
      </c>
      <c r="C19" s="146">
        <v>6856.3173282000007</v>
      </c>
      <c r="D19" s="146">
        <v>1384.5630275999999</v>
      </c>
      <c r="E19" s="145">
        <f t="shared" si="0"/>
        <v>11450.667932800001</v>
      </c>
      <c r="F19" s="172">
        <f t="shared" si="1"/>
        <v>1.4984023745394548E-3</v>
      </c>
    </row>
    <row r="20" spans="1:12" ht="27" customHeight="1">
      <c r="A20" s="145" t="s">
        <v>173</v>
      </c>
      <c r="B20" s="145">
        <v>216004.81137920002</v>
      </c>
      <c r="C20" s="146">
        <v>203210.02779980001</v>
      </c>
      <c r="D20" s="146">
        <v>93810.845083399996</v>
      </c>
      <c r="E20" s="145">
        <f t="shared" si="0"/>
        <v>513025.68426240003</v>
      </c>
      <c r="F20" s="172">
        <f t="shared" si="1"/>
        <v>6.713310594716862E-2</v>
      </c>
    </row>
    <row r="21" spans="1:12" ht="27" customHeight="1">
      <c r="A21" s="145" t="s">
        <v>174</v>
      </c>
      <c r="B21" s="145">
        <v>3554.6055158000004</v>
      </c>
      <c r="C21" s="146">
        <v>12082.019534199999</v>
      </c>
      <c r="D21" s="146">
        <v>327.19319999999999</v>
      </c>
      <c r="E21" s="145">
        <f t="shared" si="0"/>
        <v>15963.818249999998</v>
      </c>
      <c r="F21" s="172">
        <f t="shared" si="1"/>
        <v>2.0889806003366596E-3</v>
      </c>
    </row>
    <row r="22" spans="1:12" ht="27" customHeight="1">
      <c r="A22" s="145" t="s">
        <v>175</v>
      </c>
      <c r="B22" s="145">
        <v>14145.101185799998</v>
      </c>
      <c r="C22" s="146">
        <v>26799.940164799998</v>
      </c>
      <c r="D22" s="146">
        <v>1629.0058459999998</v>
      </c>
      <c r="E22" s="145">
        <f t="shared" si="0"/>
        <v>42574.047196599997</v>
      </c>
      <c r="F22" s="172">
        <f t="shared" si="1"/>
        <v>5.5711207230459883E-3</v>
      </c>
    </row>
    <row r="23" spans="1:12" ht="27" customHeight="1">
      <c r="A23" s="145" t="s">
        <v>176</v>
      </c>
      <c r="B23" s="145">
        <v>103679.6739854</v>
      </c>
      <c r="C23" s="146">
        <v>58275.542279000001</v>
      </c>
      <c r="D23" s="146">
        <v>20684.760758</v>
      </c>
      <c r="E23" s="145">
        <f t="shared" si="0"/>
        <v>182639.97702239998</v>
      </c>
      <c r="F23" s="172">
        <f t="shared" si="1"/>
        <v>2.3899756491259656E-2</v>
      </c>
    </row>
    <row r="24" spans="1:12" ht="27" customHeight="1">
      <c r="A24" s="145" t="s">
        <v>177</v>
      </c>
      <c r="B24" s="145">
        <v>357.38653000000005</v>
      </c>
      <c r="C24" s="146">
        <v>446.72229999999996</v>
      </c>
      <c r="D24" s="146">
        <v>356.06100959999998</v>
      </c>
      <c r="E24" s="145">
        <f t="shared" si="0"/>
        <v>1160.1698395999999</v>
      </c>
      <c r="F24" s="172">
        <f t="shared" si="1"/>
        <v>1.5181657984737417E-4</v>
      </c>
    </row>
    <row r="25" spans="1:12" ht="27" customHeight="1">
      <c r="A25" s="145" t="s">
        <v>178</v>
      </c>
      <c r="B25" s="145">
        <v>0</v>
      </c>
      <c r="C25" s="146">
        <v>0</v>
      </c>
      <c r="D25" s="146">
        <v>0</v>
      </c>
      <c r="E25" s="145">
        <f t="shared" si="0"/>
        <v>0</v>
      </c>
      <c r="F25" s="172">
        <f t="shared" si="1"/>
        <v>0</v>
      </c>
    </row>
    <row r="26" spans="1:12" s="174" customFormat="1" ht="39" customHeight="1">
      <c r="A26" s="151" t="s">
        <v>179</v>
      </c>
      <c r="B26" s="151">
        <v>2499.4071231999997</v>
      </c>
      <c r="C26" s="173">
        <v>6199.0925262000001</v>
      </c>
      <c r="D26" s="173">
        <v>3634.4691181999997</v>
      </c>
      <c r="E26" s="151">
        <f t="shared" si="0"/>
        <v>12332.968767599999</v>
      </c>
      <c r="F26" s="152">
        <f t="shared" si="1"/>
        <v>1.6138577937063598E-3</v>
      </c>
    </row>
    <row r="27" spans="1:12" ht="24" customHeight="1">
      <c r="A27" s="175" t="s">
        <v>40</v>
      </c>
      <c r="B27" s="176">
        <f>SUM(B9:B26)</f>
        <v>4173573.6103173993</v>
      </c>
      <c r="C27" s="176">
        <f>SUM(C9:C26)</f>
        <v>2660686.1699588001</v>
      </c>
      <c r="D27" s="176">
        <f>SUM(D9:D26)</f>
        <v>807658.12333059986</v>
      </c>
      <c r="E27" s="176">
        <f t="shared" si="0"/>
        <v>7641917.9036067994</v>
      </c>
      <c r="F27" s="177">
        <f t="shared" si="1"/>
        <v>1</v>
      </c>
    </row>
    <row r="28" spans="1:12" ht="36" customHeight="1">
      <c r="A28" s="178" t="s">
        <v>180</v>
      </c>
      <c r="B28" s="172">
        <f>+B27/$E$27</f>
        <v>0.5461421678382038</v>
      </c>
      <c r="C28" s="172">
        <f>+C27/$E$27</f>
        <v>0.34816994941845958</v>
      </c>
      <c r="D28" s="172">
        <f>+D27/$E$27</f>
        <v>0.10568788274333657</v>
      </c>
      <c r="E28" s="172">
        <f>+E27/$E$27</f>
        <v>1</v>
      </c>
      <c r="F28" s="172"/>
    </row>
    <row r="29" spans="1:12" ht="14.25" customHeight="1" thickBot="1">
      <c r="A29" s="179"/>
      <c r="B29" s="180"/>
      <c r="C29" s="181"/>
      <c r="D29" s="181"/>
      <c r="E29" s="182"/>
      <c r="F29" s="183"/>
    </row>
    <row r="30" spans="1:12" ht="15" customHeight="1" thickTop="1">
      <c r="A30" s="598" t="s">
        <v>728</v>
      </c>
      <c r="B30" s="156"/>
      <c r="C30" s="185"/>
      <c r="D30" s="185"/>
      <c r="E30" s="186"/>
      <c r="F30" s="186"/>
    </row>
    <row r="31" spans="1:12" ht="15" customHeight="1">
      <c r="A31" s="184"/>
      <c r="C31" s="21"/>
      <c r="D31" s="21"/>
      <c r="E31" s="20"/>
      <c r="F31" s="186"/>
    </row>
    <row r="32" spans="1:12" ht="15" customHeight="1">
      <c r="A32" s="187"/>
      <c r="C32" s="21"/>
      <c r="D32" s="21"/>
      <c r="E32" s="20"/>
      <c r="F32" s="186"/>
      <c r="G32" s="188"/>
      <c r="H32" s="20"/>
      <c r="I32" s="20"/>
      <c r="J32" s="20"/>
      <c r="K32" s="20"/>
      <c r="L32" s="20"/>
    </row>
    <row r="33" spans="1:6" ht="9" customHeight="1">
      <c r="A33" s="162"/>
      <c r="C33" s="21"/>
      <c r="D33" s="21"/>
      <c r="E33" s="20"/>
      <c r="F33" s="186"/>
    </row>
    <row r="34" spans="1:6" ht="9" customHeight="1">
      <c r="A34" s="19"/>
      <c r="C34" s="21"/>
      <c r="D34" s="21"/>
      <c r="E34" s="20"/>
      <c r="F34" s="186"/>
    </row>
    <row r="35" spans="1:6" ht="9" customHeight="1">
      <c r="A35" s="19"/>
      <c r="C35" s="21"/>
      <c r="D35" s="21"/>
      <c r="E35" s="20"/>
      <c r="F35" s="186"/>
    </row>
    <row r="36" spans="1:6" ht="9" customHeight="1">
      <c r="A36" s="19"/>
      <c r="B36" s="189"/>
      <c r="C36" s="21"/>
      <c r="D36" s="21"/>
      <c r="E36" s="20"/>
      <c r="F36" s="186"/>
    </row>
    <row r="37" spans="1:6" ht="9" customHeight="1">
      <c r="A37" s="19"/>
      <c r="B37" s="189"/>
      <c r="C37" s="21"/>
      <c r="D37" s="21"/>
      <c r="E37" s="20"/>
      <c r="F37" s="186"/>
    </row>
    <row r="38" spans="1:6" ht="9" customHeight="1">
      <c r="A38" s="19"/>
      <c r="B38" s="189"/>
      <c r="C38" s="21"/>
      <c r="D38" s="21"/>
      <c r="E38" s="20"/>
      <c r="F38" s="186"/>
    </row>
    <row r="39" spans="1:6" ht="9" customHeight="1">
      <c r="A39" s="159"/>
      <c r="B39" s="189"/>
      <c r="C39" s="21"/>
      <c r="D39" s="21"/>
      <c r="E39" s="20"/>
      <c r="F39" s="186"/>
    </row>
    <row r="40" spans="1:6" ht="9" customHeight="1">
      <c r="A40" s="19"/>
      <c r="B40" s="189"/>
      <c r="C40" s="21"/>
      <c r="D40" s="21"/>
      <c r="E40" s="20"/>
      <c r="F40" s="186"/>
    </row>
    <row r="41" spans="1:6" ht="9" customHeight="1">
      <c r="A41" s="19"/>
      <c r="B41" s="189"/>
      <c r="C41" s="21"/>
      <c r="D41" s="21"/>
      <c r="E41" s="20"/>
      <c r="F41" s="186"/>
    </row>
    <row r="42" spans="1:6" ht="9" customHeight="1">
      <c r="A42" s="19"/>
      <c r="B42" s="189"/>
      <c r="C42" s="21"/>
      <c r="D42" s="21"/>
      <c r="E42" s="20"/>
      <c r="F42" s="186"/>
    </row>
    <row r="43" spans="1:6" ht="9" customHeight="1">
      <c r="A43" s="19"/>
      <c r="C43" s="21"/>
      <c r="D43" s="21"/>
      <c r="E43" s="20"/>
      <c r="F43" s="186"/>
    </row>
    <row r="44" spans="1:6" ht="9" customHeight="1">
      <c r="A44" s="19"/>
      <c r="C44" s="21"/>
      <c r="D44" s="21"/>
      <c r="E44" s="20"/>
      <c r="F44" s="186"/>
    </row>
    <row r="45" spans="1:6" ht="9" customHeight="1">
      <c r="A45" s="159"/>
      <c r="C45" s="21"/>
      <c r="D45" s="21"/>
      <c r="E45" s="20"/>
      <c r="F45" s="186"/>
    </row>
    <row r="46" spans="1:6" ht="9" customHeight="1">
      <c r="A46" s="19"/>
      <c r="C46" s="21"/>
      <c r="D46" s="21"/>
      <c r="E46" s="20"/>
      <c r="F46" s="186"/>
    </row>
    <row r="47" spans="1:6" ht="9" customHeight="1">
      <c r="A47" s="19"/>
      <c r="C47" s="21"/>
      <c r="D47" s="21"/>
      <c r="E47" s="20"/>
      <c r="F47" s="186"/>
    </row>
    <row r="48" spans="1:6" ht="9" customHeight="1">
      <c r="A48" s="19"/>
      <c r="C48" s="21"/>
      <c r="D48" s="21"/>
      <c r="E48" s="20"/>
      <c r="F48" s="186"/>
    </row>
    <row r="49" spans="1:6" ht="9" customHeight="1">
      <c r="A49" s="19"/>
      <c r="C49" s="21"/>
      <c r="D49" s="21"/>
      <c r="E49" s="20"/>
      <c r="F49" s="186"/>
    </row>
    <row r="50" spans="1:6" ht="9" customHeight="1">
      <c r="A50" s="19"/>
      <c r="C50" s="21"/>
      <c r="D50" s="21"/>
      <c r="E50" s="20"/>
      <c r="F50" s="186"/>
    </row>
    <row r="51" spans="1:6" ht="9" customHeight="1">
      <c r="A51" s="159"/>
      <c r="C51" s="21"/>
      <c r="D51" s="21"/>
      <c r="E51" s="20"/>
      <c r="F51" s="186"/>
    </row>
    <row r="52" spans="1:6" ht="9" customHeight="1">
      <c r="A52" s="19"/>
      <c r="C52" s="21"/>
      <c r="D52" s="21"/>
      <c r="E52" s="20"/>
      <c r="F52" s="186"/>
    </row>
    <row r="53" spans="1:6" ht="9" customHeight="1">
      <c r="A53" s="19"/>
      <c r="C53" s="21"/>
      <c r="D53" s="21"/>
      <c r="E53" s="20"/>
      <c r="F53" s="186"/>
    </row>
    <row r="54" spans="1:6" ht="9" customHeight="1">
      <c r="A54" s="19"/>
      <c r="C54" s="21"/>
      <c r="D54" s="21"/>
      <c r="E54" s="20"/>
      <c r="F54" s="186"/>
    </row>
    <row r="55" spans="1:6" ht="9" customHeight="1">
      <c r="A55" s="19"/>
      <c r="C55" s="21"/>
      <c r="D55" s="21"/>
      <c r="E55" s="20"/>
      <c r="F55" s="186"/>
    </row>
    <row r="56" spans="1:6" ht="9" customHeight="1">
      <c r="A56" s="159"/>
      <c r="C56" s="21"/>
      <c r="D56" s="21"/>
      <c r="E56" s="20"/>
      <c r="F56" s="186"/>
    </row>
    <row r="57" spans="1:6" ht="9" customHeight="1">
      <c r="A57" s="160"/>
      <c r="C57" s="21"/>
      <c r="D57" s="21"/>
      <c r="E57" s="20"/>
      <c r="F57" s="186"/>
    </row>
    <row r="58" spans="1:6" ht="9" customHeight="1">
      <c r="A58" s="160"/>
      <c r="C58" s="21"/>
      <c r="D58" s="21"/>
      <c r="E58" s="20"/>
      <c r="F58" s="186"/>
    </row>
    <row r="59" spans="1:6" ht="9" customHeight="1">
      <c r="A59" s="160"/>
      <c r="C59" s="21"/>
      <c r="D59" s="21"/>
      <c r="E59" s="20"/>
      <c r="F59" s="186"/>
    </row>
    <row r="60" spans="1:6" ht="9" customHeight="1">
      <c r="A60" s="160"/>
      <c r="C60" s="21"/>
      <c r="D60" s="21"/>
      <c r="E60" s="20"/>
      <c r="F60" s="186"/>
    </row>
    <row r="61" spans="1:6" ht="9" customHeight="1">
      <c r="A61" s="161"/>
      <c r="C61" s="21"/>
      <c r="D61" s="21"/>
      <c r="E61" s="20"/>
      <c r="F61" s="186"/>
    </row>
    <row r="62" spans="1:6" ht="9" customHeight="1">
      <c r="A62" s="161"/>
      <c r="C62" s="21"/>
      <c r="D62" s="21"/>
      <c r="E62" s="20"/>
      <c r="F62" s="186"/>
    </row>
    <row r="63" spans="1:6" ht="9" customHeight="1">
      <c r="A63" s="162"/>
      <c r="C63" s="21"/>
      <c r="D63" s="21"/>
      <c r="E63" s="20"/>
      <c r="F63" s="186"/>
    </row>
    <row r="64" spans="1:6" ht="9" customHeight="1">
      <c r="A64" s="19"/>
      <c r="C64" s="21"/>
      <c r="D64" s="21"/>
      <c r="E64" s="20"/>
      <c r="F64" s="186"/>
    </row>
    <row r="65" spans="1:6" ht="9" customHeight="1">
      <c r="A65" s="19"/>
      <c r="C65" s="21"/>
      <c r="D65" s="21"/>
      <c r="E65" s="20"/>
      <c r="F65" s="186"/>
    </row>
    <row r="66" spans="1:6" ht="9" customHeight="1">
      <c r="A66" s="19"/>
      <c r="C66" s="21"/>
      <c r="D66" s="21"/>
      <c r="E66" s="20"/>
      <c r="F66" s="186"/>
    </row>
    <row r="67" spans="1:6" ht="9" customHeight="1">
      <c r="A67" s="19"/>
      <c r="C67" s="21"/>
      <c r="D67" s="21"/>
      <c r="E67" s="20"/>
      <c r="F67" s="186"/>
    </row>
    <row r="68" spans="1:6" ht="9" customHeight="1">
      <c r="A68" s="160"/>
      <c r="C68" s="21"/>
      <c r="D68" s="21"/>
      <c r="E68" s="20"/>
      <c r="F68" s="186"/>
    </row>
    <row r="69" spans="1:6" ht="9" customHeight="1">
      <c r="A69" s="162"/>
      <c r="C69" s="21"/>
      <c r="D69" s="21"/>
      <c r="E69" s="20"/>
      <c r="F69" s="186"/>
    </row>
    <row r="70" spans="1:6" ht="9" customHeight="1">
      <c r="A70" s="19"/>
      <c r="C70" s="21"/>
      <c r="D70" s="21"/>
      <c r="E70" s="20"/>
      <c r="F70" s="186"/>
    </row>
    <row r="71" spans="1:6" ht="9" customHeight="1">
      <c r="A71" s="19"/>
      <c r="C71" s="21"/>
      <c r="D71" s="21"/>
      <c r="E71" s="20"/>
      <c r="F71" s="186"/>
    </row>
    <row r="72" spans="1:6" ht="9" customHeight="1">
      <c r="A72" s="19"/>
      <c r="C72" s="21"/>
      <c r="D72" s="21"/>
      <c r="E72" s="20"/>
      <c r="F72" s="186"/>
    </row>
    <row r="73" spans="1:6" ht="9" customHeight="1">
      <c r="A73" s="19"/>
      <c r="C73" s="21"/>
      <c r="D73" s="21"/>
      <c r="E73" s="20"/>
      <c r="F73" s="186"/>
    </row>
    <row r="74" spans="1:6" ht="9" customHeight="1">
      <c r="A74" s="160"/>
      <c r="C74" s="21"/>
      <c r="D74" s="21"/>
      <c r="E74" s="20"/>
      <c r="F74" s="186"/>
    </row>
    <row r="75" spans="1:6" ht="9" customHeight="1">
      <c r="A75" s="162"/>
      <c r="C75" s="21"/>
      <c r="D75" s="21"/>
      <c r="E75" s="20"/>
      <c r="F75" s="186"/>
    </row>
    <row r="76" spans="1:6" ht="9" customHeight="1">
      <c r="A76" s="19"/>
      <c r="C76" s="21"/>
      <c r="D76" s="21"/>
      <c r="E76" s="20"/>
      <c r="F76" s="186"/>
    </row>
    <row r="77" spans="1:6" ht="9" customHeight="1">
      <c r="A77" s="19"/>
      <c r="C77" s="21"/>
      <c r="D77" s="21"/>
      <c r="E77" s="20"/>
      <c r="F77" s="186"/>
    </row>
    <row r="78" spans="1:6" ht="9" customHeight="1">
      <c r="A78" s="19"/>
      <c r="C78" s="43"/>
      <c r="D78" s="43"/>
      <c r="F78" s="156"/>
    </row>
    <row r="79" spans="1:6" ht="9" customHeight="1">
      <c r="A79" s="19"/>
      <c r="C79" s="43"/>
      <c r="D79" s="43"/>
      <c r="F79" s="156"/>
    </row>
    <row r="80" spans="1:6" ht="9" customHeight="1">
      <c r="A80" s="19"/>
      <c r="C80" s="43"/>
      <c r="D80" s="43"/>
      <c r="F80" s="156"/>
    </row>
    <row r="81" spans="1:6" ht="9" customHeight="1">
      <c r="A81" s="19"/>
      <c r="C81" s="43"/>
      <c r="D81" s="43"/>
      <c r="F81" s="156"/>
    </row>
    <row r="82" spans="1:6" ht="9" customHeight="1">
      <c r="A82" s="19"/>
      <c r="C82" s="43"/>
      <c r="D82" s="43"/>
      <c r="F82" s="156"/>
    </row>
    <row r="83" spans="1:6" ht="9" customHeight="1">
      <c r="A83" s="19"/>
      <c r="C83" s="43"/>
      <c r="D83" s="43"/>
      <c r="F83" s="156"/>
    </row>
    <row r="84" spans="1:6" ht="9" customHeight="1">
      <c r="A84" s="160"/>
      <c r="C84" s="43"/>
      <c r="D84" s="43"/>
      <c r="F84" s="156"/>
    </row>
    <row r="85" spans="1:6" ht="9" customHeight="1">
      <c r="A85" s="162"/>
      <c r="C85" s="43"/>
      <c r="D85" s="43"/>
      <c r="F85" s="156"/>
    </row>
    <row r="86" spans="1:6" ht="9" customHeight="1">
      <c r="A86" s="19"/>
      <c r="C86" s="43"/>
      <c r="D86" s="43"/>
      <c r="F86" s="156"/>
    </row>
    <row r="87" spans="1:6" ht="9" customHeight="1">
      <c r="A87" s="19"/>
      <c r="C87" s="43"/>
      <c r="D87" s="43"/>
      <c r="F87" s="156"/>
    </row>
    <row r="88" spans="1:6" ht="9" customHeight="1">
      <c r="A88" s="19"/>
      <c r="C88" s="43"/>
      <c r="D88" s="43"/>
      <c r="F88" s="156"/>
    </row>
    <row r="89" spans="1:6" ht="9" customHeight="1">
      <c r="A89" s="19"/>
      <c r="C89" s="43"/>
      <c r="D89" s="43"/>
      <c r="F89" s="156"/>
    </row>
    <row r="90" spans="1:6" ht="9" customHeight="1">
      <c r="A90" s="19"/>
      <c r="C90" s="43"/>
      <c r="D90" s="43"/>
      <c r="F90" s="156"/>
    </row>
    <row r="91" spans="1:6" ht="9" customHeight="1">
      <c r="A91" s="19"/>
      <c r="C91" s="43"/>
      <c r="D91" s="43"/>
      <c r="F91" s="156"/>
    </row>
    <row r="92" spans="1:6" ht="9" customHeight="1">
      <c r="A92" s="19"/>
      <c r="C92" s="43"/>
      <c r="D92" s="43"/>
      <c r="F92" s="156"/>
    </row>
    <row r="93" spans="1:6" ht="9" customHeight="1">
      <c r="A93" s="19"/>
      <c r="C93" s="43"/>
      <c r="D93" s="43"/>
      <c r="F93" s="156"/>
    </row>
    <row r="94" spans="1:6" ht="9" customHeight="1">
      <c r="A94" s="19"/>
      <c r="C94" s="43"/>
      <c r="D94" s="43"/>
      <c r="F94" s="156"/>
    </row>
    <row r="95" spans="1:6" ht="9" customHeight="1">
      <c r="A95" s="162"/>
      <c r="C95" s="43"/>
      <c r="D95" s="43"/>
      <c r="F95" s="156"/>
    </row>
    <row r="96" spans="1:6" ht="9" customHeight="1">
      <c r="A96" s="19"/>
      <c r="C96" s="43"/>
      <c r="D96" s="43"/>
      <c r="F96" s="156"/>
    </row>
    <row r="97" spans="1:6" ht="9" customHeight="1">
      <c r="A97" s="19"/>
      <c r="C97" s="43"/>
      <c r="D97" s="43"/>
      <c r="F97" s="156"/>
    </row>
    <row r="98" spans="1:6" ht="9" customHeight="1">
      <c r="A98" s="19"/>
      <c r="C98" s="43"/>
      <c r="D98" s="43"/>
      <c r="F98" s="156"/>
    </row>
    <row r="99" spans="1:6">
      <c r="A99" s="163"/>
      <c r="C99" s="43"/>
      <c r="D99" s="43"/>
      <c r="F99" s="156"/>
    </row>
    <row r="100" spans="1:6">
      <c r="A100" s="163"/>
      <c r="C100" s="43"/>
      <c r="D100" s="43"/>
      <c r="F100" s="156"/>
    </row>
    <row r="101" spans="1:6">
      <c r="A101" s="163"/>
      <c r="C101" s="43"/>
      <c r="D101" s="43"/>
      <c r="F101" s="156"/>
    </row>
    <row r="102" spans="1:6">
      <c r="A102" s="163"/>
      <c r="C102" s="43"/>
      <c r="D102" s="43"/>
      <c r="F102" s="156"/>
    </row>
    <row r="103" spans="1:6">
      <c r="A103" s="163"/>
      <c r="C103" s="43"/>
      <c r="D103" s="43"/>
      <c r="F103" s="156"/>
    </row>
    <row r="104" spans="1:6">
      <c r="A104" s="163"/>
      <c r="C104" s="43"/>
      <c r="D104" s="43"/>
      <c r="F104" s="156"/>
    </row>
    <row r="105" spans="1:6">
      <c r="A105" s="163"/>
      <c r="C105" s="43"/>
      <c r="D105" s="43"/>
      <c r="F105" s="156"/>
    </row>
    <row r="106" spans="1:6" ht="15.75">
      <c r="A106" s="164"/>
      <c r="C106" s="43"/>
      <c r="D106" s="43"/>
      <c r="F106" s="156"/>
    </row>
    <row r="107" spans="1:6" ht="15.75">
      <c r="A107" s="164"/>
      <c r="C107" s="43"/>
      <c r="D107" s="43"/>
      <c r="F107" s="156"/>
    </row>
    <row r="108" spans="1:6" ht="15.75">
      <c r="A108" s="164"/>
      <c r="C108" s="43"/>
      <c r="D108" s="43"/>
      <c r="F108" s="156"/>
    </row>
    <row r="109" spans="1:6" ht="15.75">
      <c r="A109" s="164"/>
      <c r="C109" s="43"/>
      <c r="D109" s="43"/>
      <c r="F109" s="156"/>
    </row>
    <row r="110" spans="1:6" ht="15.75">
      <c r="A110" s="164"/>
      <c r="C110" s="43"/>
      <c r="D110" s="43"/>
      <c r="F110" s="156"/>
    </row>
    <row r="111" spans="1:6" ht="15.75">
      <c r="A111" s="164"/>
      <c r="C111" s="43"/>
      <c r="D111" s="43"/>
      <c r="F111" s="156"/>
    </row>
    <row r="112" spans="1:6" ht="15.75">
      <c r="A112" s="164"/>
      <c r="C112" s="43"/>
      <c r="D112" s="43"/>
      <c r="F112" s="156"/>
    </row>
    <row r="113" spans="1:6" ht="15.75">
      <c r="A113" s="164"/>
      <c r="C113" s="43"/>
      <c r="D113" s="43"/>
      <c r="F113" s="156"/>
    </row>
    <row r="114" spans="1:6" ht="15.75">
      <c r="A114" s="164"/>
      <c r="C114" s="43"/>
      <c r="D114" s="43"/>
      <c r="F114" s="156"/>
    </row>
    <row r="115" spans="1:6" ht="15.75">
      <c r="A115" s="164"/>
      <c r="C115" s="43"/>
      <c r="D115" s="43"/>
      <c r="F115" s="156"/>
    </row>
    <row r="116" spans="1:6" ht="15.75">
      <c r="A116" s="164"/>
      <c r="C116" s="43"/>
      <c r="D116" s="43"/>
      <c r="F116" s="156"/>
    </row>
    <row r="117" spans="1:6" ht="15.75">
      <c r="A117" s="164"/>
      <c r="C117" s="43"/>
      <c r="D117" s="43"/>
      <c r="F117" s="156"/>
    </row>
    <row r="118" spans="1:6" ht="15.75">
      <c r="A118" s="164"/>
      <c r="C118" s="43"/>
      <c r="D118" s="43"/>
      <c r="F118" s="156"/>
    </row>
    <row r="119" spans="1:6" ht="15.75">
      <c r="A119" s="164"/>
      <c r="C119" s="43"/>
      <c r="D119" s="43"/>
      <c r="F119" s="156"/>
    </row>
    <row r="120" spans="1:6" ht="15.75">
      <c r="A120" s="164"/>
      <c r="C120" s="43"/>
      <c r="D120" s="43"/>
      <c r="F120" s="156"/>
    </row>
    <row r="121" spans="1:6" ht="15.75">
      <c r="A121" s="164"/>
      <c r="C121" s="43"/>
      <c r="D121" s="43"/>
      <c r="F121" s="156"/>
    </row>
    <row r="122" spans="1:6" ht="15.75">
      <c r="A122" s="164"/>
      <c r="C122" s="43"/>
      <c r="D122" s="43"/>
      <c r="F122" s="156"/>
    </row>
    <row r="123" spans="1:6" ht="15.75">
      <c r="A123" s="164"/>
      <c r="C123" s="43"/>
      <c r="D123" s="43"/>
      <c r="F123" s="156"/>
    </row>
    <row r="124" spans="1:6" ht="15.75">
      <c r="A124" s="164"/>
      <c r="C124" s="43"/>
      <c r="D124" s="43"/>
      <c r="F124" s="156"/>
    </row>
    <row r="125" spans="1:6" ht="15.75">
      <c r="A125" s="164"/>
      <c r="C125" s="43"/>
      <c r="D125" s="43"/>
      <c r="F125" s="156"/>
    </row>
    <row r="126" spans="1:6" ht="15.75">
      <c r="A126" s="164"/>
      <c r="C126" s="43"/>
      <c r="D126" s="43"/>
      <c r="F126" s="156"/>
    </row>
    <row r="127" spans="1:6" ht="15.75">
      <c r="A127" s="164"/>
      <c r="C127" s="43"/>
      <c r="D127" s="43"/>
      <c r="F127" s="156"/>
    </row>
    <row r="128" spans="1:6" ht="15.75">
      <c r="A128" s="164"/>
      <c r="C128" s="43"/>
      <c r="D128" s="43"/>
      <c r="F128" s="156"/>
    </row>
    <row r="129" spans="1:6" ht="15.75">
      <c r="A129" s="164"/>
      <c r="C129" s="43"/>
      <c r="D129" s="43"/>
      <c r="F129" s="156"/>
    </row>
    <row r="130" spans="1:6" ht="15.75">
      <c r="A130" s="164"/>
      <c r="C130" s="43"/>
      <c r="D130" s="43"/>
      <c r="F130" s="156"/>
    </row>
    <row r="131" spans="1:6" ht="15.75">
      <c r="A131" s="164"/>
      <c r="C131" s="43"/>
      <c r="D131" s="43"/>
      <c r="F131" s="156"/>
    </row>
    <row r="132" spans="1:6" ht="15.75">
      <c r="A132" s="164"/>
      <c r="C132" s="43"/>
      <c r="D132" s="43"/>
      <c r="F132" s="156"/>
    </row>
    <row r="133" spans="1:6" ht="15.75">
      <c r="A133" s="164"/>
      <c r="C133" s="43"/>
      <c r="D133" s="43"/>
      <c r="F133" s="156"/>
    </row>
    <row r="134" spans="1:6" ht="15.75">
      <c r="A134" s="164"/>
      <c r="C134" s="43"/>
      <c r="D134" s="43"/>
      <c r="F134" s="156"/>
    </row>
    <row r="135" spans="1:6" ht="15.75">
      <c r="A135" s="164"/>
      <c r="C135" s="43"/>
      <c r="D135" s="43"/>
      <c r="F135" s="156"/>
    </row>
    <row r="136" spans="1:6" ht="15.75">
      <c r="A136" s="164"/>
      <c r="C136" s="43"/>
      <c r="D136" s="43"/>
      <c r="F136" s="156"/>
    </row>
    <row r="137" spans="1:6" ht="15.75">
      <c r="A137" s="164"/>
      <c r="C137" s="43"/>
      <c r="D137" s="43"/>
      <c r="F137" s="156"/>
    </row>
    <row r="138" spans="1:6" ht="15.75">
      <c r="A138" s="164"/>
      <c r="C138" s="43"/>
      <c r="D138" s="43"/>
      <c r="F138" s="156"/>
    </row>
    <row r="139" spans="1:6" ht="15.75">
      <c r="A139" s="164"/>
      <c r="C139" s="43"/>
      <c r="D139" s="43"/>
      <c r="F139" s="156"/>
    </row>
    <row r="140" spans="1:6" ht="15.75">
      <c r="A140" s="164"/>
      <c r="C140" s="43"/>
      <c r="D140" s="43"/>
      <c r="F140" s="156"/>
    </row>
    <row r="141" spans="1:6" ht="15.75">
      <c r="A141" s="164"/>
      <c r="C141" s="43"/>
      <c r="D141" s="43"/>
      <c r="F141" s="156"/>
    </row>
    <row r="142" spans="1:6" ht="15.75">
      <c r="A142" s="164"/>
      <c r="C142" s="43"/>
      <c r="D142" s="43"/>
      <c r="F142" s="156"/>
    </row>
    <row r="143" spans="1:6" ht="15.75">
      <c r="A143" s="164"/>
      <c r="C143" s="43"/>
      <c r="D143" s="43"/>
      <c r="F143" s="156"/>
    </row>
    <row r="144" spans="1:6" ht="15.75">
      <c r="A144" s="164"/>
      <c r="C144" s="43"/>
      <c r="D144" s="43"/>
      <c r="F144" s="156"/>
    </row>
    <row r="145" spans="1:6" ht="15.75">
      <c r="A145" s="164"/>
      <c r="C145" s="43"/>
      <c r="D145" s="43"/>
      <c r="F145" s="156"/>
    </row>
    <row r="146" spans="1:6" ht="15.75">
      <c r="A146" s="164"/>
      <c r="C146" s="43"/>
      <c r="D146" s="43"/>
      <c r="F146" s="156"/>
    </row>
    <row r="147" spans="1:6" ht="15.75">
      <c r="A147" s="164"/>
      <c r="C147" s="43"/>
      <c r="D147" s="43"/>
      <c r="F147" s="156"/>
    </row>
    <row r="148" spans="1:6" ht="15.75">
      <c r="A148" s="164"/>
      <c r="C148" s="43"/>
      <c r="D148" s="43"/>
      <c r="F148" s="156"/>
    </row>
    <row r="149" spans="1:6" ht="15.75">
      <c r="A149" s="164"/>
      <c r="C149" s="43"/>
      <c r="D149" s="43"/>
      <c r="F149" s="156"/>
    </row>
    <row r="150" spans="1:6" ht="15.75">
      <c r="A150" s="164"/>
      <c r="C150" s="43"/>
      <c r="D150" s="43"/>
      <c r="F150" s="156"/>
    </row>
    <row r="151" spans="1:6" ht="15.75">
      <c r="A151" s="164"/>
      <c r="C151" s="43"/>
      <c r="D151" s="43"/>
      <c r="F151" s="156"/>
    </row>
    <row r="152" spans="1:6" ht="15.75">
      <c r="A152" s="164"/>
      <c r="C152" s="43"/>
      <c r="D152" s="43"/>
      <c r="F152" s="156"/>
    </row>
    <row r="153" spans="1:6" ht="15.75">
      <c r="A153" s="164"/>
      <c r="C153" s="43"/>
      <c r="D153" s="43"/>
      <c r="F153" s="156"/>
    </row>
    <row r="154" spans="1:6" ht="15.75">
      <c r="A154" s="164"/>
      <c r="C154" s="43"/>
      <c r="D154" s="43"/>
      <c r="F154" s="156"/>
    </row>
    <row r="155" spans="1:6" ht="15.75">
      <c r="A155" s="164"/>
      <c r="C155" s="43"/>
      <c r="D155" s="43"/>
      <c r="F155" s="156"/>
    </row>
    <row r="156" spans="1:6" ht="15.75">
      <c r="A156" s="164"/>
      <c r="C156" s="43"/>
      <c r="D156" s="43"/>
      <c r="F156" s="156"/>
    </row>
    <row r="157" spans="1:6" ht="15.75">
      <c r="A157" s="164"/>
      <c r="C157" s="43"/>
      <c r="D157" s="43"/>
      <c r="F157" s="156"/>
    </row>
    <row r="158" spans="1:6" ht="15.75">
      <c r="A158" s="164"/>
      <c r="C158" s="43"/>
      <c r="D158" s="43"/>
      <c r="F158" s="156"/>
    </row>
    <row r="159" spans="1:6" ht="15.75">
      <c r="A159" s="164"/>
      <c r="C159" s="43"/>
      <c r="D159" s="43"/>
      <c r="F159" s="156"/>
    </row>
    <row r="160" spans="1:6" ht="15.75">
      <c r="A160" s="164"/>
      <c r="C160" s="43"/>
      <c r="D160" s="43"/>
      <c r="F160" s="156"/>
    </row>
    <row r="161" spans="1:6" ht="15.75">
      <c r="A161" s="164"/>
      <c r="C161" s="43"/>
      <c r="D161" s="43"/>
      <c r="F161" s="156"/>
    </row>
    <row r="162" spans="1:6" ht="15.75">
      <c r="A162" s="164"/>
      <c r="C162" s="43"/>
      <c r="D162" s="43"/>
      <c r="F162" s="156"/>
    </row>
    <row r="163" spans="1:6" ht="15.75">
      <c r="A163" s="164"/>
      <c r="C163" s="43"/>
      <c r="D163" s="43"/>
      <c r="F163" s="156"/>
    </row>
    <row r="164" spans="1:6" ht="15.75">
      <c r="A164" s="164"/>
      <c r="C164" s="43"/>
      <c r="D164" s="43"/>
      <c r="F164" s="156"/>
    </row>
    <row r="165" spans="1:6" ht="15.75">
      <c r="A165" s="164"/>
      <c r="C165" s="43"/>
      <c r="D165" s="43"/>
      <c r="F165" s="156"/>
    </row>
    <row r="166" spans="1:6" ht="15.75">
      <c r="A166" s="164"/>
      <c r="C166" s="43"/>
      <c r="D166" s="43"/>
      <c r="F166" s="156"/>
    </row>
    <row r="167" spans="1:6" ht="15.75">
      <c r="A167" s="164"/>
      <c r="C167" s="43"/>
      <c r="D167" s="43"/>
      <c r="F167" s="156"/>
    </row>
    <row r="168" spans="1:6" ht="15.75">
      <c r="A168" s="164"/>
      <c r="C168" s="43"/>
      <c r="D168" s="43"/>
      <c r="F168" s="156"/>
    </row>
    <row r="169" spans="1:6" ht="15.75">
      <c r="A169" s="164"/>
      <c r="C169" s="43"/>
      <c r="D169" s="43"/>
      <c r="F169" s="156"/>
    </row>
    <row r="170" spans="1:6" ht="15.75">
      <c r="A170" s="164"/>
      <c r="C170" s="43"/>
      <c r="D170" s="43"/>
      <c r="F170" s="156"/>
    </row>
    <row r="171" spans="1:6" ht="15.75">
      <c r="A171" s="164"/>
      <c r="C171" s="43"/>
      <c r="D171" s="43"/>
      <c r="F171" s="156"/>
    </row>
    <row r="172" spans="1:6" ht="15.75">
      <c r="A172" s="164"/>
      <c r="C172" s="43"/>
      <c r="D172" s="43"/>
      <c r="F172" s="156"/>
    </row>
    <row r="173" spans="1:6" ht="15.75">
      <c r="A173" s="164"/>
      <c r="C173" s="43"/>
      <c r="D173" s="43"/>
      <c r="F173" s="156"/>
    </row>
    <row r="174" spans="1:6" ht="15.75">
      <c r="A174" s="164"/>
      <c r="C174" s="43"/>
      <c r="D174" s="43"/>
      <c r="F174" s="156"/>
    </row>
    <row r="175" spans="1:6" ht="15.75">
      <c r="A175" s="164"/>
      <c r="C175" s="43"/>
      <c r="D175" s="43"/>
      <c r="F175" s="156"/>
    </row>
    <row r="176" spans="1:6" ht="15.75">
      <c r="A176" s="164"/>
      <c r="C176" s="43"/>
      <c r="D176" s="43"/>
      <c r="F176" s="156"/>
    </row>
    <row r="177" spans="1:6" ht="15.75">
      <c r="A177" s="164"/>
      <c r="C177" s="43"/>
      <c r="D177" s="43"/>
      <c r="F177" s="156"/>
    </row>
    <row r="178" spans="1:6" ht="15.75">
      <c r="A178" s="164"/>
      <c r="C178" s="43"/>
      <c r="D178" s="43"/>
      <c r="F178" s="156"/>
    </row>
    <row r="179" spans="1:6" ht="15.75">
      <c r="A179" s="164"/>
      <c r="C179" s="43"/>
      <c r="D179" s="43"/>
      <c r="F179" s="156"/>
    </row>
    <row r="180" spans="1:6" ht="15.75">
      <c r="A180" s="164"/>
      <c r="C180" s="43"/>
      <c r="D180" s="43"/>
      <c r="F180" s="156"/>
    </row>
    <row r="181" spans="1:6" ht="15.75">
      <c r="A181" s="164"/>
      <c r="C181" s="43"/>
      <c r="D181" s="43"/>
      <c r="F181" s="156"/>
    </row>
    <row r="182" spans="1:6" ht="15.75">
      <c r="A182" s="164"/>
      <c r="C182" s="43"/>
      <c r="D182" s="43"/>
      <c r="F182" s="156"/>
    </row>
    <row r="183" spans="1:6" ht="15.75">
      <c r="A183" s="164"/>
      <c r="C183" s="43"/>
      <c r="D183" s="43"/>
      <c r="F183" s="156"/>
    </row>
    <row r="184" spans="1:6" ht="15.75">
      <c r="A184" s="164"/>
      <c r="C184" s="43"/>
      <c r="D184" s="43"/>
      <c r="F184" s="156"/>
    </row>
    <row r="185" spans="1:6" ht="15.75">
      <c r="A185" s="164"/>
      <c r="C185" s="43"/>
      <c r="D185" s="43"/>
      <c r="F185" s="156"/>
    </row>
    <row r="186" spans="1:6" ht="15.75">
      <c r="A186" s="164"/>
      <c r="C186" s="43"/>
      <c r="D186" s="43"/>
      <c r="F186" s="156"/>
    </row>
    <row r="187" spans="1:6" ht="15.75">
      <c r="A187" s="164"/>
      <c r="C187" s="43"/>
      <c r="D187" s="43"/>
      <c r="F187" s="156"/>
    </row>
    <row r="188" spans="1:6" ht="15.75">
      <c r="A188" s="164"/>
      <c r="C188" s="43"/>
      <c r="D188" s="43"/>
      <c r="F188" s="156"/>
    </row>
    <row r="189" spans="1:6" ht="15.75">
      <c r="A189" s="164"/>
      <c r="C189" s="43"/>
      <c r="D189" s="43"/>
      <c r="F189" s="156"/>
    </row>
    <row r="190" spans="1:6" ht="15.75">
      <c r="A190" s="164"/>
      <c r="C190" s="43"/>
      <c r="D190" s="43"/>
      <c r="F190" s="156"/>
    </row>
    <row r="191" spans="1:6" ht="15.75">
      <c r="A191" s="164"/>
      <c r="C191" s="43"/>
      <c r="D191" s="43"/>
      <c r="F191" s="156"/>
    </row>
    <row r="192" spans="1:6" ht="15.75">
      <c r="A192" s="164"/>
      <c r="C192" s="43"/>
      <c r="D192" s="43"/>
      <c r="F192" s="156"/>
    </row>
    <row r="193" spans="1:6" ht="15.75">
      <c r="A193" s="164"/>
      <c r="C193" s="43"/>
      <c r="D193" s="43"/>
      <c r="F193" s="156"/>
    </row>
    <row r="194" spans="1:6" ht="15.75">
      <c r="A194" s="164"/>
      <c r="C194" s="43"/>
      <c r="D194" s="43"/>
      <c r="F194" s="156"/>
    </row>
    <row r="195" spans="1:6" ht="15.75">
      <c r="A195" s="164"/>
      <c r="C195" s="43"/>
      <c r="D195" s="43"/>
      <c r="F195" s="156"/>
    </row>
    <row r="196" spans="1:6" ht="15.75">
      <c r="A196" s="164"/>
      <c r="C196" s="43"/>
      <c r="D196" s="43"/>
      <c r="F196" s="156"/>
    </row>
    <row r="197" spans="1:6" ht="15.75">
      <c r="A197" s="22"/>
      <c r="C197" s="43"/>
      <c r="D197" s="43"/>
      <c r="F197" s="156"/>
    </row>
    <row r="198" spans="1:6" ht="15.75">
      <c r="A198" s="22"/>
      <c r="C198" s="43"/>
      <c r="D198" s="43"/>
      <c r="F198" s="156"/>
    </row>
    <row r="199" spans="1:6" ht="15.75">
      <c r="A199" s="22"/>
      <c r="C199" s="43"/>
      <c r="D199" s="43"/>
      <c r="F199" s="156"/>
    </row>
    <row r="200" spans="1:6" ht="15.75">
      <c r="A200" s="22"/>
      <c r="C200" s="43"/>
      <c r="D200" s="43"/>
    </row>
    <row r="201" spans="1:6" ht="15.75">
      <c r="A201" s="22"/>
      <c r="C201" s="43"/>
      <c r="D201" s="43"/>
    </row>
    <row r="202" spans="1:6" ht="15.75">
      <c r="A202" s="22"/>
      <c r="C202" s="43"/>
      <c r="D202" s="43"/>
    </row>
    <row r="203" spans="1:6" ht="15.75">
      <c r="A203" s="22"/>
      <c r="C203" s="43"/>
      <c r="D203" s="43"/>
    </row>
    <row r="204" spans="1:6" ht="15.75">
      <c r="A204" s="22"/>
      <c r="C204" s="43"/>
      <c r="D204" s="43"/>
    </row>
    <row r="205" spans="1:6" ht="15.75">
      <c r="A205" s="22"/>
      <c r="C205" s="43"/>
      <c r="D205" s="43"/>
    </row>
    <row r="206" spans="1:6" ht="15.75">
      <c r="A206" s="22"/>
      <c r="C206" s="43"/>
      <c r="D206" s="43"/>
    </row>
    <row r="207" spans="1:6" ht="15.75">
      <c r="A207" s="22"/>
      <c r="C207" s="43"/>
      <c r="D207" s="43"/>
    </row>
    <row r="208" spans="1:6" ht="15.75">
      <c r="A208" s="22"/>
      <c r="C208" s="43"/>
      <c r="D208" s="43"/>
    </row>
    <row r="209" spans="1:4" ht="15.75">
      <c r="A209" s="22"/>
      <c r="C209" s="43"/>
      <c r="D209" s="43"/>
    </row>
    <row r="210" spans="1:4" ht="15.75">
      <c r="A210" s="22"/>
      <c r="C210" s="43"/>
      <c r="D210" s="43"/>
    </row>
    <row r="211" spans="1:4" ht="15.75">
      <c r="A211" s="22"/>
      <c r="C211" s="43"/>
      <c r="D211" s="43"/>
    </row>
    <row r="212" spans="1:4" ht="15.75">
      <c r="A212" s="22"/>
      <c r="C212" s="43"/>
      <c r="D212" s="43"/>
    </row>
    <row r="213" spans="1:4" ht="15.75">
      <c r="A213" s="22"/>
      <c r="C213" s="43"/>
      <c r="D213" s="43"/>
    </row>
    <row r="214" spans="1:4" ht="15.75">
      <c r="A214" s="22"/>
      <c r="C214" s="43"/>
      <c r="D214" s="43"/>
    </row>
    <row r="215" spans="1:4" ht="15.75">
      <c r="A215" s="22"/>
      <c r="C215" s="43"/>
      <c r="D215" s="43"/>
    </row>
    <row r="216" spans="1:4" ht="15.75">
      <c r="A216" s="22"/>
      <c r="C216" s="43"/>
      <c r="D216" s="43"/>
    </row>
    <row r="217" spans="1:4" ht="15.75">
      <c r="A217" s="22"/>
      <c r="C217" s="43"/>
      <c r="D217" s="43"/>
    </row>
    <row r="218" spans="1:4" ht="15.75">
      <c r="A218" s="22"/>
      <c r="C218" s="43"/>
      <c r="D218" s="43"/>
    </row>
    <row r="219" spans="1:4" ht="15.75">
      <c r="A219" s="22"/>
      <c r="C219" s="43"/>
      <c r="D219" s="43"/>
    </row>
    <row r="220" spans="1:4" ht="15.75">
      <c r="A220" s="22"/>
      <c r="C220" s="43"/>
      <c r="D220" s="43"/>
    </row>
    <row r="221" spans="1:4" ht="15.75">
      <c r="A221" s="22"/>
      <c r="C221" s="43"/>
      <c r="D221" s="43"/>
    </row>
    <row r="222" spans="1:4" ht="15.75">
      <c r="A222" s="22"/>
      <c r="C222" s="43"/>
      <c r="D222" s="43"/>
    </row>
    <row r="223" spans="1:4" ht="15.75">
      <c r="A223" s="22"/>
      <c r="C223" s="43"/>
      <c r="D223" s="43"/>
    </row>
    <row r="224" spans="1:4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L5" sqref="L5"/>
    </sheetView>
  </sheetViews>
  <sheetFormatPr defaultRowHeight="15"/>
  <cols>
    <col min="1" max="1" width="79.42578125" style="23" customWidth="1"/>
    <col min="2" max="4" width="10.42578125" style="506" customWidth="1"/>
    <col min="5" max="5" width="12.7109375" style="506" customWidth="1"/>
    <col min="6" max="6" width="9.85546875" style="506" customWidth="1"/>
    <col min="7" max="256" width="9.140625" style="506"/>
    <col min="257" max="257" width="79.42578125" style="506" customWidth="1"/>
    <col min="258" max="260" width="10.42578125" style="506" customWidth="1"/>
    <col min="261" max="261" width="12.7109375" style="506" customWidth="1"/>
    <col min="262" max="262" width="9.85546875" style="506" customWidth="1"/>
    <col min="263" max="512" width="9.140625" style="506"/>
    <col min="513" max="513" width="79.42578125" style="506" customWidth="1"/>
    <col min="514" max="516" width="10.42578125" style="506" customWidth="1"/>
    <col min="517" max="517" width="12.7109375" style="506" customWidth="1"/>
    <col min="518" max="518" width="9.85546875" style="506" customWidth="1"/>
    <col min="519" max="768" width="9.140625" style="506"/>
    <col min="769" max="769" width="79.42578125" style="506" customWidth="1"/>
    <col min="770" max="772" width="10.42578125" style="506" customWidth="1"/>
    <col min="773" max="773" width="12.7109375" style="506" customWidth="1"/>
    <col min="774" max="774" width="9.85546875" style="506" customWidth="1"/>
    <col min="775" max="1024" width="9.140625" style="506"/>
    <col min="1025" max="1025" width="79.42578125" style="506" customWidth="1"/>
    <col min="1026" max="1028" width="10.42578125" style="506" customWidth="1"/>
    <col min="1029" max="1029" width="12.7109375" style="506" customWidth="1"/>
    <col min="1030" max="1030" width="9.85546875" style="506" customWidth="1"/>
    <col min="1031" max="1280" width="9.140625" style="506"/>
    <col min="1281" max="1281" width="79.42578125" style="506" customWidth="1"/>
    <col min="1282" max="1284" width="10.42578125" style="506" customWidth="1"/>
    <col min="1285" max="1285" width="12.7109375" style="506" customWidth="1"/>
    <col min="1286" max="1286" width="9.85546875" style="506" customWidth="1"/>
    <col min="1287" max="1536" width="9.140625" style="506"/>
    <col min="1537" max="1537" width="79.42578125" style="506" customWidth="1"/>
    <col min="1538" max="1540" width="10.42578125" style="506" customWidth="1"/>
    <col min="1541" max="1541" width="12.7109375" style="506" customWidth="1"/>
    <col min="1542" max="1542" width="9.85546875" style="506" customWidth="1"/>
    <col min="1543" max="1792" width="9.140625" style="506"/>
    <col min="1793" max="1793" width="79.42578125" style="506" customWidth="1"/>
    <col min="1794" max="1796" width="10.42578125" style="506" customWidth="1"/>
    <col min="1797" max="1797" width="12.7109375" style="506" customWidth="1"/>
    <col min="1798" max="1798" width="9.85546875" style="506" customWidth="1"/>
    <col min="1799" max="2048" width="9.140625" style="506"/>
    <col min="2049" max="2049" width="79.42578125" style="506" customWidth="1"/>
    <col min="2050" max="2052" width="10.42578125" style="506" customWidth="1"/>
    <col min="2053" max="2053" width="12.7109375" style="506" customWidth="1"/>
    <col min="2054" max="2054" width="9.85546875" style="506" customWidth="1"/>
    <col min="2055" max="2304" width="9.140625" style="506"/>
    <col min="2305" max="2305" width="79.42578125" style="506" customWidth="1"/>
    <col min="2306" max="2308" width="10.42578125" style="506" customWidth="1"/>
    <col min="2309" max="2309" width="12.7109375" style="506" customWidth="1"/>
    <col min="2310" max="2310" width="9.85546875" style="506" customWidth="1"/>
    <col min="2311" max="2560" width="9.140625" style="506"/>
    <col min="2561" max="2561" width="79.42578125" style="506" customWidth="1"/>
    <col min="2562" max="2564" width="10.42578125" style="506" customWidth="1"/>
    <col min="2565" max="2565" width="12.7109375" style="506" customWidth="1"/>
    <col min="2566" max="2566" width="9.85546875" style="506" customWidth="1"/>
    <col min="2567" max="2816" width="9.140625" style="506"/>
    <col min="2817" max="2817" width="79.42578125" style="506" customWidth="1"/>
    <col min="2818" max="2820" width="10.42578125" style="506" customWidth="1"/>
    <col min="2821" max="2821" width="12.7109375" style="506" customWidth="1"/>
    <col min="2822" max="2822" width="9.85546875" style="506" customWidth="1"/>
    <col min="2823" max="3072" width="9.140625" style="506"/>
    <col min="3073" max="3073" width="79.42578125" style="506" customWidth="1"/>
    <col min="3074" max="3076" width="10.42578125" style="506" customWidth="1"/>
    <col min="3077" max="3077" width="12.7109375" style="506" customWidth="1"/>
    <col min="3078" max="3078" width="9.85546875" style="506" customWidth="1"/>
    <col min="3079" max="3328" width="9.140625" style="506"/>
    <col min="3329" max="3329" width="79.42578125" style="506" customWidth="1"/>
    <col min="3330" max="3332" width="10.42578125" style="506" customWidth="1"/>
    <col min="3333" max="3333" width="12.7109375" style="506" customWidth="1"/>
    <col min="3334" max="3334" width="9.85546875" style="506" customWidth="1"/>
    <col min="3335" max="3584" width="9.140625" style="506"/>
    <col min="3585" max="3585" width="79.42578125" style="506" customWidth="1"/>
    <col min="3586" max="3588" width="10.42578125" style="506" customWidth="1"/>
    <col min="3589" max="3589" width="12.7109375" style="506" customWidth="1"/>
    <col min="3590" max="3590" width="9.85546875" style="506" customWidth="1"/>
    <col min="3591" max="3840" width="9.140625" style="506"/>
    <col min="3841" max="3841" width="79.42578125" style="506" customWidth="1"/>
    <col min="3842" max="3844" width="10.42578125" style="506" customWidth="1"/>
    <col min="3845" max="3845" width="12.7109375" style="506" customWidth="1"/>
    <col min="3846" max="3846" width="9.85546875" style="506" customWidth="1"/>
    <col min="3847" max="4096" width="9.140625" style="506"/>
    <col min="4097" max="4097" width="79.42578125" style="506" customWidth="1"/>
    <col min="4098" max="4100" width="10.42578125" style="506" customWidth="1"/>
    <col min="4101" max="4101" width="12.7109375" style="506" customWidth="1"/>
    <col min="4102" max="4102" width="9.85546875" style="506" customWidth="1"/>
    <col min="4103" max="4352" width="9.140625" style="506"/>
    <col min="4353" max="4353" width="79.42578125" style="506" customWidth="1"/>
    <col min="4354" max="4356" width="10.42578125" style="506" customWidth="1"/>
    <col min="4357" max="4357" width="12.7109375" style="506" customWidth="1"/>
    <col min="4358" max="4358" width="9.85546875" style="506" customWidth="1"/>
    <col min="4359" max="4608" width="9.140625" style="506"/>
    <col min="4609" max="4609" width="79.42578125" style="506" customWidth="1"/>
    <col min="4610" max="4612" width="10.42578125" style="506" customWidth="1"/>
    <col min="4613" max="4613" width="12.7109375" style="506" customWidth="1"/>
    <col min="4614" max="4614" width="9.85546875" style="506" customWidth="1"/>
    <col min="4615" max="4864" width="9.140625" style="506"/>
    <col min="4865" max="4865" width="79.42578125" style="506" customWidth="1"/>
    <col min="4866" max="4868" width="10.42578125" style="506" customWidth="1"/>
    <col min="4869" max="4869" width="12.7109375" style="506" customWidth="1"/>
    <col min="4870" max="4870" width="9.85546875" style="506" customWidth="1"/>
    <col min="4871" max="5120" width="9.140625" style="506"/>
    <col min="5121" max="5121" width="79.42578125" style="506" customWidth="1"/>
    <col min="5122" max="5124" width="10.42578125" style="506" customWidth="1"/>
    <col min="5125" max="5125" width="12.7109375" style="506" customWidth="1"/>
    <col min="5126" max="5126" width="9.85546875" style="506" customWidth="1"/>
    <col min="5127" max="5376" width="9.140625" style="506"/>
    <col min="5377" max="5377" width="79.42578125" style="506" customWidth="1"/>
    <col min="5378" max="5380" width="10.42578125" style="506" customWidth="1"/>
    <col min="5381" max="5381" width="12.7109375" style="506" customWidth="1"/>
    <col min="5382" max="5382" width="9.85546875" style="506" customWidth="1"/>
    <col min="5383" max="5632" width="9.140625" style="506"/>
    <col min="5633" max="5633" width="79.42578125" style="506" customWidth="1"/>
    <col min="5634" max="5636" width="10.42578125" style="506" customWidth="1"/>
    <col min="5637" max="5637" width="12.7109375" style="506" customWidth="1"/>
    <col min="5638" max="5638" width="9.85546875" style="506" customWidth="1"/>
    <col min="5639" max="5888" width="9.140625" style="506"/>
    <col min="5889" max="5889" width="79.42578125" style="506" customWidth="1"/>
    <col min="5890" max="5892" width="10.42578125" style="506" customWidth="1"/>
    <col min="5893" max="5893" width="12.7109375" style="506" customWidth="1"/>
    <col min="5894" max="5894" width="9.85546875" style="506" customWidth="1"/>
    <col min="5895" max="6144" width="9.140625" style="506"/>
    <col min="6145" max="6145" width="79.42578125" style="506" customWidth="1"/>
    <col min="6146" max="6148" width="10.42578125" style="506" customWidth="1"/>
    <col min="6149" max="6149" width="12.7109375" style="506" customWidth="1"/>
    <col min="6150" max="6150" width="9.85546875" style="506" customWidth="1"/>
    <col min="6151" max="6400" width="9.140625" style="506"/>
    <col min="6401" max="6401" width="79.42578125" style="506" customWidth="1"/>
    <col min="6402" max="6404" width="10.42578125" style="506" customWidth="1"/>
    <col min="6405" max="6405" width="12.7109375" style="506" customWidth="1"/>
    <col min="6406" max="6406" width="9.85546875" style="506" customWidth="1"/>
    <col min="6407" max="6656" width="9.140625" style="506"/>
    <col min="6657" max="6657" width="79.42578125" style="506" customWidth="1"/>
    <col min="6658" max="6660" width="10.42578125" style="506" customWidth="1"/>
    <col min="6661" max="6661" width="12.7109375" style="506" customWidth="1"/>
    <col min="6662" max="6662" width="9.85546875" style="506" customWidth="1"/>
    <col min="6663" max="6912" width="9.140625" style="506"/>
    <col min="6913" max="6913" width="79.42578125" style="506" customWidth="1"/>
    <col min="6914" max="6916" width="10.42578125" style="506" customWidth="1"/>
    <col min="6917" max="6917" width="12.7109375" style="506" customWidth="1"/>
    <col min="6918" max="6918" width="9.85546875" style="506" customWidth="1"/>
    <col min="6919" max="7168" width="9.140625" style="506"/>
    <col min="7169" max="7169" width="79.42578125" style="506" customWidth="1"/>
    <col min="7170" max="7172" width="10.42578125" style="506" customWidth="1"/>
    <col min="7173" max="7173" width="12.7109375" style="506" customWidth="1"/>
    <col min="7174" max="7174" width="9.85546875" style="506" customWidth="1"/>
    <col min="7175" max="7424" width="9.140625" style="506"/>
    <col min="7425" max="7425" width="79.42578125" style="506" customWidth="1"/>
    <col min="7426" max="7428" width="10.42578125" style="506" customWidth="1"/>
    <col min="7429" max="7429" width="12.7109375" style="506" customWidth="1"/>
    <col min="7430" max="7430" width="9.85546875" style="506" customWidth="1"/>
    <col min="7431" max="7680" width="9.140625" style="506"/>
    <col min="7681" max="7681" width="79.42578125" style="506" customWidth="1"/>
    <col min="7682" max="7684" width="10.42578125" style="506" customWidth="1"/>
    <col min="7685" max="7685" width="12.7109375" style="506" customWidth="1"/>
    <col min="7686" max="7686" width="9.85546875" style="506" customWidth="1"/>
    <col min="7687" max="7936" width="9.140625" style="506"/>
    <col min="7937" max="7937" width="79.42578125" style="506" customWidth="1"/>
    <col min="7938" max="7940" width="10.42578125" style="506" customWidth="1"/>
    <col min="7941" max="7941" width="12.7109375" style="506" customWidth="1"/>
    <col min="7942" max="7942" width="9.85546875" style="506" customWidth="1"/>
    <col min="7943" max="8192" width="9.140625" style="506"/>
    <col min="8193" max="8193" width="79.42578125" style="506" customWidth="1"/>
    <col min="8194" max="8196" width="10.42578125" style="506" customWidth="1"/>
    <col min="8197" max="8197" width="12.7109375" style="506" customWidth="1"/>
    <col min="8198" max="8198" width="9.85546875" style="506" customWidth="1"/>
    <col min="8199" max="8448" width="9.140625" style="506"/>
    <col min="8449" max="8449" width="79.42578125" style="506" customWidth="1"/>
    <col min="8450" max="8452" width="10.42578125" style="506" customWidth="1"/>
    <col min="8453" max="8453" width="12.7109375" style="506" customWidth="1"/>
    <col min="8454" max="8454" width="9.85546875" style="506" customWidth="1"/>
    <col min="8455" max="8704" width="9.140625" style="506"/>
    <col min="8705" max="8705" width="79.42578125" style="506" customWidth="1"/>
    <col min="8706" max="8708" width="10.42578125" style="506" customWidth="1"/>
    <col min="8709" max="8709" width="12.7109375" style="506" customWidth="1"/>
    <col min="8710" max="8710" width="9.85546875" style="506" customWidth="1"/>
    <col min="8711" max="8960" width="9.140625" style="506"/>
    <col min="8961" max="8961" width="79.42578125" style="506" customWidth="1"/>
    <col min="8962" max="8964" width="10.42578125" style="506" customWidth="1"/>
    <col min="8965" max="8965" width="12.7109375" style="506" customWidth="1"/>
    <col min="8966" max="8966" width="9.85546875" style="506" customWidth="1"/>
    <col min="8967" max="9216" width="9.140625" style="506"/>
    <col min="9217" max="9217" width="79.42578125" style="506" customWidth="1"/>
    <col min="9218" max="9220" width="10.42578125" style="506" customWidth="1"/>
    <col min="9221" max="9221" width="12.7109375" style="506" customWidth="1"/>
    <col min="9222" max="9222" width="9.85546875" style="506" customWidth="1"/>
    <col min="9223" max="9472" width="9.140625" style="506"/>
    <col min="9473" max="9473" width="79.42578125" style="506" customWidth="1"/>
    <col min="9474" max="9476" width="10.42578125" style="506" customWidth="1"/>
    <col min="9477" max="9477" width="12.7109375" style="506" customWidth="1"/>
    <col min="9478" max="9478" width="9.85546875" style="506" customWidth="1"/>
    <col min="9479" max="9728" width="9.140625" style="506"/>
    <col min="9729" max="9729" width="79.42578125" style="506" customWidth="1"/>
    <col min="9730" max="9732" width="10.42578125" style="506" customWidth="1"/>
    <col min="9733" max="9733" width="12.7109375" style="506" customWidth="1"/>
    <col min="9734" max="9734" width="9.85546875" style="506" customWidth="1"/>
    <col min="9735" max="9984" width="9.140625" style="506"/>
    <col min="9985" max="9985" width="79.42578125" style="506" customWidth="1"/>
    <col min="9986" max="9988" width="10.42578125" style="506" customWidth="1"/>
    <col min="9989" max="9989" width="12.7109375" style="506" customWidth="1"/>
    <col min="9990" max="9990" width="9.85546875" style="506" customWidth="1"/>
    <col min="9991" max="10240" width="9.140625" style="506"/>
    <col min="10241" max="10241" width="79.42578125" style="506" customWidth="1"/>
    <col min="10242" max="10244" width="10.42578125" style="506" customWidth="1"/>
    <col min="10245" max="10245" width="12.7109375" style="506" customWidth="1"/>
    <col min="10246" max="10246" width="9.85546875" style="506" customWidth="1"/>
    <col min="10247" max="10496" width="9.140625" style="506"/>
    <col min="10497" max="10497" width="79.42578125" style="506" customWidth="1"/>
    <col min="10498" max="10500" width="10.42578125" style="506" customWidth="1"/>
    <col min="10501" max="10501" width="12.7109375" style="506" customWidth="1"/>
    <col min="10502" max="10502" width="9.85546875" style="506" customWidth="1"/>
    <col min="10503" max="10752" width="9.140625" style="506"/>
    <col min="10753" max="10753" width="79.42578125" style="506" customWidth="1"/>
    <col min="10754" max="10756" width="10.42578125" style="506" customWidth="1"/>
    <col min="10757" max="10757" width="12.7109375" style="506" customWidth="1"/>
    <col min="10758" max="10758" width="9.85546875" style="506" customWidth="1"/>
    <col min="10759" max="11008" width="9.140625" style="506"/>
    <col min="11009" max="11009" width="79.42578125" style="506" customWidth="1"/>
    <col min="11010" max="11012" width="10.42578125" style="506" customWidth="1"/>
    <col min="11013" max="11013" width="12.7109375" style="506" customWidth="1"/>
    <col min="11014" max="11014" width="9.85546875" style="506" customWidth="1"/>
    <col min="11015" max="11264" width="9.140625" style="506"/>
    <col min="11265" max="11265" width="79.42578125" style="506" customWidth="1"/>
    <col min="11266" max="11268" width="10.42578125" style="506" customWidth="1"/>
    <col min="11269" max="11269" width="12.7109375" style="506" customWidth="1"/>
    <col min="11270" max="11270" width="9.85546875" style="506" customWidth="1"/>
    <col min="11271" max="11520" width="9.140625" style="506"/>
    <col min="11521" max="11521" width="79.42578125" style="506" customWidth="1"/>
    <col min="11522" max="11524" width="10.42578125" style="506" customWidth="1"/>
    <col min="11525" max="11525" width="12.7109375" style="506" customWidth="1"/>
    <col min="11526" max="11526" width="9.85546875" style="506" customWidth="1"/>
    <col min="11527" max="11776" width="9.140625" style="506"/>
    <col min="11777" max="11777" width="79.42578125" style="506" customWidth="1"/>
    <col min="11778" max="11780" width="10.42578125" style="506" customWidth="1"/>
    <col min="11781" max="11781" width="12.7109375" style="506" customWidth="1"/>
    <col min="11782" max="11782" width="9.85546875" style="506" customWidth="1"/>
    <col min="11783" max="12032" width="9.140625" style="506"/>
    <col min="12033" max="12033" width="79.42578125" style="506" customWidth="1"/>
    <col min="12034" max="12036" width="10.42578125" style="506" customWidth="1"/>
    <col min="12037" max="12037" width="12.7109375" style="506" customWidth="1"/>
    <col min="12038" max="12038" width="9.85546875" style="506" customWidth="1"/>
    <col min="12039" max="12288" width="9.140625" style="506"/>
    <col min="12289" max="12289" width="79.42578125" style="506" customWidth="1"/>
    <col min="12290" max="12292" width="10.42578125" style="506" customWidth="1"/>
    <col min="12293" max="12293" width="12.7109375" style="506" customWidth="1"/>
    <col min="12294" max="12294" width="9.85546875" style="506" customWidth="1"/>
    <col min="12295" max="12544" width="9.140625" style="506"/>
    <col min="12545" max="12545" width="79.42578125" style="506" customWidth="1"/>
    <col min="12546" max="12548" width="10.42578125" style="506" customWidth="1"/>
    <col min="12549" max="12549" width="12.7109375" style="506" customWidth="1"/>
    <col min="12550" max="12550" width="9.85546875" style="506" customWidth="1"/>
    <col min="12551" max="12800" width="9.140625" style="506"/>
    <col min="12801" max="12801" width="79.42578125" style="506" customWidth="1"/>
    <col min="12802" max="12804" width="10.42578125" style="506" customWidth="1"/>
    <col min="12805" max="12805" width="12.7109375" style="506" customWidth="1"/>
    <col min="12806" max="12806" width="9.85546875" style="506" customWidth="1"/>
    <col min="12807" max="13056" width="9.140625" style="506"/>
    <col min="13057" max="13057" width="79.42578125" style="506" customWidth="1"/>
    <col min="13058" max="13060" width="10.42578125" style="506" customWidth="1"/>
    <col min="13061" max="13061" width="12.7109375" style="506" customWidth="1"/>
    <col min="13062" max="13062" width="9.85546875" style="506" customWidth="1"/>
    <col min="13063" max="13312" width="9.140625" style="506"/>
    <col min="13313" max="13313" width="79.42578125" style="506" customWidth="1"/>
    <col min="13314" max="13316" width="10.42578125" style="506" customWidth="1"/>
    <col min="13317" max="13317" width="12.7109375" style="506" customWidth="1"/>
    <col min="13318" max="13318" width="9.85546875" style="506" customWidth="1"/>
    <col min="13319" max="13568" width="9.140625" style="506"/>
    <col min="13569" max="13569" width="79.42578125" style="506" customWidth="1"/>
    <col min="13570" max="13572" width="10.42578125" style="506" customWidth="1"/>
    <col min="13573" max="13573" width="12.7109375" style="506" customWidth="1"/>
    <col min="13574" max="13574" width="9.85546875" style="506" customWidth="1"/>
    <col min="13575" max="13824" width="9.140625" style="506"/>
    <col min="13825" max="13825" width="79.42578125" style="506" customWidth="1"/>
    <col min="13826" max="13828" width="10.42578125" style="506" customWidth="1"/>
    <col min="13829" max="13829" width="12.7109375" style="506" customWidth="1"/>
    <col min="13830" max="13830" width="9.85546875" style="506" customWidth="1"/>
    <col min="13831" max="14080" width="9.140625" style="506"/>
    <col min="14081" max="14081" width="79.42578125" style="506" customWidth="1"/>
    <col min="14082" max="14084" width="10.42578125" style="506" customWidth="1"/>
    <col min="14085" max="14085" width="12.7109375" style="506" customWidth="1"/>
    <col min="14086" max="14086" width="9.85546875" style="506" customWidth="1"/>
    <col min="14087" max="14336" width="9.140625" style="506"/>
    <col min="14337" max="14337" width="79.42578125" style="506" customWidth="1"/>
    <col min="14338" max="14340" width="10.42578125" style="506" customWidth="1"/>
    <col min="14341" max="14341" width="12.7109375" style="506" customWidth="1"/>
    <col min="14342" max="14342" width="9.85546875" style="506" customWidth="1"/>
    <col min="14343" max="14592" width="9.140625" style="506"/>
    <col min="14593" max="14593" width="79.42578125" style="506" customWidth="1"/>
    <col min="14594" max="14596" width="10.42578125" style="506" customWidth="1"/>
    <col min="14597" max="14597" width="12.7109375" style="506" customWidth="1"/>
    <col min="14598" max="14598" width="9.85546875" style="506" customWidth="1"/>
    <col min="14599" max="14848" width="9.140625" style="506"/>
    <col min="14849" max="14849" width="79.42578125" style="506" customWidth="1"/>
    <col min="14850" max="14852" width="10.42578125" style="506" customWidth="1"/>
    <col min="14853" max="14853" width="12.7109375" style="506" customWidth="1"/>
    <col min="14854" max="14854" width="9.85546875" style="506" customWidth="1"/>
    <col min="14855" max="15104" width="9.140625" style="506"/>
    <col min="15105" max="15105" width="79.42578125" style="506" customWidth="1"/>
    <col min="15106" max="15108" width="10.42578125" style="506" customWidth="1"/>
    <col min="15109" max="15109" width="12.7109375" style="506" customWidth="1"/>
    <col min="15110" max="15110" width="9.85546875" style="506" customWidth="1"/>
    <col min="15111" max="15360" width="9.140625" style="506"/>
    <col min="15361" max="15361" width="79.42578125" style="506" customWidth="1"/>
    <col min="15362" max="15364" width="10.42578125" style="506" customWidth="1"/>
    <col min="15365" max="15365" width="12.7109375" style="506" customWidth="1"/>
    <col min="15366" max="15366" width="9.85546875" style="506" customWidth="1"/>
    <col min="15367" max="15616" width="9.140625" style="506"/>
    <col min="15617" max="15617" width="79.42578125" style="506" customWidth="1"/>
    <col min="15618" max="15620" width="10.42578125" style="506" customWidth="1"/>
    <col min="15621" max="15621" width="12.7109375" style="506" customWidth="1"/>
    <col min="15622" max="15622" width="9.85546875" style="506" customWidth="1"/>
    <col min="15623" max="15872" width="9.140625" style="506"/>
    <col min="15873" max="15873" width="79.42578125" style="506" customWidth="1"/>
    <col min="15874" max="15876" width="10.42578125" style="506" customWidth="1"/>
    <col min="15877" max="15877" width="12.7109375" style="506" customWidth="1"/>
    <col min="15878" max="15878" width="9.85546875" style="506" customWidth="1"/>
    <col min="15879" max="16128" width="9.140625" style="506"/>
    <col min="16129" max="16129" width="79.42578125" style="506" customWidth="1"/>
    <col min="16130" max="16132" width="10.42578125" style="506" customWidth="1"/>
    <col min="16133" max="16133" width="12.7109375" style="506" customWidth="1"/>
    <col min="16134" max="16134" width="9.85546875" style="506" customWidth="1"/>
    <col min="16135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</row>
    <row r="2" spans="1:26" s="1" customFormat="1" ht="39" customHeight="1">
      <c r="A2" s="763" t="s">
        <v>621</v>
      </c>
      <c r="B2" s="763"/>
      <c r="C2" s="763"/>
      <c r="D2" s="763"/>
      <c r="E2" s="763"/>
      <c r="F2" s="763"/>
    </row>
    <row r="3" spans="1:26" s="1" customFormat="1" ht="24.95" customHeight="1">
      <c r="A3" s="763" t="s">
        <v>181</v>
      </c>
      <c r="B3" s="763"/>
      <c r="C3" s="763"/>
      <c r="D3" s="763"/>
      <c r="E3" s="763"/>
      <c r="F3" s="763"/>
    </row>
    <row r="4" spans="1:26" s="1" customFormat="1" ht="24.95" customHeight="1">
      <c r="A4" s="763" t="s">
        <v>874</v>
      </c>
      <c r="B4" s="763"/>
      <c r="C4" s="763"/>
      <c r="D4" s="763"/>
      <c r="E4" s="763"/>
      <c r="F4" s="763"/>
    </row>
    <row r="5" spans="1:26" s="1" customFormat="1" ht="39" customHeight="1">
      <c r="A5" s="784" t="s">
        <v>723</v>
      </c>
      <c r="B5" s="784"/>
      <c r="C5" s="784"/>
      <c r="D5" s="784"/>
      <c r="E5" s="784"/>
      <c r="F5" s="784"/>
    </row>
    <row r="6" spans="1:26" ht="7.5" customHeight="1">
      <c r="A6" s="137"/>
    </row>
    <row r="7" spans="1:26" ht="12" customHeight="1">
      <c r="A7" s="138"/>
      <c r="B7" s="168"/>
      <c r="C7" s="139"/>
      <c r="D7" s="139"/>
      <c r="E7" s="140"/>
      <c r="F7" s="141"/>
    </row>
    <row r="8" spans="1:26" ht="36.75" customHeight="1">
      <c r="A8" s="169" t="s">
        <v>162</v>
      </c>
      <c r="B8" s="169" t="s">
        <v>622</v>
      </c>
      <c r="C8" s="169" t="s">
        <v>624</v>
      </c>
      <c r="D8" s="169" t="s">
        <v>623</v>
      </c>
      <c r="E8" s="170" t="s">
        <v>45</v>
      </c>
      <c r="F8" s="171" t="s">
        <v>11</v>
      </c>
      <c r="Y8" s="506">
        <v>1</v>
      </c>
      <c r="Z8" s="506">
        <v>1</v>
      </c>
    </row>
    <row r="9" spans="1:26" ht="30" customHeight="1">
      <c r="A9" s="145" t="s">
        <v>163</v>
      </c>
      <c r="B9" s="145">
        <v>0</v>
      </c>
      <c r="C9" s="146">
        <v>28.535029999999999</v>
      </c>
      <c r="D9" s="146">
        <v>0.24847999999999998</v>
      </c>
      <c r="E9" s="145">
        <f t="shared" ref="E9:E27" si="0">SUM(B9:D9)</f>
        <v>28.78351</v>
      </c>
      <c r="F9" s="172">
        <f>+E9/$E$27</f>
        <v>3.9913763052981942E-4</v>
      </c>
    </row>
    <row r="10" spans="1:26" ht="30" customHeight="1">
      <c r="A10" s="145" t="s">
        <v>164</v>
      </c>
      <c r="B10" s="145">
        <v>0</v>
      </c>
      <c r="C10" s="146">
        <v>0</v>
      </c>
      <c r="D10" s="146">
        <v>0</v>
      </c>
      <c r="E10" s="145">
        <f t="shared" si="0"/>
        <v>0</v>
      </c>
      <c r="F10" s="172">
        <f t="shared" ref="F10:F27" si="1">+E10/$E$27</f>
        <v>0</v>
      </c>
    </row>
    <row r="11" spans="1:26" ht="30" customHeight="1">
      <c r="A11" s="145" t="s">
        <v>165</v>
      </c>
      <c r="B11" s="145">
        <v>0</v>
      </c>
      <c r="C11" s="146">
        <v>0.93765999999999994</v>
      </c>
      <c r="D11" s="146">
        <v>0</v>
      </c>
      <c r="E11" s="145">
        <f t="shared" si="0"/>
        <v>0.93765999999999994</v>
      </c>
      <c r="F11" s="172">
        <f t="shared" si="1"/>
        <v>1.3002423632232152E-5</v>
      </c>
    </row>
    <row r="12" spans="1:26" ht="30" customHeight="1">
      <c r="A12" s="145" t="s">
        <v>166</v>
      </c>
      <c r="B12" s="145">
        <v>7.4989999999999997</v>
      </c>
      <c r="C12" s="146">
        <v>66.329100000000011</v>
      </c>
      <c r="D12" s="146">
        <v>270.51557000000003</v>
      </c>
      <c r="E12" s="145">
        <f t="shared" si="0"/>
        <v>344.34367000000003</v>
      </c>
      <c r="F12" s="172">
        <f t="shared" si="1"/>
        <v>4.7749741616551307E-3</v>
      </c>
    </row>
    <row r="13" spans="1:26" ht="30" customHeight="1">
      <c r="A13" s="145" t="s">
        <v>167</v>
      </c>
      <c r="B13" s="145">
        <v>200.58625000000001</v>
      </c>
      <c r="C13" s="146">
        <v>78.529690000000002</v>
      </c>
      <c r="D13" s="146">
        <v>862.81865000000005</v>
      </c>
      <c r="E13" s="145">
        <f t="shared" si="0"/>
        <v>1141.9345900000001</v>
      </c>
      <c r="F13" s="172">
        <f t="shared" si="1"/>
        <v>1.5835075933152032E-2</v>
      </c>
    </row>
    <row r="14" spans="1:26" ht="30" customHeight="1">
      <c r="A14" s="145" t="s">
        <v>168</v>
      </c>
      <c r="B14" s="145">
        <v>0</v>
      </c>
      <c r="C14" s="146">
        <v>0</v>
      </c>
      <c r="D14" s="146">
        <v>13.72</v>
      </c>
      <c r="E14" s="145">
        <f t="shared" si="0"/>
        <v>13.72</v>
      </c>
      <c r="F14" s="172">
        <f t="shared" si="1"/>
        <v>1.9025366575755088E-4</v>
      </c>
    </row>
    <row r="15" spans="1:26" ht="30" customHeight="1">
      <c r="A15" s="145" t="s">
        <v>108</v>
      </c>
      <c r="B15" s="145">
        <v>6403.0540899999996</v>
      </c>
      <c r="C15" s="146">
        <v>16.5</v>
      </c>
      <c r="D15" s="146">
        <v>47395.335653599999</v>
      </c>
      <c r="E15" s="145">
        <f t="shared" si="0"/>
        <v>53814.889743599997</v>
      </c>
      <c r="F15" s="172">
        <f t="shared" si="1"/>
        <v>0.74624490131620447</v>
      </c>
    </row>
    <row r="16" spans="1:26" ht="30" customHeight="1">
      <c r="A16" s="145" t="s">
        <v>169</v>
      </c>
      <c r="B16" s="145">
        <v>405.26560999999998</v>
      </c>
      <c r="C16" s="146">
        <v>64.33278</v>
      </c>
      <c r="D16" s="146">
        <v>4543.7211440000001</v>
      </c>
      <c r="E16" s="145">
        <f t="shared" si="0"/>
        <v>5013.3195340000002</v>
      </c>
      <c r="F16" s="172">
        <f t="shared" si="1"/>
        <v>6.9519126746168849E-2</v>
      </c>
    </row>
    <row r="17" spans="1:12" ht="30" customHeight="1">
      <c r="A17" s="145" t="s">
        <v>170</v>
      </c>
      <c r="B17" s="145">
        <v>84.721080000000001</v>
      </c>
      <c r="C17" s="146">
        <v>67.285710000000009</v>
      </c>
      <c r="D17" s="146">
        <v>956.1202608000001</v>
      </c>
      <c r="E17" s="145">
        <f t="shared" si="0"/>
        <v>1108.1270508000002</v>
      </c>
      <c r="F17" s="172">
        <f t="shared" si="1"/>
        <v>1.536627066616646E-2</v>
      </c>
    </row>
    <row r="18" spans="1:12" ht="30" customHeight="1">
      <c r="A18" s="145" t="s">
        <v>171</v>
      </c>
      <c r="B18" s="145">
        <v>276.42341999999996</v>
      </c>
      <c r="C18" s="146">
        <v>6.5921599999999998</v>
      </c>
      <c r="D18" s="146">
        <v>664.00990999999999</v>
      </c>
      <c r="E18" s="145">
        <f t="shared" si="0"/>
        <v>947.02548999999999</v>
      </c>
      <c r="F18" s="172">
        <f t="shared" si="1"/>
        <v>1.3132293807459243E-2</v>
      </c>
    </row>
    <row r="19" spans="1:12" ht="30" customHeight="1">
      <c r="A19" s="145" t="s">
        <v>172</v>
      </c>
      <c r="B19" s="145">
        <v>2000</v>
      </c>
      <c r="C19" s="146">
        <v>123.48732000000001</v>
      </c>
      <c r="D19" s="146">
        <v>1964.3</v>
      </c>
      <c r="E19" s="145">
        <f t="shared" si="0"/>
        <v>4087.7873200000004</v>
      </c>
      <c r="F19" s="172">
        <f t="shared" si="1"/>
        <v>5.6684877730848009E-2</v>
      </c>
    </row>
    <row r="20" spans="1:12" ht="30" customHeight="1">
      <c r="A20" s="145" t="s">
        <v>173</v>
      </c>
      <c r="B20" s="145">
        <v>920.06788000000006</v>
      </c>
      <c r="C20" s="146">
        <v>86.027389999999997</v>
      </c>
      <c r="D20" s="146">
        <v>4082.5197458000002</v>
      </c>
      <c r="E20" s="145">
        <f t="shared" si="0"/>
        <v>5088.6150158</v>
      </c>
      <c r="F20" s="172">
        <f t="shared" si="1"/>
        <v>7.0563240552832918E-2</v>
      </c>
    </row>
    <row r="21" spans="1:12" ht="30" customHeight="1">
      <c r="A21" s="145" t="s">
        <v>174</v>
      </c>
      <c r="B21" s="145">
        <v>0</v>
      </c>
      <c r="C21" s="146">
        <v>40.509279999999997</v>
      </c>
      <c r="D21" s="146">
        <v>0</v>
      </c>
      <c r="E21" s="145">
        <f t="shared" si="0"/>
        <v>40.509279999999997</v>
      </c>
      <c r="F21" s="172">
        <f t="shared" si="1"/>
        <v>5.6173753769672295E-4</v>
      </c>
    </row>
    <row r="22" spans="1:12" ht="30" customHeight="1">
      <c r="A22" s="145" t="s">
        <v>175</v>
      </c>
      <c r="B22" s="145">
        <v>0</v>
      </c>
      <c r="C22" s="146">
        <v>26.575240000000001</v>
      </c>
      <c r="D22" s="146">
        <v>17.961680000000001</v>
      </c>
      <c r="E22" s="145">
        <f t="shared" si="0"/>
        <v>44.536920000000002</v>
      </c>
      <c r="F22" s="172">
        <f t="shared" si="1"/>
        <v>6.1758835944247684E-4</v>
      </c>
    </row>
    <row r="23" spans="1:12" ht="30" customHeight="1">
      <c r="A23" s="145" t="s">
        <v>176</v>
      </c>
      <c r="B23" s="145">
        <v>67.159399999999991</v>
      </c>
      <c r="C23" s="146">
        <v>54.254629999999999</v>
      </c>
      <c r="D23" s="146">
        <v>190.80298999999999</v>
      </c>
      <c r="E23" s="145">
        <f t="shared" si="0"/>
        <v>312.21701999999999</v>
      </c>
      <c r="F23" s="172">
        <f t="shared" si="1"/>
        <v>4.3294775923395454E-3</v>
      </c>
    </row>
    <row r="24" spans="1:12" ht="30" customHeight="1">
      <c r="A24" s="145" t="s">
        <v>177</v>
      </c>
      <c r="B24" s="145">
        <v>0</v>
      </c>
      <c r="C24" s="146">
        <v>4.3870500000000003</v>
      </c>
      <c r="D24" s="146">
        <v>0</v>
      </c>
      <c r="E24" s="145">
        <f t="shared" si="0"/>
        <v>4.3870500000000003</v>
      </c>
      <c r="F24" s="172">
        <f t="shared" si="1"/>
        <v>6.0834718976797634E-5</v>
      </c>
    </row>
    <row r="25" spans="1:12" ht="30" customHeight="1">
      <c r="A25" s="145" t="s">
        <v>178</v>
      </c>
      <c r="B25" s="145">
        <v>0</v>
      </c>
      <c r="C25" s="146">
        <v>0</v>
      </c>
      <c r="D25" s="146">
        <v>0</v>
      </c>
      <c r="E25" s="145">
        <f t="shared" si="0"/>
        <v>0</v>
      </c>
      <c r="F25" s="172">
        <f t="shared" si="1"/>
        <v>0</v>
      </c>
    </row>
    <row r="26" spans="1:12" s="174" customFormat="1" ht="39" customHeight="1">
      <c r="A26" s="151" t="s">
        <v>179</v>
      </c>
      <c r="B26" s="151">
        <v>0</v>
      </c>
      <c r="C26" s="173">
        <v>25.485499999999998</v>
      </c>
      <c r="D26" s="173">
        <v>97.628460000000004</v>
      </c>
      <c r="E26" s="151">
        <f t="shared" si="0"/>
        <v>123.11396000000001</v>
      </c>
      <c r="F26" s="152">
        <f t="shared" si="1"/>
        <v>1.7072071571376448E-3</v>
      </c>
    </row>
    <row r="27" spans="1:12" ht="23.25" customHeight="1">
      <c r="A27" s="175" t="s">
        <v>185</v>
      </c>
      <c r="B27" s="176">
        <f>SUM(B9:B26)</f>
        <v>10364.776730000001</v>
      </c>
      <c r="C27" s="176">
        <f>SUM(C9:C26)</f>
        <v>689.76854000000003</v>
      </c>
      <c r="D27" s="176">
        <f>SUM(D9:D26)</f>
        <v>61059.702544200001</v>
      </c>
      <c r="E27" s="176">
        <f t="shared" si="0"/>
        <v>72114.247814200004</v>
      </c>
      <c r="F27" s="177">
        <f t="shared" si="1"/>
        <v>1</v>
      </c>
    </row>
    <row r="28" spans="1:12" ht="30.75" customHeight="1">
      <c r="A28" s="178" t="s">
        <v>180</v>
      </c>
      <c r="B28" s="172">
        <f>+B27/$E$27</f>
        <v>0.14372716965313856</v>
      </c>
      <c r="C28" s="172">
        <f>+C27/$E$27</f>
        <v>9.5649411996526126E-3</v>
      </c>
      <c r="D28" s="172">
        <f>+D27/$E$27</f>
        <v>0.84670788914720885</v>
      </c>
      <c r="E28" s="172">
        <f>+E27/$E$27</f>
        <v>1</v>
      </c>
      <c r="F28" s="172"/>
    </row>
    <row r="29" spans="1:12" ht="9" customHeight="1" thickBot="1">
      <c r="A29" s="179"/>
      <c r="B29" s="180"/>
      <c r="C29" s="181"/>
      <c r="D29" s="181"/>
      <c r="E29" s="182"/>
      <c r="F29" s="183"/>
    </row>
    <row r="30" spans="1:12" ht="15" customHeight="1" thickTop="1">
      <c r="A30" s="37" t="s">
        <v>728</v>
      </c>
      <c r="B30" s="156"/>
      <c r="C30" s="185"/>
      <c r="D30" s="185"/>
      <c r="E30" s="186"/>
      <c r="F30" s="186"/>
    </row>
    <row r="31" spans="1:12" ht="15" customHeight="1">
      <c r="A31" s="190"/>
      <c r="C31" s="21"/>
      <c r="D31" s="21"/>
      <c r="E31" s="20"/>
      <c r="F31" s="186"/>
    </row>
    <row r="32" spans="1:12" ht="15" customHeight="1">
      <c r="A32" s="187"/>
      <c r="C32" s="21"/>
      <c r="D32" s="21"/>
      <c r="E32" s="20"/>
      <c r="F32" s="186"/>
      <c r="G32" s="188"/>
      <c r="H32" s="20"/>
      <c r="I32" s="20"/>
      <c r="J32" s="20"/>
      <c r="K32" s="20"/>
      <c r="L32" s="20"/>
    </row>
    <row r="33" spans="1:6" ht="9" customHeight="1">
      <c r="A33" s="19"/>
      <c r="C33" s="21"/>
      <c r="D33" s="21"/>
      <c r="E33" s="20"/>
      <c r="F33" s="186"/>
    </row>
    <row r="34" spans="1:6" ht="9" customHeight="1">
      <c r="A34" s="162"/>
      <c r="C34" s="21"/>
      <c r="D34" s="21"/>
      <c r="E34" s="20"/>
      <c r="F34" s="186"/>
    </row>
    <row r="35" spans="1:6" ht="9" customHeight="1">
      <c r="A35" s="19"/>
      <c r="C35" s="21"/>
      <c r="D35" s="21"/>
      <c r="E35" s="20"/>
      <c r="F35" s="186"/>
    </row>
    <row r="36" spans="1:6" ht="9" customHeight="1">
      <c r="A36" s="19"/>
      <c r="C36" s="21"/>
      <c r="D36" s="21"/>
      <c r="E36" s="20"/>
      <c r="F36" s="186"/>
    </row>
    <row r="37" spans="1:6" ht="9" customHeight="1">
      <c r="A37" s="19"/>
      <c r="B37" s="189"/>
      <c r="C37" s="21"/>
      <c r="D37" s="21"/>
      <c r="E37" s="20"/>
      <c r="F37" s="186"/>
    </row>
    <row r="38" spans="1:6" ht="9" customHeight="1">
      <c r="A38" s="19"/>
      <c r="B38" s="189"/>
      <c r="C38" s="21"/>
      <c r="D38" s="21"/>
      <c r="E38" s="20"/>
      <c r="F38" s="186"/>
    </row>
    <row r="39" spans="1:6" ht="9" customHeight="1">
      <c r="A39" s="19"/>
      <c r="B39" s="189"/>
      <c r="C39" s="21"/>
      <c r="D39" s="21"/>
      <c r="E39" s="20"/>
      <c r="F39" s="186"/>
    </row>
    <row r="40" spans="1:6" ht="9" customHeight="1">
      <c r="A40" s="159"/>
      <c r="B40" s="189"/>
      <c r="C40" s="21"/>
      <c r="D40" s="21"/>
      <c r="E40" s="20"/>
      <c r="F40" s="186"/>
    </row>
    <row r="41" spans="1:6" ht="9" customHeight="1">
      <c r="A41" s="19"/>
      <c r="B41" s="189"/>
      <c r="C41" s="21"/>
      <c r="D41" s="21"/>
      <c r="E41" s="20"/>
      <c r="F41" s="186"/>
    </row>
    <row r="42" spans="1:6" ht="9" customHeight="1">
      <c r="A42" s="19"/>
      <c r="B42" s="189"/>
      <c r="C42" s="21"/>
      <c r="D42" s="21"/>
      <c r="E42" s="20"/>
      <c r="F42" s="186"/>
    </row>
    <row r="43" spans="1:6" ht="9" customHeight="1">
      <c r="A43" s="19"/>
      <c r="B43" s="189"/>
      <c r="C43" s="21"/>
      <c r="D43" s="21"/>
      <c r="E43" s="20"/>
      <c r="F43" s="186"/>
    </row>
    <row r="44" spans="1:6" ht="9" customHeight="1">
      <c r="A44" s="19"/>
      <c r="C44" s="21"/>
      <c r="D44" s="21"/>
      <c r="E44" s="20"/>
      <c r="F44" s="186"/>
    </row>
    <row r="45" spans="1:6" ht="9" customHeight="1">
      <c r="A45" s="19"/>
      <c r="C45" s="21"/>
      <c r="D45" s="21"/>
      <c r="E45" s="20"/>
      <c r="F45" s="186"/>
    </row>
    <row r="46" spans="1:6" ht="9" customHeight="1">
      <c r="A46" s="159"/>
      <c r="C46" s="21"/>
      <c r="D46" s="21"/>
      <c r="E46" s="20"/>
      <c r="F46" s="186"/>
    </row>
    <row r="47" spans="1:6" ht="9" customHeight="1">
      <c r="A47" s="19"/>
      <c r="C47" s="21"/>
      <c r="D47" s="21"/>
      <c r="E47" s="20"/>
      <c r="F47" s="186"/>
    </row>
    <row r="48" spans="1:6" ht="9" customHeight="1">
      <c r="A48" s="19"/>
      <c r="C48" s="21"/>
      <c r="D48" s="21"/>
      <c r="E48" s="20"/>
      <c r="F48" s="186"/>
    </row>
    <row r="49" spans="1:6" ht="9" customHeight="1">
      <c r="A49" s="19"/>
      <c r="C49" s="21"/>
      <c r="D49" s="21"/>
      <c r="E49" s="20"/>
      <c r="F49" s="186"/>
    </row>
    <row r="50" spans="1:6" ht="9" customHeight="1">
      <c r="A50" s="19"/>
      <c r="C50" s="21"/>
      <c r="D50" s="21"/>
      <c r="E50" s="20"/>
      <c r="F50" s="186"/>
    </row>
    <row r="51" spans="1:6" ht="9" customHeight="1">
      <c r="A51" s="19"/>
      <c r="C51" s="21"/>
      <c r="D51" s="21"/>
      <c r="E51" s="20"/>
      <c r="F51" s="186"/>
    </row>
    <row r="52" spans="1:6" ht="9" customHeight="1">
      <c r="A52" s="159"/>
      <c r="C52" s="21"/>
      <c r="D52" s="21"/>
      <c r="E52" s="20"/>
      <c r="F52" s="186"/>
    </row>
    <row r="53" spans="1:6" ht="9" customHeight="1">
      <c r="A53" s="19"/>
      <c r="C53" s="21"/>
      <c r="D53" s="21"/>
      <c r="E53" s="20"/>
      <c r="F53" s="186"/>
    </row>
    <row r="54" spans="1:6" ht="9" customHeight="1">
      <c r="A54" s="19"/>
      <c r="C54" s="21"/>
      <c r="D54" s="21"/>
      <c r="E54" s="20"/>
      <c r="F54" s="186"/>
    </row>
    <row r="55" spans="1:6" ht="9" customHeight="1">
      <c r="A55" s="19"/>
      <c r="C55" s="21"/>
      <c r="D55" s="21"/>
      <c r="E55" s="20"/>
      <c r="F55" s="186"/>
    </row>
    <row r="56" spans="1:6" ht="9" customHeight="1">
      <c r="A56" s="19"/>
      <c r="C56" s="21"/>
      <c r="D56" s="21"/>
      <c r="E56" s="20"/>
      <c r="F56" s="186"/>
    </row>
    <row r="57" spans="1:6" ht="9" customHeight="1">
      <c r="A57" s="159"/>
      <c r="C57" s="21"/>
      <c r="D57" s="21"/>
      <c r="E57" s="20"/>
      <c r="F57" s="186"/>
    </row>
    <row r="58" spans="1:6" ht="9" customHeight="1">
      <c r="A58" s="160"/>
      <c r="C58" s="21"/>
      <c r="D58" s="21"/>
      <c r="E58" s="20"/>
      <c r="F58" s="186"/>
    </row>
    <row r="59" spans="1:6" ht="9" customHeight="1">
      <c r="A59" s="160"/>
      <c r="C59" s="21"/>
      <c r="D59" s="21"/>
      <c r="E59" s="20"/>
      <c r="F59" s="186"/>
    </row>
    <row r="60" spans="1:6" ht="9" customHeight="1">
      <c r="A60" s="160"/>
      <c r="C60" s="21"/>
      <c r="D60" s="21"/>
      <c r="E60" s="20"/>
      <c r="F60" s="186"/>
    </row>
    <row r="61" spans="1:6" ht="9" customHeight="1">
      <c r="A61" s="160"/>
      <c r="C61" s="21"/>
      <c r="D61" s="21"/>
      <c r="E61" s="20"/>
      <c r="F61" s="186"/>
    </row>
    <row r="62" spans="1:6" ht="9" customHeight="1">
      <c r="A62" s="161"/>
      <c r="C62" s="21"/>
      <c r="D62" s="21"/>
      <c r="E62" s="20"/>
      <c r="F62" s="186"/>
    </row>
    <row r="63" spans="1:6" ht="9" customHeight="1">
      <c r="A63" s="161"/>
      <c r="C63" s="21"/>
      <c r="D63" s="21"/>
      <c r="E63" s="20"/>
      <c r="F63" s="186"/>
    </row>
    <row r="64" spans="1:6" ht="9" customHeight="1">
      <c r="A64" s="162"/>
      <c r="C64" s="21"/>
      <c r="D64" s="21"/>
      <c r="E64" s="20"/>
      <c r="F64" s="186"/>
    </row>
    <row r="65" spans="1:6" ht="9" customHeight="1">
      <c r="A65" s="19"/>
      <c r="C65" s="21"/>
      <c r="D65" s="21"/>
      <c r="E65" s="20"/>
      <c r="F65" s="186"/>
    </row>
    <row r="66" spans="1:6" ht="9" customHeight="1">
      <c r="A66" s="19"/>
      <c r="C66" s="21"/>
      <c r="D66" s="21"/>
      <c r="E66" s="20"/>
      <c r="F66" s="186"/>
    </row>
    <row r="67" spans="1:6" ht="9" customHeight="1">
      <c r="A67" s="19"/>
      <c r="C67" s="21"/>
      <c r="D67" s="21"/>
      <c r="E67" s="20"/>
      <c r="F67" s="186"/>
    </row>
    <row r="68" spans="1:6" ht="9" customHeight="1">
      <c r="A68" s="19"/>
      <c r="C68" s="21"/>
      <c r="D68" s="21"/>
      <c r="E68" s="20"/>
      <c r="F68" s="186"/>
    </row>
    <row r="69" spans="1:6" ht="9" customHeight="1">
      <c r="A69" s="160"/>
      <c r="C69" s="21"/>
      <c r="D69" s="21"/>
      <c r="E69" s="20"/>
      <c r="F69" s="186"/>
    </row>
    <row r="70" spans="1:6" ht="9" customHeight="1">
      <c r="A70" s="162"/>
      <c r="C70" s="21"/>
      <c r="D70" s="21"/>
      <c r="E70" s="20"/>
      <c r="F70" s="186"/>
    </row>
    <row r="71" spans="1:6" ht="9" customHeight="1">
      <c r="A71" s="19"/>
      <c r="C71" s="21"/>
      <c r="D71" s="21"/>
      <c r="E71" s="20"/>
      <c r="F71" s="186"/>
    </row>
    <row r="72" spans="1:6" ht="9" customHeight="1">
      <c r="A72" s="19"/>
      <c r="C72" s="21"/>
      <c r="D72" s="21"/>
      <c r="E72" s="20"/>
      <c r="F72" s="186"/>
    </row>
    <row r="73" spans="1:6" ht="9" customHeight="1">
      <c r="A73" s="19"/>
      <c r="C73" s="21"/>
      <c r="D73" s="21"/>
      <c r="E73" s="20"/>
      <c r="F73" s="186"/>
    </row>
    <row r="74" spans="1:6" ht="9" customHeight="1">
      <c r="A74" s="19"/>
      <c r="C74" s="21"/>
      <c r="D74" s="21"/>
      <c r="E74" s="20"/>
      <c r="F74" s="186"/>
    </row>
    <row r="75" spans="1:6" ht="9" customHeight="1">
      <c r="A75" s="160"/>
      <c r="C75" s="21"/>
      <c r="D75" s="21"/>
      <c r="E75" s="20"/>
      <c r="F75" s="186"/>
    </row>
    <row r="76" spans="1:6" ht="9" customHeight="1">
      <c r="A76" s="162"/>
      <c r="C76" s="21"/>
      <c r="D76" s="21"/>
      <c r="E76" s="20"/>
      <c r="F76" s="186"/>
    </row>
    <row r="77" spans="1:6" ht="9" customHeight="1">
      <c r="A77" s="19"/>
      <c r="C77" s="21"/>
      <c r="D77" s="21"/>
      <c r="E77" s="20"/>
      <c r="F77" s="186"/>
    </row>
    <row r="78" spans="1:6" ht="9" customHeight="1">
      <c r="A78" s="19"/>
      <c r="C78" s="21"/>
      <c r="D78" s="21"/>
      <c r="E78" s="20"/>
      <c r="F78" s="186"/>
    </row>
    <row r="79" spans="1:6" ht="9" customHeight="1">
      <c r="A79" s="19"/>
      <c r="C79" s="43"/>
      <c r="D79" s="43"/>
      <c r="F79" s="156"/>
    </row>
    <row r="80" spans="1:6" ht="9" customHeight="1">
      <c r="A80" s="19"/>
      <c r="C80" s="43"/>
      <c r="D80" s="43"/>
      <c r="F80" s="156"/>
    </row>
    <row r="81" spans="1:6" ht="9" customHeight="1">
      <c r="A81" s="19"/>
      <c r="C81" s="43"/>
      <c r="D81" s="43"/>
      <c r="F81" s="156"/>
    </row>
    <row r="82" spans="1:6" ht="9" customHeight="1">
      <c r="A82" s="19"/>
      <c r="C82" s="43"/>
      <c r="D82" s="43"/>
      <c r="F82" s="156"/>
    </row>
    <row r="83" spans="1:6" ht="9" customHeight="1">
      <c r="A83" s="19"/>
      <c r="C83" s="43"/>
      <c r="D83" s="43"/>
      <c r="F83" s="156"/>
    </row>
    <row r="84" spans="1:6" ht="9" customHeight="1">
      <c r="A84" s="19"/>
      <c r="C84" s="43"/>
      <c r="D84" s="43"/>
      <c r="F84" s="156"/>
    </row>
    <row r="85" spans="1:6" ht="9" customHeight="1">
      <c r="A85" s="160"/>
      <c r="C85" s="43"/>
      <c r="D85" s="43"/>
      <c r="F85" s="156"/>
    </row>
    <row r="86" spans="1:6" ht="9" customHeight="1">
      <c r="A86" s="162"/>
      <c r="C86" s="43"/>
      <c r="D86" s="43"/>
      <c r="F86" s="156"/>
    </row>
    <row r="87" spans="1:6" ht="9" customHeight="1">
      <c r="A87" s="19"/>
      <c r="C87" s="43"/>
      <c r="D87" s="43"/>
      <c r="F87" s="156"/>
    </row>
    <row r="88" spans="1:6" ht="9" customHeight="1">
      <c r="A88" s="19"/>
      <c r="C88" s="43"/>
      <c r="D88" s="43"/>
      <c r="F88" s="156"/>
    </row>
    <row r="89" spans="1:6" ht="9" customHeight="1">
      <c r="A89" s="19"/>
      <c r="C89" s="43"/>
      <c r="D89" s="43"/>
      <c r="F89" s="156"/>
    </row>
    <row r="90" spans="1:6" ht="9" customHeight="1">
      <c r="A90" s="19"/>
      <c r="C90" s="43"/>
      <c r="D90" s="43"/>
      <c r="F90" s="156"/>
    </row>
    <row r="91" spans="1:6" ht="9" customHeight="1">
      <c r="A91" s="19"/>
      <c r="C91" s="43"/>
      <c r="D91" s="43"/>
      <c r="F91" s="156"/>
    </row>
    <row r="92" spans="1:6" ht="9" customHeight="1">
      <c r="A92" s="19"/>
      <c r="C92" s="43"/>
      <c r="D92" s="43"/>
      <c r="F92" s="156"/>
    </row>
    <row r="93" spans="1:6" ht="9" customHeight="1">
      <c r="A93" s="19"/>
      <c r="C93" s="43"/>
      <c r="D93" s="43"/>
      <c r="F93" s="156"/>
    </row>
    <row r="94" spans="1:6" ht="9" customHeight="1">
      <c r="A94" s="19"/>
      <c r="C94" s="43"/>
      <c r="D94" s="43"/>
      <c r="F94" s="156"/>
    </row>
    <row r="95" spans="1:6" ht="9" customHeight="1">
      <c r="A95" s="19"/>
      <c r="C95" s="43"/>
      <c r="D95" s="43"/>
      <c r="F95" s="156"/>
    </row>
    <row r="96" spans="1:6" ht="9" customHeight="1">
      <c r="A96" s="162"/>
      <c r="C96" s="43"/>
      <c r="D96" s="43"/>
      <c r="F96" s="156"/>
    </row>
    <row r="97" spans="1:6" ht="9" customHeight="1">
      <c r="A97" s="19"/>
      <c r="C97" s="43"/>
      <c r="D97" s="43"/>
      <c r="F97" s="156"/>
    </row>
    <row r="98" spans="1:6" ht="9" customHeight="1">
      <c r="A98" s="19"/>
      <c r="C98" s="43"/>
      <c r="D98" s="43"/>
      <c r="F98" s="156"/>
    </row>
    <row r="99" spans="1:6" ht="9" customHeight="1">
      <c r="A99" s="19"/>
      <c r="C99" s="43"/>
      <c r="D99" s="43"/>
      <c r="F99" s="156"/>
    </row>
    <row r="100" spans="1:6">
      <c r="A100" s="163"/>
      <c r="C100" s="43"/>
      <c r="D100" s="43"/>
      <c r="F100" s="156"/>
    </row>
    <row r="101" spans="1:6">
      <c r="A101" s="163"/>
      <c r="C101" s="43"/>
      <c r="D101" s="43"/>
      <c r="F101" s="156"/>
    </row>
    <row r="102" spans="1:6">
      <c r="A102" s="163"/>
      <c r="C102" s="43"/>
      <c r="D102" s="43"/>
      <c r="F102" s="156"/>
    </row>
    <row r="103" spans="1:6">
      <c r="A103" s="163"/>
      <c r="C103" s="43"/>
      <c r="D103" s="43"/>
      <c r="F103" s="156"/>
    </row>
    <row r="104" spans="1:6">
      <c r="A104" s="163"/>
      <c r="C104" s="43"/>
      <c r="D104" s="43"/>
      <c r="F104" s="156"/>
    </row>
    <row r="105" spans="1:6">
      <c r="A105" s="163"/>
      <c r="C105" s="43"/>
      <c r="D105" s="43"/>
      <c r="F105" s="156"/>
    </row>
    <row r="106" spans="1:6">
      <c r="A106" s="163"/>
      <c r="C106" s="43"/>
      <c r="D106" s="43"/>
      <c r="F106" s="156"/>
    </row>
    <row r="107" spans="1:6" ht="15.75">
      <c r="A107" s="164"/>
      <c r="C107" s="43"/>
      <c r="D107" s="43"/>
      <c r="F107" s="156"/>
    </row>
    <row r="108" spans="1:6" ht="15.75">
      <c r="A108" s="164"/>
      <c r="C108" s="43"/>
      <c r="D108" s="43"/>
      <c r="F108" s="156"/>
    </row>
    <row r="109" spans="1:6" ht="15.75">
      <c r="A109" s="164"/>
      <c r="C109" s="43"/>
      <c r="D109" s="43"/>
      <c r="F109" s="156"/>
    </row>
    <row r="110" spans="1:6" ht="15.75">
      <c r="A110" s="164"/>
      <c r="C110" s="43"/>
      <c r="D110" s="43"/>
      <c r="F110" s="156"/>
    </row>
    <row r="111" spans="1:6" ht="15.75">
      <c r="A111" s="164"/>
      <c r="C111" s="43"/>
      <c r="D111" s="43"/>
      <c r="F111" s="156"/>
    </row>
    <row r="112" spans="1:6" ht="15.75">
      <c r="A112" s="164"/>
      <c r="C112" s="43"/>
      <c r="D112" s="43"/>
      <c r="F112" s="156"/>
    </row>
    <row r="113" spans="1:6" ht="15.75">
      <c r="A113" s="164"/>
      <c r="C113" s="43"/>
      <c r="D113" s="43"/>
      <c r="F113" s="156"/>
    </row>
    <row r="114" spans="1:6" ht="15.75">
      <c r="A114" s="164"/>
      <c r="C114" s="43"/>
      <c r="D114" s="43"/>
      <c r="F114" s="156"/>
    </row>
    <row r="115" spans="1:6" ht="15.75">
      <c r="A115" s="164"/>
      <c r="C115" s="43"/>
      <c r="D115" s="43"/>
      <c r="F115" s="156"/>
    </row>
    <row r="116" spans="1:6" ht="15.75">
      <c r="A116" s="164"/>
      <c r="C116" s="43"/>
      <c r="D116" s="43"/>
      <c r="F116" s="156"/>
    </row>
    <row r="117" spans="1:6" ht="15.75">
      <c r="A117" s="164"/>
      <c r="C117" s="43"/>
      <c r="D117" s="43"/>
      <c r="F117" s="156"/>
    </row>
    <row r="118" spans="1:6" ht="15.75">
      <c r="A118" s="164"/>
      <c r="C118" s="43"/>
      <c r="D118" s="43"/>
      <c r="F118" s="156"/>
    </row>
    <row r="119" spans="1:6" ht="15.75">
      <c r="A119" s="164"/>
      <c r="C119" s="43"/>
      <c r="D119" s="43"/>
      <c r="F119" s="156"/>
    </row>
    <row r="120" spans="1:6" ht="15.75">
      <c r="A120" s="164"/>
      <c r="C120" s="43"/>
      <c r="D120" s="43"/>
      <c r="F120" s="156"/>
    </row>
    <row r="121" spans="1:6" ht="15.75">
      <c r="A121" s="164"/>
      <c r="C121" s="43"/>
      <c r="D121" s="43"/>
      <c r="F121" s="156"/>
    </row>
    <row r="122" spans="1:6" ht="15.75">
      <c r="A122" s="164"/>
      <c r="C122" s="43"/>
      <c r="D122" s="43"/>
      <c r="F122" s="156"/>
    </row>
    <row r="123" spans="1:6" ht="15.75">
      <c r="A123" s="164"/>
      <c r="C123" s="43"/>
      <c r="D123" s="43"/>
      <c r="F123" s="156"/>
    </row>
    <row r="124" spans="1:6" ht="15.75">
      <c r="A124" s="164"/>
      <c r="C124" s="43"/>
      <c r="D124" s="43"/>
      <c r="F124" s="156"/>
    </row>
    <row r="125" spans="1:6" ht="15.75">
      <c r="A125" s="164"/>
      <c r="C125" s="43"/>
      <c r="D125" s="43"/>
      <c r="F125" s="156"/>
    </row>
    <row r="126" spans="1:6" ht="15.75">
      <c r="A126" s="164"/>
      <c r="C126" s="43"/>
      <c r="D126" s="43"/>
      <c r="F126" s="156"/>
    </row>
    <row r="127" spans="1:6" ht="15.75">
      <c r="A127" s="164"/>
      <c r="C127" s="43"/>
      <c r="D127" s="43"/>
      <c r="F127" s="156"/>
    </row>
    <row r="128" spans="1:6" ht="15.75">
      <c r="A128" s="164"/>
      <c r="C128" s="43"/>
      <c r="D128" s="43"/>
      <c r="F128" s="156"/>
    </row>
    <row r="129" spans="1:6" ht="15.75">
      <c r="A129" s="164"/>
      <c r="C129" s="43"/>
      <c r="D129" s="43"/>
      <c r="F129" s="156"/>
    </row>
    <row r="130" spans="1:6" ht="15.75">
      <c r="A130" s="164"/>
      <c r="C130" s="43"/>
      <c r="D130" s="43"/>
      <c r="F130" s="156"/>
    </row>
    <row r="131" spans="1:6" ht="15.75">
      <c r="A131" s="164"/>
      <c r="C131" s="43"/>
      <c r="D131" s="43"/>
      <c r="F131" s="156"/>
    </row>
    <row r="132" spans="1:6" ht="15.75">
      <c r="A132" s="164"/>
      <c r="C132" s="43"/>
      <c r="D132" s="43"/>
      <c r="F132" s="156"/>
    </row>
    <row r="133" spans="1:6" ht="15.75">
      <c r="A133" s="164"/>
      <c r="C133" s="43"/>
      <c r="D133" s="43"/>
      <c r="F133" s="156"/>
    </row>
    <row r="134" spans="1:6" ht="15.75">
      <c r="A134" s="164"/>
      <c r="C134" s="43"/>
      <c r="D134" s="43"/>
      <c r="F134" s="156"/>
    </row>
    <row r="135" spans="1:6" ht="15.75">
      <c r="A135" s="164"/>
      <c r="C135" s="43"/>
      <c r="D135" s="43"/>
      <c r="F135" s="156"/>
    </row>
    <row r="136" spans="1:6" ht="15.75">
      <c r="A136" s="164"/>
      <c r="C136" s="43"/>
      <c r="D136" s="43"/>
      <c r="F136" s="156"/>
    </row>
    <row r="137" spans="1:6" ht="15.75">
      <c r="A137" s="164"/>
      <c r="C137" s="43"/>
      <c r="D137" s="43"/>
      <c r="F137" s="156"/>
    </row>
    <row r="138" spans="1:6" ht="15.75">
      <c r="A138" s="164"/>
      <c r="C138" s="43"/>
      <c r="D138" s="43"/>
      <c r="F138" s="156"/>
    </row>
    <row r="139" spans="1:6" ht="15.75">
      <c r="A139" s="164"/>
      <c r="C139" s="43"/>
      <c r="D139" s="43"/>
      <c r="F139" s="156"/>
    </row>
    <row r="140" spans="1:6" ht="15.75">
      <c r="A140" s="164"/>
      <c r="C140" s="43"/>
      <c r="D140" s="43"/>
      <c r="F140" s="156"/>
    </row>
    <row r="141" spans="1:6" ht="15.75">
      <c r="A141" s="164"/>
      <c r="C141" s="43"/>
      <c r="D141" s="43"/>
      <c r="F141" s="156"/>
    </row>
    <row r="142" spans="1:6" ht="15.75">
      <c r="A142" s="164"/>
      <c r="C142" s="43"/>
      <c r="D142" s="43"/>
      <c r="F142" s="156"/>
    </row>
    <row r="143" spans="1:6" ht="15.75">
      <c r="A143" s="164"/>
      <c r="C143" s="43"/>
      <c r="D143" s="43"/>
      <c r="F143" s="156"/>
    </row>
    <row r="144" spans="1:6" ht="15.75">
      <c r="A144" s="164"/>
      <c r="C144" s="43"/>
      <c r="D144" s="43"/>
      <c r="F144" s="156"/>
    </row>
    <row r="145" spans="1:6" ht="15.75">
      <c r="A145" s="164"/>
      <c r="C145" s="43"/>
      <c r="D145" s="43"/>
      <c r="F145" s="156"/>
    </row>
    <row r="146" spans="1:6" ht="15.75">
      <c r="A146" s="164"/>
      <c r="C146" s="43"/>
      <c r="D146" s="43"/>
      <c r="F146" s="156"/>
    </row>
    <row r="147" spans="1:6" ht="15.75">
      <c r="A147" s="164"/>
      <c r="C147" s="43"/>
      <c r="D147" s="43"/>
      <c r="F147" s="156"/>
    </row>
    <row r="148" spans="1:6" ht="15.75">
      <c r="A148" s="164"/>
      <c r="C148" s="43"/>
      <c r="D148" s="43"/>
      <c r="F148" s="156"/>
    </row>
    <row r="149" spans="1:6" ht="15.75">
      <c r="A149" s="164"/>
      <c r="C149" s="43"/>
      <c r="D149" s="43"/>
      <c r="F149" s="156"/>
    </row>
    <row r="150" spans="1:6" ht="15.75">
      <c r="A150" s="164"/>
      <c r="C150" s="43"/>
      <c r="D150" s="43"/>
      <c r="F150" s="156"/>
    </row>
    <row r="151" spans="1:6" ht="15.75">
      <c r="A151" s="164"/>
      <c r="C151" s="43"/>
      <c r="D151" s="43"/>
      <c r="F151" s="156"/>
    </row>
    <row r="152" spans="1:6" ht="15.75">
      <c r="A152" s="164"/>
      <c r="C152" s="43"/>
      <c r="D152" s="43"/>
      <c r="F152" s="156"/>
    </row>
    <row r="153" spans="1:6" ht="15.75">
      <c r="A153" s="164"/>
      <c r="C153" s="43"/>
      <c r="D153" s="43"/>
      <c r="F153" s="156"/>
    </row>
    <row r="154" spans="1:6" ht="15.75">
      <c r="A154" s="164"/>
      <c r="C154" s="43"/>
      <c r="D154" s="43"/>
      <c r="F154" s="156"/>
    </row>
    <row r="155" spans="1:6" ht="15.75">
      <c r="A155" s="164"/>
      <c r="C155" s="43"/>
      <c r="D155" s="43"/>
      <c r="F155" s="156"/>
    </row>
    <row r="156" spans="1:6" ht="15.75">
      <c r="A156" s="164"/>
      <c r="C156" s="43"/>
      <c r="D156" s="43"/>
      <c r="F156" s="156"/>
    </row>
    <row r="157" spans="1:6" ht="15.75">
      <c r="A157" s="164"/>
      <c r="C157" s="43"/>
      <c r="D157" s="43"/>
      <c r="F157" s="156"/>
    </row>
    <row r="158" spans="1:6" ht="15.75">
      <c r="A158" s="164"/>
      <c r="C158" s="43"/>
      <c r="D158" s="43"/>
      <c r="F158" s="156"/>
    </row>
    <row r="159" spans="1:6" ht="15.75">
      <c r="A159" s="164"/>
      <c r="C159" s="43"/>
      <c r="D159" s="43"/>
      <c r="F159" s="156"/>
    </row>
    <row r="160" spans="1:6" ht="15.75">
      <c r="A160" s="164"/>
      <c r="C160" s="43"/>
      <c r="D160" s="43"/>
      <c r="F160" s="156"/>
    </row>
    <row r="161" spans="1:6" ht="15.75">
      <c r="A161" s="164"/>
      <c r="C161" s="43"/>
      <c r="D161" s="43"/>
      <c r="F161" s="156"/>
    </row>
    <row r="162" spans="1:6" ht="15.75">
      <c r="A162" s="164"/>
      <c r="C162" s="43"/>
      <c r="D162" s="43"/>
      <c r="F162" s="156"/>
    </row>
    <row r="163" spans="1:6" ht="15.75">
      <c r="A163" s="164"/>
      <c r="C163" s="43"/>
      <c r="D163" s="43"/>
      <c r="F163" s="156"/>
    </row>
    <row r="164" spans="1:6" ht="15.75">
      <c r="A164" s="164"/>
      <c r="C164" s="43"/>
      <c r="D164" s="43"/>
      <c r="F164" s="156"/>
    </row>
    <row r="165" spans="1:6" ht="15.75">
      <c r="A165" s="164"/>
      <c r="C165" s="43"/>
      <c r="D165" s="43"/>
      <c r="F165" s="156"/>
    </row>
    <row r="166" spans="1:6" ht="15.75">
      <c r="A166" s="164"/>
      <c r="C166" s="43"/>
      <c r="D166" s="43"/>
      <c r="F166" s="156"/>
    </row>
    <row r="167" spans="1:6" ht="15.75">
      <c r="A167" s="164"/>
      <c r="C167" s="43"/>
      <c r="D167" s="43"/>
      <c r="F167" s="156"/>
    </row>
    <row r="168" spans="1:6" ht="15.75">
      <c r="A168" s="164"/>
      <c r="C168" s="43"/>
      <c r="D168" s="43"/>
      <c r="F168" s="156"/>
    </row>
    <row r="169" spans="1:6" ht="15.75">
      <c r="A169" s="164"/>
      <c r="C169" s="43"/>
      <c r="D169" s="43"/>
      <c r="F169" s="156"/>
    </row>
    <row r="170" spans="1:6" ht="15.75">
      <c r="A170" s="164"/>
      <c r="C170" s="43"/>
      <c r="D170" s="43"/>
      <c r="F170" s="156"/>
    </row>
    <row r="171" spans="1:6" ht="15.75">
      <c r="A171" s="164"/>
      <c r="C171" s="43"/>
      <c r="D171" s="43"/>
      <c r="F171" s="156"/>
    </row>
    <row r="172" spans="1:6" ht="15.75">
      <c r="A172" s="164"/>
      <c r="C172" s="43"/>
      <c r="D172" s="43"/>
      <c r="F172" s="156"/>
    </row>
    <row r="173" spans="1:6" ht="15.75">
      <c r="A173" s="164"/>
      <c r="C173" s="43"/>
      <c r="D173" s="43"/>
      <c r="F173" s="156"/>
    </row>
    <row r="174" spans="1:6" ht="15.75">
      <c r="A174" s="164"/>
      <c r="C174" s="43"/>
      <c r="D174" s="43"/>
      <c r="F174" s="156"/>
    </row>
    <row r="175" spans="1:6" ht="15.75">
      <c r="A175" s="164"/>
      <c r="C175" s="43"/>
      <c r="D175" s="43"/>
      <c r="F175" s="156"/>
    </row>
    <row r="176" spans="1:6" ht="15.75">
      <c r="A176" s="164"/>
      <c r="C176" s="43"/>
      <c r="D176" s="43"/>
      <c r="F176" s="156"/>
    </row>
    <row r="177" spans="1:6" ht="15.75">
      <c r="A177" s="164"/>
      <c r="C177" s="43"/>
      <c r="D177" s="43"/>
      <c r="F177" s="156"/>
    </row>
    <row r="178" spans="1:6" ht="15.75">
      <c r="A178" s="164"/>
      <c r="C178" s="43"/>
      <c r="D178" s="43"/>
      <c r="F178" s="156"/>
    </row>
    <row r="179" spans="1:6" ht="15.75">
      <c r="A179" s="164"/>
      <c r="C179" s="43"/>
      <c r="D179" s="43"/>
      <c r="F179" s="156"/>
    </row>
    <row r="180" spans="1:6" ht="15.75">
      <c r="A180" s="164"/>
      <c r="C180" s="43"/>
      <c r="D180" s="43"/>
      <c r="F180" s="156"/>
    </row>
    <row r="181" spans="1:6" ht="15.75">
      <c r="A181" s="164"/>
      <c r="C181" s="43"/>
      <c r="D181" s="43"/>
      <c r="F181" s="156"/>
    </row>
    <row r="182" spans="1:6" ht="15.75">
      <c r="A182" s="164"/>
      <c r="C182" s="43"/>
      <c r="D182" s="43"/>
      <c r="F182" s="156"/>
    </row>
    <row r="183" spans="1:6" ht="15.75">
      <c r="A183" s="164"/>
      <c r="C183" s="43"/>
      <c r="D183" s="43"/>
      <c r="F183" s="156"/>
    </row>
    <row r="184" spans="1:6" ht="15.75">
      <c r="A184" s="164"/>
      <c r="C184" s="43"/>
      <c r="D184" s="43"/>
      <c r="F184" s="156"/>
    </row>
    <row r="185" spans="1:6" ht="15.75">
      <c r="A185" s="164"/>
      <c r="C185" s="43"/>
      <c r="D185" s="43"/>
      <c r="F185" s="156"/>
    </row>
    <row r="186" spans="1:6" ht="15.75">
      <c r="A186" s="164"/>
      <c r="C186" s="43"/>
      <c r="D186" s="43"/>
      <c r="F186" s="156"/>
    </row>
    <row r="187" spans="1:6" ht="15.75">
      <c r="A187" s="164"/>
      <c r="C187" s="43"/>
      <c r="D187" s="43"/>
      <c r="F187" s="156"/>
    </row>
    <row r="188" spans="1:6" ht="15.75">
      <c r="A188" s="164"/>
      <c r="C188" s="43"/>
      <c r="D188" s="43"/>
      <c r="F188" s="156"/>
    </row>
    <row r="189" spans="1:6" ht="15.75">
      <c r="A189" s="164"/>
      <c r="C189" s="43"/>
      <c r="D189" s="43"/>
      <c r="F189" s="156"/>
    </row>
    <row r="190" spans="1:6" ht="15.75">
      <c r="A190" s="164"/>
      <c r="C190" s="43"/>
      <c r="D190" s="43"/>
      <c r="F190" s="156"/>
    </row>
    <row r="191" spans="1:6" ht="15.75">
      <c r="A191" s="164"/>
      <c r="C191" s="43"/>
      <c r="D191" s="43"/>
      <c r="F191" s="156"/>
    </row>
    <row r="192" spans="1:6" ht="15.75">
      <c r="A192" s="164"/>
      <c r="C192" s="43"/>
      <c r="D192" s="43"/>
      <c r="F192" s="156"/>
    </row>
    <row r="193" spans="1:6" ht="15.75">
      <c r="A193" s="164"/>
      <c r="C193" s="43"/>
      <c r="D193" s="43"/>
      <c r="F193" s="156"/>
    </row>
    <row r="194" spans="1:6" ht="15.75">
      <c r="A194" s="164"/>
      <c r="C194" s="43"/>
      <c r="D194" s="43"/>
      <c r="F194" s="156"/>
    </row>
    <row r="195" spans="1:6" ht="15.75">
      <c r="A195" s="164"/>
      <c r="C195" s="43"/>
      <c r="D195" s="43"/>
      <c r="F195" s="156"/>
    </row>
    <row r="196" spans="1:6" ht="15.75">
      <c r="A196" s="164"/>
      <c r="C196" s="43"/>
      <c r="D196" s="43"/>
      <c r="F196" s="156"/>
    </row>
    <row r="197" spans="1:6" ht="15.75">
      <c r="A197" s="164"/>
      <c r="C197" s="43"/>
      <c r="D197" s="43"/>
      <c r="F197" s="156"/>
    </row>
    <row r="198" spans="1:6" ht="15.75">
      <c r="A198" s="22"/>
      <c r="C198" s="43"/>
      <c r="D198" s="43"/>
      <c r="F198" s="156"/>
    </row>
    <row r="199" spans="1:6" ht="15.75">
      <c r="A199" s="22"/>
      <c r="C199" s="43"/>
      <c r="D199" s="43"/>
      <c r="F199" s="156"/>
    </row>
    <row r="200" spans="1:6" ht="15.75">
      <c r="A200" s="22"/>
      <c r="C200" s="43"/>
      <c r="D200" s="43"/>
      <c r="F200" s="156"/>
    </row>
    <row r="201" spans="1:6" ht="15.75">
      <c r="A201" s="22"/>
      <c r="C201" s="43"/>
      <c r="D201" s="43"/>
    </row>
    <row r="202" spans="1:6" ht="15.75">
      <c r="A202" s="22"/>
      <c r="C202" s="43"/>
      <c r="D202" s="43"/>
    </row>
    <row r="203" spans="1:6" ht="15.75">
      <c r="A203" s="22"/>
      <c r="C203" s="43"/>
      <c r="D203" s="43"/>
    </row>
    <row r="204" spans="1:6" ht="15.75">
      <c r="A204" s="22"/>
      <c r="C204" s="43"/>
      <c r="D204" s="43"/>
    </row>
    <row r="205" spans="1:6" ht="15.75">
      <c r="A205" s="22"/>
      <c r="C205" s="43"/>
      <c r="D205" s="43"/>
    </row>
    <row r="206" spans="1:6" ht="15.75">
      <c r="A206" s="22"/>
      <c r="C206" s="43"/>
      <c r="D206" s="43"/>
    </row>
    <row r="207" spans="1:6" ht="15.75">
      <c r="A207" s="22"/>
      <c r="C207" s="43"/>
      <c r="D207" s="43"/>
    </row>
    <row r="208" spans="1:6" ht="15.75">
      <c r="A208" s="22"/>
      <c r="C208" s="43"/>
      <c r="D208" s="43"/>
    </row>
    <row r="209" spans="1:4" ht="15.75">
      <c r="A209" s="22"/>
      <c r="C209" s="43"/>
      <c r="D209" s="43"/>
    </row>
    <row r="210" spans="1:4" ht="15.75">
      <c r="A210" s="22"/>
      <c r="C210" s="43"/>
      <c r="D210" s="43"/>
    </row>
    <row r="211" spans="1:4" ht="15.75">
      <c r="A211" s="22"/>
      <c r="C211" s="43"/>
      <c r="D211" s="43"/>
    </row>
    <row r="212" spans="1:4" ht="15.75">
      <c r="A212" s="22"/>
      <c r="C212" s="43"/>
      <c r="D212" s="43"/>
    </row>
    <row r="213" spans="1:4" ht="15.75">
      <c r="A213" s="22"/>
      <c r="C213" s="43"/>
      <c r="D213" s="43"/>
    </row>
    <row r="214" spans="1:4" ht="15.75">
      <c r="A214" s="22"/>
      <c r="C214" s="43"/>
      <c r="D214" s="43"/>
    </row>
    <row r="215" spans="1:4" ht="15.75">
      <c r="A215" s="22"/>
      <c r="C215" s="43"/>
      <c r="D215" s="43"/>
    </row>
    <row r="216" spans="1:4" ht="15.75">
      <c r="A216" s="22"/>
      <c r="C216" s="43"/>
      <c r="D216" s="43"/>
    </row>
    <row r="217" spans="1:4" ht="15.75">
      <c r="A217" s="22"/>
      <c r="C217" s="43"/>
      <c r="D217" s="43"/>
    </row>
    <row r="218" spans="1:4" ht="15.75">
      <c r="A218" s="22"/>
      <c r="C218" s="43"/>
      <c r="D218" s="43"/>
    </row>
    <row r="219" spans="1:4" ht="15.75">
      <c r="A219" s="22"/>
      <c r="C219" s="43"/>
      <c r="D219" s="43"/>
    </row>
    <row r="220" spans="1:4" ht="15.75">
      <c r="A220" s="22"/>
      <c r="C220" s="43"/>
      <c r="D220" s="43"/>
    </row>
    <row r="221" spans="1:4" ht="15.75">
      <c r="A221" s="22"/>
      <c r="C221" s="43"/>
      <c r="D221" s="43"/>
    </row>
    <row r="222" spans="1:4" ht="15.75">
      <c r="A222" s="22"/>
      <c r="C222" s="43"/>
      <c r="D222" s="43"/>
    </row>
    <row r="223" spans="1:4" ht="15.75">
      <c r="A223" s="22"/>
      <c r="C223" s="43"/>
      <c r="D223" s="43"/>
    </row>
    <row r="224" spans="1:4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  <c r="C269" s="43"/>
      <c r="D269" s="43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I5" sqref="I5"/>
    </sheetView>
  </sheetViews>
  <sheetFormatPr defaultColWidth="9.140625" defaultRowHeight="15"/>
  <cols>
    <col min="1" max="1" width="79" style="23" customWidth="1"/>
    <col min="2" max="4" width="9.85546875" style="506" customWidth="1"/>
    <col min="5" max="5" width="12.7109375" style="506" customWidth="1"/>
    <col min="6" max="6" width="9.85546875" style="506" customWidth="1"/>
    <col min="7" max="7" width="2.5703125" style="165" customWidth="1"/>
    <col min="8" max="256" width="9.140625" style="506"/>
    <col min="257" max="257" width="79" style="506" customWidth="1"/>
    <col min="258" max="260" width="9.85546875" style="506" customWidth="1"/>
    <col min="261" max="261" width="12.7109375" style="506" customWidth="1"/>
    <col min="262" max="262" width="9.85546875" style="506" customWidth="1"/>
    <col min="263" max="263" width="2.5703125" style="506" customWidth="1"/>
    <col min="264" max="512" width="9.140625" style="506"/>
    <col min="513" max="513" width="79" style="506" customWidth="1"/>
    <col min="514" max="516" width="9.85546875" style="506" customWidth="1"/>
    <col min="517" max="517" width="12.7109375" style="506" customWidth="1"/>
    <col min="518" max="518" width="9.85546875" style="506" customWidth="1"/>
    <col min="519" max="519" width="2.5703125" style="506" customWidth="1"/>
    <col min="520" max="768" width="9.140625" style="506"/>
    <col min="769" max="769" width="79" style="506" customWidth="1"/>
    <col min="770" max="772" width="9.85546875" style="506" customWidth="1"/>
    <col min="773" max="773" width="12.7109375" style="506" customWidth="1"/>
    <col min="774" max="774" width="9.85546875" style="506" customWidth="1"/>
    <col min="775" max="775" width="2.5703125" style="506" customWidth="1"/>
    <col min="776" max="1024" width="9.140625" style="506"/>
    <col min="1025" max="1025" width="79" style="506" customWidth="1"/>
    <col min="1026" max="1028" width="9.85546875" style="506" customWidth="1"/>
    <col min="1029" max="1029" width="12.7109375" style="506" customWidth="1"/>
    <col min="1030" max="1030" width="9.85546875" style="506" customWidth="1"/>
    <col min="1031" max="1031" width="2.5703125" style="506" customWidth="1"/>
    <col min="1032" max="1280" width="9.140625" style="506"/>
    <col min="1281" max="1281" width="79" style="506" customWidth="1"/>
    <col min="1282" max="1284" width="9.85546875" style="506" customWidth="1"/>
    <col min="1285" max="1285" width="12.7109375" style="506" customWidth="1"/>
    <col min="1286" max="1286" width="9.85546875" style="506" customWidth="1"/>
    <col min="1287" max="1287" width="2.5703125" style="506" customWidth="1"/>
    <col min="1288" max="1536" width="9.140625" style="506"/>
    <col min="1537" max="1537" width="79" style="506" customWidth="1"/>
    <col min="1538" max="1540" width="9.85546875" style="506" customWidth="1"/>
    <col min="1541" max="1541" width="12.7109375" style="506" customWidth="1"/>
    <col min="1542" max="1542" width="9.85546875" style="506" customWidth="1"/>
    <col min="1543" max="1543" width="2.5703125" style="506" customWidth="1"/>
    <col min="1544" max="1792" width="9.140625" style="506"/>
    <col min="1793" max="1793" width="79" style="506" customWidth="1"/>
    <col min="1794" max="1796" width="9.85546875" style="506" customWidth="1"/>
    <col min="1797" max="1797" width="12.7109375" style="506" customWidth="1"/>
    <col min="1798" max="1798" width="9.85546875" style="506" customWidth="1"/>
    <col min="1799" max="1799" width="2.5703125" style="506" customWidth="1"/>
    <col min="1800" max="2048" width="9.140625" style="506"/>
    <col min="2049" max="2049" width="79" style="506" customWidth="1"/>
    <col min="2050" max="2052" width="9.85546875" style="506" customWidth="1"/>
    <col min="2053" max="2053" width="12.7109375" style="506" customWidth="1"/>
    <col min="2054" max="2054" width="9.85546875" style="506" customWidth="1"/>
    <col min="2055" max="2055" width="2.5703125" style="506" customWidth="1"/>
    <col min="2056" max="2304" width="9.140625" style="506"/>
    <col min="2305" max="2305" width="79" style="506" customWidth="1"/>
    <col min="2306" max="2308" width="9.85546875" style="506" customWidth="1"/>
    <col min="2309" max="2309" width="12.7109375" style="506" customWidth="1"/>
    <col min="2310" max="2310" width="9.85546875" style="506" customWidth="1"/>
    <col min="2311" max="2311" width="2.5703125" style="506" customWidth="1"/>
    <col min="2312" max="2560" width="9.140625" style="506"/>
    <col min="2561" max="2561" width="79" style="506" customWidth="1"/>
    <col min="2562" max="2564" width="9.85546875" style="506" customWidth="1"/>
    <col min="2565" max="2565" width="12.7109375" style="506" customWidth="1"/>
    <col min="2566" max="2566" width="9.85546875" style="506" customWidth="1"/>
    <col min="2567" max="2567" width="2.5703125" style="506" customWidth="1"/>
    <col min="2568" max="2816" width="9.140625" style="506"/>
    <col min="2817" max="2817" width="79" style="506" customWidth="1"/>
    <col min="2818" max="2820" width="9.85546875" style="506" customWidth="1"/>
    <col min="2821" max="2821" width="12.7109375" style="506" customWidth="1"/>
    <col min="2822" max="2822" width="9.85546875" style="506" customWidth="1"/>
    <col min="2823" max="2823" width="2.5703125" style="506" customWidth="1"/>
    <col min="2824" max="3072" width="9.140625" style="506"/>
    <col min="3073" max="3073" width="79" style="506" customWidth="1"/>
    <col min="3074" max="3076" width="9.85546875" style="506" customWidth="1"/>
    <col min="3077" max="3077" width="12.7109375" style="506" customWidth="1"/>
    <col min="3078" max="3078" width="9.85546875" style="506" customWidth="1"/>
    <col min="3079" max="3079" width="2.5703125" style="506" customWidth="1"/>
    <col min="3080" max="3328" width="9.140625" style="506"/>
    <col min="3329" max="3329" width="79" style="506" customWidth="1"/>
    <col min="3330" max="3332" width="9.85546875" style="506" customWidth="1"/>
    <col min="3333" max="3333" width="12.7109375" style="506" customWidth="1"/>
    <col min="3334" max="3334" width="9.85546875" style="506" customWidth="1"/>
    <col min="3335" max="3335" width="2.5703125" style="506" customWidth="1"/>
    <col min="3336" max="3584" width="9.140625" style="506"/>
    <col min="3585" max="3585" width="79" style="506" customWidth="1"/>
    <col min="3586" max="3588" width="9.85546875" style="506" customWidth="1"/>
    <col min="3589" max="3589" width="12.7109375" style="506" customWidth="1"/>
    <col min="3590" max="3590" width="9.85546875" style="506" customWidth="1"/>
    <col min="3591" max="3591" width="2.5703125" style="506" customWidth="1"/>
    <col min="3592" max="3840" width="9.140625" style="506"/>
    <col min="3841" max="3841" width="79" style="506" customWidth="1"/>
    <col min="3842" max="3844" width="9.85546875" style="506" customWidth="1"/>
    <col min="3845" max="3845" width="12.7109375" style="506" customWidth="1"/>
    <col min="3846" max="3846" width="9.85546875" style="506" customWidth="1"/>
    <col min="3847" max="3847" width="2.5703125" style="506" customWidth="1"/>
    <col min="3848" max="4096" width="9.140625" style="506"/>
    <col min="4097" max="4097" width="79" style="506" customWidth="1"/>
    <col min="4098" max="4100" width="9.85546875" style="506" customWidth="1"/>
    <col min="4101" max="4101" width="12.7109375" style="506" customWidth="1"/>
    <col min="4102" max="4102" width="9.85546875" style="506" customWidth="1"/>
    <col min="4103" max="4103" width="2.5703125" style="506" customWidth="1"/>
    <col min="4104" max="4352" width="9.140625" style="506"/>
    <col min="4353" max="4353" width="79" style="506" customWidth="1"/>
    <col min="4354" max="4356" width="9.85546875" style="506" customWidth="1"/>
    <col min="4357" max="4357" width="12.7109375" style="506" customWidth="1"/>
    <col min="4358" max="4358" width="9.85546875" style="506" customWidth="1"/>
    <col min="4359" max="4359" width="2.5703125" style="506" customWidth="1"/>
    <col min="4360" max="4608" width="9.140625" style="506"/>
    <col min="4609" max="4609" width="79" style="506" customWidth="1"/>
    <col min="4610" max="4612" width="9.85546875" style="506" customWidth="1"/>
    <col min="4613" max="4613" width="12.7109375" style="506" customWidth="1"/>
    <col min="4614" max="4614" width="9.85546875" style="506" customWidth="1"/>
    <col min="4615" max="4615" width="2.5703125" style="506" customWidth="1"/>
    <col min="4616" max="4864" width="9.140625" style="506"/>
    <col min="4865" max="4865" width="79" style="506" customWidth="1"/>
    <col min="4866" max="4868" width="9.85546875" style="506" customWidth="1"/>
    <col min="4869" max="4869" width="12.7109375" style="506" customWidth="1"/>
    <col min="4870" max="4870" width="9.85546875" style="506" customWidth="1"/>
    <col min="4871" max="4871" width="2.5703125" style="506" customWidth="1"/>
    <col min="4872" max="5120" width="9.140625" style="506"/>
    <col min="5121" max="5121" width="79" style="506" customWidth="1"/>
    <col min="5122" max="5124" width="9.85546875" style="506" customWidth="1"/>
    <col min="5125" max="5125" width="12.7109375" style="506" customWidth="1"/>
    <col min="5126" max="5126" width="9.85546875" style="506" customWidth="1"/>
    <col min="5127" max="5127" width="2.5703125" style="506" customWidth="1"/>
    <col min="5128" max="5376" width="9.140625" style="506"/>
    <col min="5377" max="5377" width="79" style="506" customWidth="1"/>
    <col min="5378" max="5380" width="9.85546875" style="506" customWidth="1"/>
    <col min="5381" max="5381" width="12.7109375" style="506" customWidth="1"/>
    <col min="5382" max="5382" width="9.85546875" style="506" customWidth="1"/>
    <col min="5383" max="5383" width="2.5703125" style="506" customWidth="1"/>
    <col min="5384" max="5632" width="9.140625" style="506"/>
    <col min="5633" max="5633" width="79" style="506" customWidth="1"/>
    <col min="5634" max="5636" width="9.85546875" style="506" customWidth="1"/>
    <col min="5637" max="5637" width="12.7109375" style="506" customWidth="1"/>
    <col min="5638" max="5638" width="9.85546875" style="506" customWidth="1"/>
    <col min="5639" max="5639" width="2.5703125" style="506" customWidth="1"/>
    <col min="5640" max="5888" width="9.140625" style="506"/>
    <col min="5889" max="5889" width="79" style="506" customWidth="1"/>
    <col min="5890" max="5892" width="9.85546875" style="506" customWidth="1"/>
    <col min="5893" max="5893" width="12.7109375" style="506" customWidth="1"/>
    <col min="5894" max="5894" width="9.85546875" style="506" customWidth="1"/>
    <col min="5895" max="5895" width="2.5703125" style="506" customWidth="1"/>
    <col min="5896" max="6144" width="9.140625" style="506"/>
    <col min="6145" max="6145" width="79" style="506" customWidth="1"/>
    <col min="6146" max="6148" width="9.85546875" style="506" customWidth="1"/>
    <col min="6149" max="6149" width="12.7109375" style="506" customWidth="1"/>
    <col min="6150" max="6150" width="9.85546875" style="506" customWidth="1"/>
    <col min="6151" max="6151" width="2.5703125" style="506" customWidth="1"/>
    <col min="6152" max="6400" width="9.140625" style="506"/>
    <col min="6401" max="6401" width="79" style="506" customWidth="1"/>
    <col min="6402" max="6404" width="9.85546875" style="506" customWidth="1"/>
    <col min="6405" max="6405" width="12.7109375" style="506" customWidth="1"/>
    <col min="6406" max="6406" width="9.85546875" style="506" customWidth="1"/>
    <col min="6407" max="6407" width="2.5703125" style="506" customWidth="1"/>
    <col min="6408" max="6656" width="9.140625" style="506"/>
    <col min="6657" max="6657" width="79" style="506" customWidth="1"/>
    <col min="6658" max="6660" width="9.85546875" style="506" customWidth="1"/>
    <col min="6661" max="6661" width="12.7109375" style="506" customWidth="1"/>
    <col min="6662" max="6662" width="9.85546875" style="506" customWidth="1"/>
    <col min="6663" max="6663" width="2.5703125" style="506" customWidth="1"/>
    <col min="6664" max="6912" width="9.140625" style="506"/>
    <col min="6913" max="6913" width="79" style="506" customWidth="1"/>
    <col min="6914" max="6916" width="9.85546875" style="506" customWidth="1"/>
    <col min="6917" max="6917" width="12.7109375" style="506" customWidth="1"/>
    <col min="6918" max="6918" width="9.85546875" style="506" customWidth="1"/>
    <col min="6919" max="6919" width="2.5703125" style="506" customWidth="1"/>
    <col min="6920" max="7168" width="9.140625" style="506"/>
    <col min="7169" max="7169" width="79" style="506" customWidth="1"/>
    <col min="7170" max="7172" width="9.85546875" style="506" customWidth="1"/>
    <col min="7173" max="7173" width="12.7109375" style="506" customWidth="1"/>
    <col min="7174" max="7174" width="9.85546875" style="506" customWidth="1"/>
    <col min="7175" max="7175" width="2.5703125" style="506" customWidth="1"/>
    <col min="7176" max="7424" width="9.140625" style="506"/>
    <col min="7425" max="7425" width="79" style="506" customWidth="1"/>
    <col min="7426" max="7428" width="9.85546875" style="506" customWidth="1"/>
    <col min="7429" max="7429" width="12.7109375" style="506" customWidth="1"/>
    <col min="7430" max="7430" width="9.85546875" style="506" customWidth="1"/>
    <col min="7431" max="7431" width="2.5703125" style="506" customWidth="1"/>
    <col min="7432" max="7680" width="9.140625" style="506"/>
    <col min="7681" max="7681" width="79" style="506" customWidth="1"/>
    <col min="7682" max="7684" width="9.85546875" style="506" customWidth="1"/>
    <col min="7685" max="7685" width="12.7109375" style="506" customWidth="1"/>
    <col min="7686" max="7686" width="9.85546875" style="506" customWidth="1"/>
    <col min="7687" max="7687" width="2.5703125" style="506" customWidth="1"/>
    <col min="7688" max="7936" width="9.140625" style="506"/>
    <col min="7937" max="7937" width="79" style="506" customWidth="1"/>
    <col min="7938" max="7940" width="9.85546875" style="506" customWidth="1"/>
    <col min="7941" max="7941" width="12.7109375" style="506" customWidth="1"/>
    <col min="7942" max="7942" width="9.85546875" style="506" customWidth="1"/>
    <col min="7943" max="7943" width="2.5703125" style="506" customWidth="1"/>
    <col min="7944" max="8192" width="9.140625" style="506"/>
    <col min="8193" max="8193" width="79" style="506" customWidth="1"/>
    <col min="8194" max="8196" width="9.85546875" style="506" customWidth="1"/>
    <col min="8197" max="8197" width="12.7109375" style="506" customWidth="1"/>
    <col min="8198" max="8198" width="9.85546875" style="506" customWidth="1"/>
    <col min="8199" max="8199" width="2.5703125" style="506" customWidth="1"/>
    <col min="8200" max="8448" width="9.140625" style="506"/>
    <col min="8449" max="8449" width="79" style="506" customWidth="1"/>
    <col min="8450" max="8452" width="9.85546875" style="506" customWidth="1"/>
    <col min="8453" max="8453" width="12.7109375" style="506" customWidth="1"/>
    <col min="8454" max="8454" width="9.85546875" style="506" customWidth="1"/>
    <col min="8455" max="8455" width="2.5703125" style="506" customWidth="1"/>
    <col min="8456" max="8704" width="9.140625" style="506"/>
    <col min="8705" max="8705" width="79" style="506" customWidth="1"/>
    <col min="8706" max="8708" width="9.85546875" style="506" customWidth="1"/>
    <col min="8709" max="8709" width="12.7109375" style="506" customWidth="1"/>
    <col min="8710" max="8710" width="9.85546875" style="506" customWidth="1"/>
    <col min="8711" max="8711" width="2.5703125" style="506" customWidth="1"/>
    <col min="8712" max="8960" width="9.140625" style="506"/>
    <col min="8961" max="8961" width="79" style="506" customWidth="1"/>
    <col min="8962" max="8964" width="9.85546875" style="506" customWidth="1"/>
    <col min="8965" max="8965" width="12.7109375" style="506" customWidth="1"/>
    <col min="8966" max="8966" width="9.85546875" style="506" customWidth="1"/>
    <col min="8967" max="8967" width="2.5703125" style="506" customWidth="1"/>
    <col min="8968" max="9216" width="9.140625" style="506"/>
    <col min="9217" max="9217" width="79" style="506" customWidth="1"/>
    <col min="9218" max="9220" width="9.85546875" style="506" customWidth="1"/>
    <col min="9221" max="9221" width="12.7109375" style="506" customWidth="1"/>
    <col min="9222" max="9222" width="9.85546875" style="506" customWidth="1"/>
    <col min="9223" max="9223" width="2.5703125" style="506" customWidth="1"/>
    <col min="9224" max="9472" width="9.140625" style="506"/>
    <col min="9473" max="9473" width="79" style="506" customWidth="1"/>
    <col min="9474" max="9476" width="9.85546875" style="506" customWidth="1"/>
    <col min="9477" max="9477" width="12.7109375" style="506" customWidth="1"/>
    <col min="9478" max="9478" width="9.85546875" style="506" customWidth="1"/>
    <col min="9479" max="9479" width="2.5703125" style="506" customWidth="1"/>
    <col min="9480" max="9728" width="9.140625" style="506"/>
    <col min="9729" max="9729" width="79" style="506" customWidth="1"/>
    <col min="9730" max="9732" width="9.85546875" style="506" customWidth="1"/>
    <col min="9733" max="9733" width="12.7109375" style="506" customWidth="1"/>
    <col min="9734" max="9734" width="9.85546875" style="506" customWidth="1"/>
    <col min="9735" max="9735" width="2.5703125" style="506" customWidth="1"/>
    <col min="9736" max="9984" width="9.140625" style="506"/>
    <col min="9985" max="9985" width="79" style="506" customWidth="1"/>
    <col min="9986" max="9988" width="9.85546875" style="506" customWidth="1"/>
    <col min="9989" max="9989" width="12.7109375" style="506" customWidth="1"/>
    <col min="9990" max="9990" width="9.85546875" style="506" customWidth="1"/>
    <col min="9991" max="9991" width="2.5703125" style="506" customWidth="1"/>
    <col min="9992" max="10240" width="9.140625" style="506"/>
    <col min="10241" max="10241" width="79" style="506" customWidth="1"/>
    <col min="10242" max="10244" width="9.85546875" style="506" customWidth="1"/>
    <col min="10245" max="10245" width="12.7109375" style="506" customWidth="1"/>
    <col min="10246" max="10246" width="9.85546875" style="506" customWidth="1"/>
    <col min="10247" max="10247" width="2.5703125" style="506" customWidth="1"/>
    <col min="10248" max="10496" width="9.140625" style="506"/>
    <col min="10497" max="10497" width="79" style="506" customWidth="1"/>
    <col min="10498" max="10500" width="9.85546875" style="506" customWidth="1"/>
    <col min="10501" max="10501" width="12.7109375" style="506" customWidth="1"/>
    <col min="10502" max="10502" width="9.85546875" style="506" customWidth="1"/>
    <col min="10503" max="10503" width="2.5703125" style="506" customWidth="1"/>
    <col min="10504" max="10752" width="9.140625" style="506"/>
    <col min="10753" max="10753" width="79" style="506" customWidth="1"/>
    <col min="10754" max="10756" width="9.85546875" style="506" customWidth="1"/>
    <col min="10757" max="10757" width="12.7109375" style="506" customWidth="1"/>
    <col min="10758" max="10758" width="9.85546875" style="506" customWidth="1"/>
    <col min="10759" max="10759" width="2.5703125" style="506" customWidth="1"/>
    <col min="10760" max="11008" width="9.140625" style="506"/>
    <col min="11009" max="11009" width="79" style="506" customWidth="1"/>
    <col min="11010" max="11012" width="9.85546875" style="506" customWidth="1"/>
    <col min="11013" max="11013" width="12.7109375" style="506" customWidth="1"/>
    <col min="11014" max="11014" width="9.85546875" style="506" customWidth="1"/>
    <col min="11015" max="11015" width="2.5703125" style="506" customWidth="1"/>
    <col min="11016" max="11264" width="9.140625" style="506"/>
    <col min="11265" max="11265" width="79" style="506" customWidth="1"/>
    <col min="11266" max="11268" width="9.85546875" style="506" customWidth="1"/>
    <col min="11269" max="11269" width="12.7109375" style="506" customWidth="1"/>
    <col min="11270" max="11270" width="9.85546875" style="506" customWidth="1"/>
    <col min="11271" max="11271" width="2.5703125" style="506" customWidth="1"/>
    <col min="11272" max="11520" width="9.140625" style="506"/>
    <col min="11521" max="11521" width="79" style="506" customWidth="1"/>
    <col min="11522" max="11524" width="9.85546875" style="506" customWidth="1"/>
    <col min="11525" max="11525" width="12.7109375" style="506" customWidth="1"/>
    <col min="11526" max="11526" width="9.85546875" style="506" customWidth="1"/>
    <col min="11527" max="11527" width="2.5703125" style="506" customWidth="1"/>
    <col min="11528" max="11776" width="9.140625" style="506"/>
    <col min="11777" max="11777" width="79" style="506" customWidth="1"/>
    <col min="11778" max="11780" width="9.85546875" style="506" customWidth="1"/>
    <col min="11781" max="11781" width="12.7109375" style="506" customWidth="1"/>
    <col min="11782" max="11782" width="9.85546875" style="506" customWidth="1"/>
    <col min="11783" max="11783" width="2.5703125" style="506" customWidth="1"/>
    <col min="11784" max="12032" width="9.140625" style="506"/>
    <col min="12033" max="12033" width="79" style="506" customWidth="1"/>
    <col min="12034" max="12036" width="9.85546875" style="506" customWidth="1"/>
    <col min="12037" max="12037" width="12.7109375" style="506" customWidth="1"/>
    <col min="12038" max="12038" width="9.85546875" style="506" customWidth="1"/>
    <col min="12039" max="12039" width="2.5703125" style="506" customWidth="1"/>
    <col min="12040" max="12288" width="9.140625" style="506"/>
    <col min="12289" max="12289" width="79" style="506" customWidth="1"/>
    <col min="12290" max="12292" width="9.85546875" style="506" customWidth="1"/>
    <col min="12293" max="12293" width="12.7109375" style="506" customWidth="1"/>
    <col min="12294" max="12294" width="9.85546875" style="506" customWidth="1"/>
    <col min="12295" max="12295" width="2.5703125" style="506" customWidth="1"/>
    <col min="12296" max="12544" width="9.140625" style="506"/>
    <col min="12545" max="12545" width="79" style="506" customWidth="1"/>
    <col min="12546" max="12548" width="9.85546875" style="506" customWidth="1"/>
    <col min="12549" max="12549" width="12.7109375" style="506" customWidth="1"/>
    <col min="12550" max="12550" width="9.85546875" style="506" customWidth="1"/>
    <col min="12551" max="12551" width="2.5703125" style="506" customWidth="1"/>
    <col min="12552" max="12800" width="9.140625" style="506"/>
    <col min="12801" max="12801" width="79" style="506" customWidth="1"/>
    <col min="12802" max="12804" width="9.85546875" style="506" customWidth="1"/>
    <col min="12805" max="12805" width="12.7109375" style="506" customWidth="1"/>
    <col min="12806" max="12806" width="9.85546875" style="506" customWidth="1"/>
    <col min="12807" max="12807" width="2.5703125" style="506" customWidth="1"/>
    <col min="12808" max="13056" width="9.140625" style="506"/>
    <col min="13057" max="13057" width="79" style="506" customWidth="1"/>
    <col min="13058" max="13060" width="9.85546875" style="506" customWidth="1"/>
    <col min="13061" max="13061" width="12.7109375" style="506" customWidth="1"/>
    <col min="13062" max="13062" width="9.85546875" style="506" customWidth="1"/>
    <col min="13063" max="13063" width="2.5703125" style="506" customWidth="1"/>
    <col min="13064" max="13312" width="9.140625" style="506"/>
    <col min="13313" max="13313" width="79" style="506" customWidth="1"/>
    <col min="13314" max="13316" width="9.85546875" style="506" customWidth="1"/>
    <col min="13317" max="13317" width="12.7109375" style="506" customWidth="1"/>
    <col min="13318" max="13318" width="9.85546875" style="506" customWidth="1"/>
    <col min="13319" max="13319" width="2.5703125" style="506" customWidth="1"/>
    <col min="13320" max="13568" width="9.140625" style="506"/>
    <col min="13569" max="13569" width="79" style="506" customWidth="1"/>
    <col min="13570" max="13572" width="9.85546875" style="506" customWidth="1"/>
    <col min="13573" max="13573" width="12.7109375" style="506" customWidth="1"/>
    <col min="13574" max="13574" width="9.85546875" style="506" customWidth="1"/>
    <col min="13575" max="13575" width="2.5703125" style="506" customWidth="1"/>
    <col min="13576" max="13824" width="9.140625" style="506"/>
    <col min="13825" max="13825" width="79" style="506" customWidth="1"/>
    <col min="13826" max="13828" width="9.85546875" style="506" customWidth="1"/>
    <col min="13829" max="13829" width="12.7109375" style="506" customWidth="1"/>
    <col min="13830" max="13830" width="9.85546875" style="506" customWidth="1"/>
    <col min="13831" max="13831" width="2.5703125" style="506" customWidth="1"/>
    <col min="13832" max="14080" width="9.140625" style="506"/>
    <col min="14081" max="14081" width="79" style="506" customWidth="1"/>
    <col min="14082" max="14084" width="9.85546875" style="506" customWidth="1"/>
    <col min="14085" max="14085" width="12.7109375" style="506" customWidth="1"/>
    <col min="14086" max="14086" width="9.85546875" style="506" customWidth="1"/>
    <col min="14087" max="14087" width="2.5703125" style="506" customWidth="1"/>
    <col min="14088" max="14336" width="9.140625" style="506"/>
    <col min="14337" max="14337" width="79" style="506" customWidth="1"/>
    <col min="14338" max="14340" width="9.85546875" style="506" customWidth="1"/>
    <col min="14341" max="14341" width="12.7109375" style="506" customWidth="1"/>
    <col min="14342" max="14342" width="9.85546875" style="506" customWidth="1"/>
    <col min="14343" max="14343" width="2.5703125" style="506" customWidth="1"/>
    <col min="14344" max="14592" width="9.140625" style="506"/>
    <col min="14593" max="14593" width="79" style="506" customWidth="1"/>
    <col min="14594" max="14596" width="9.85546875" style="506" customWidth="1"/>
    <col min="14597" max="14597" width="12.7109375" style="506" customWidth="1"/>
    <col min="14598" max="14598" width="9.85546875" style="506" customWidth="1"/>
    <col min="14599" max="14599" width="2.5703125" style="506" customWidth="1"/>
    <col min="14600" max="14848" width="9.140625" style="506"/>
    <col min="14849" max="14849" width="79" style="506" customWidth="1"/>
    <col min="14850" max="14852" width="9.85546875" style="506" customWidth="1"/>
    <col min="14853" max="14853" width="12.7109375" style="506" customWidth="1"/>
    <col min="14854" max="14854" width="9.85546875" style="506" customWidth="1"/>
    <col min="14855" max="14855" width="2.5703125" style="506" customWidth="1"/>
    <col min="14856" max="15104" width="9.140625" style="506"/>
    <col min="15105" max="15105" width="79" style="506" customWidth="1"/>
    <col min="15106" max="15108" width="9.85546875" style="506" customWidth="1"/>
    <col min="15109" max="15109" width="12.7109375" style="506" customWidth="1"/>
    <col min="15110" max="15110" width="9.85546875" style="506" customWidth="1"/>
    <col min="15111" max="15111" width="2.5703125" style="506" customWidth="1"/>
    <col min="15112" max="15360" width="9.140625" style="506"/>
    <col min="15361" max="15361" width="79" style="506" customWidth="1"/>
    <col min="15362" max="15364" width="9.85546875" style="506" customWidth="1"/>
    <col min="15365" max="15365" width="12.7109375" style="506" customWidth="1"/>
    <col min="15366" max="15366" width="9.85546875" style="506" customWidth="1"/>
    <col min="15367" max="15367" width="2.5703125" style="506" customWidth="1"/>
    <col min="15368" max="15616" width="9.140625" style="506"/>
    <col min="15617" max="15617" width="79" style="506" customWidth="1"/>
    <col min="15618" max="15620" width="9.85546875" style="506" customWidth="1"/>
    <col min="15621" max="15621" width="12.7109375" style="506" customWidth="1"/>
    <col min="15622" max="15622" width="9.85546875" style="506" customWidth="1"/>
    <col min="15623" max="15623" width="2.5703125" style="506" customWidth="1"/>
    <col min="15624" max="15872" width="9.140625" style="506"/>
    <col min="15873" max="15873" width="79" style="506" customWidth="1"/>
    <col min="15874" max="15876" width="9.85546875" style="506" customWidth="1"/>
    <col min="15877" max="15877" width="12.7109375" style="506" customWidth="1"/>
    <col min="15878" max="15878" width="9.85546875" style="506" customWidth="1"/>
    <col min="15879" max="15879" width="2.5703125" style="506" customWidth="1"/>
    <col min="15880" max="16128" width="9.140625" style="506"/>
    <col min="16129" max="16129" width="79" style="506" customWidth="1"/>
    <col min="16130" max="16132" width="9.85546875" style="506" customWidth="1"/>
    <col min="16133" max="16133" width="12.7109375" style="506" customWidth="1"/>
    <col min="16134" max="16134" width="9.85546875" style="506" customWidth="1"/>
    <col min="16135" max="16135" width="2.5703125" style="506" customWidth="1"/>
    <col min="16136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91"/>
    </row>
    <row r="2" spans="1:26" s="1" customFormat="1" ht="39" customHeight="1">
      <c r="A2" s="763" t="s">
        <v>621</v>
      </c>
      <c r="B2" s="763"/>
      <c r="C2" s="763"/>
      <c r="D2" s="763"/>
      <c r="E2" s="763"/>
      <c r="F2" s="763"/>
      <c r="G2" s="191"/>
    </row>
    <row r="3" spans="1:26" s="1" customFormat="1" ht="20.25" customHeight="1">
      <c r="A3" s="763" t="s">
        <v>186</v>
      </c>
      <c r="B3" s="763"/>
      <c r="C3" s="763"/>
      <c r="D3" s="763"/>
      <c r="E3" s="763"/>
      <c r="F3" s="763"/>
      <c r="G3" s="191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  <c r="G4" s="191"/>
    </row>
    <row r="5" spans="1:26" s="1" customFormat="1" ht="39" customHeight="1">
      <c r="A5" s="784" t="s">
        <v>723</v>
      </c>
      <c r="B5" s="784"/>
      <c r="C5" s="784"/>
      <c r="D5" s="784"/>
      <c r="E5" s="784"/>
      <c r="F5" s="784"/>
      <c r="G5" s="191"/>
    </row>
    <row r="6" spans="1:26" ht="7.5" customHeight="1">
      <c r="A6" s="137"/>
    </row>
    <row r="7" spans="1:26" ht="10.5" customHeight="1">
      <c r="A7" s="138"/>
      <c r="B7" s="168"/>
      <c r="C7" s="139"/>
      <c r="D7" s="139"/>
      <c r="E7" s="140"/>
      <c r="F7" s="141"/>
      <c r="G7" s="192"/>
      <c r="H7" s="20"/>
      <c r="I7" s="20"/>
      <c r="J7" s="20"/>
      <c r="K7" s="20"/>
      <c r="L7" s="20"/>
    </row>
    <row r="8" spans="1:26" ht="51.75" customHeight="1">
      <c r="A8" s="193" t="s">
        <v>187</v>
      </c>
      <c r="B8" s="193" t="s">
        <v>622</v>
      </c>
      <c r="C8" s="193" t="s">
        <v>624</v>
      </c>
      <c r="D8" s="193" t="s">
        <v>623</v>
      </c>
      <c r="E8" s="194" t="s">
        <v>45</v>
      </c>
      <c r="F8" s="193" t="s">
        <v>11</v>
      </c>
      <c r="G8" s="188"/>
      <c r="Y8" s="506">
        <v>1</v>
      </c>
      <c r="Z8" s="506">
        <v>1</v>
      </c>
    </row>
    <row r="9" spans="1:26" ht="43.5" customHeight="1">
      <c r="A9" s="145" t="s">
        <v>163</v>
      </c>
      <c r="B9" s="145">
        <v>270518.46195999999</v>
      </c>
      <c r="C9" s="146">
        <v>600358.41753999994</v>
      </c>
      <c r="D9" s="146">
        <v>51290.065999999999</v>
      </c>
      <c r="E9" s="145">
        <f t="shared" ref="E9:E27" si="0">SUM(B9:D9)</f>
        <v>922166.94549999991</v>
      </c>
      <c r="F9" s="172">
        <f t="shared" ref="F9:F27" si="1">+E9/$E$27</f>
        <v>0.12067218689301709</v>
      </c>
      <c r="G9" s="188"/>
      <c r="H9" s="20"/>
      <c r="I9" s="20"/>
      <c r="J9" s="20"/>
      <c r="K9" s="20"/>
      <c r="L9" s="20"/>
    </row>
    <row r="10" spans="1:26" ht="27" customHeight="1">
      <c r="A10" s="145" t="s">
        <v>164</v>
      </c>
      <c r="B10" s="145">
        <v>2271.1047699999999</v>
      </c>
      <c r="C10" s="146">
        <v>9967.4182200000014</v>
      </c>
      <c r="D10" s="146">
        <v>6296.7305099999994</v>
      </c>
      <c r="E10" s="145">
        <f t="shared" si="0"/>
        <v>18535.253499999999</v>
      </c>
      <c r="F10" s="172">
        <f t="shared" si="1"/>
        <v>2.4254714239933133E-3</v>
      </c>
      <c r="G10" s="188"/>
      <c r="H10" s="20"/>
      <c r="I10" s="20"/>
      <c r="J10" s="20"/>
      <c r="K10" s="20"/>
      <c r="L10" s="20"/>
    </row>
    <row r="11" spans="1:26" ht="27" customHeight="1">
      <c r="A11" s="145" t="s">
        <v>165</v>
      </c>
      <c r="B11" s="145">
        <v>514.38427000000001</v>
      </c>
      <c r="C11" s="146">
        <v>37.101419999999997</v>
      </c>
      <c r="D11" s="146">
        <v>0</v>
      </c>
      <c r="E11" s="145">
        <f t="shared" si="0"/>
        <v>551.48568999999998</v>
      </c>
      <c r="F11" s="172">
        <f t="shared" si="1"/>
        <v>7.216587471200408E-5</v>
      </c>
      <c r="G11" s="188"/>
      <c r="H11" s="20"/>
      <c r="I11" s="20"/>
      <c r="J11" s="20"/>
      <c r="K11" s="20"/>
      <c r="L11" s="20"/>
    </row>
    <row r="12" spans="1:26" ht="27" customHeight="1">
      <c r="A12" s="145" t="s">
        <v>166</v>
      </c>
      <c r="B12" s="145">
        <v>7184.4720199999992</v>
      </c>
      <c r="C12" s="146">
        <v>40652.952619999996</v>
      </c>
      <c r="D12" s="146">
        <v>10123.422500000001</v>
      </c>
      <c r="E12" s="145">
        <f t="shared" si="0"/>
        <v>57960.847139999998</v>
      </c>
      <c r="F12" s="172">
        <f t="shared" si="1"/>
        <v>7.5845943217617484E-3</v>
      </c>
      <c r="G12" s="188"/>
      <c r="H12" s="20"/>
      <c r="I12" s="20"/>
      <c r="J12" s="20"/>
      <c r="K12" s="20"/>
      <c r="L12" s="20"/>
    </row>
    <row r="13" spans="1:26" ht="27" customHeight="1">
      <c r="A13" s="145" t="s">
        <v>167</v>
      </c>
      <c r="B13" s="145">
        <v>411182.57607999997</v>
      </c>
      <c r="C13" s="146">
        <v>242160.30775000001</v>
      </c>
      <c r="D13" s="146">
        <v>108418.94631</v>
      </c>
      <c r="E13" s="145">
        <f t="shared" si="0"/>
        <v>761761.83013999998</v>
      </c>
      <c r="F13" s="172">
        <f t="shared" si="1"/>
        <v>9.9682022201283541E-2</v>
      </c>
      <c r="G13" s="188"/>
      <c r="H13" s="20"/>
      <c r="I13" s="20"/>
      <c r="J13" s="20"/>
      <c r="K13" s="20"/>
      <c r="L13" s="20"/>
    </row>
    <row r="14" spans="1:26" ht="27" customHeight="1">
      <c r="A14" s="145" t="s">
        <v>168</v>
      </c>
      <c r="B14" s="145">
        <v>474.64790000000005</v>
      </c>
      <c r="C14" s="146">
        <v>727.53548000000001</v>
      </c>
      <c r="D14" s="146">
        <v>466.77627000000001</v>
      </c>
      <c r="E14" s="145">
        <f t="shared" si="0"/>
        <v>1668.95965</v>
      </c>
      <c r="F14" s="172">
        <f t="shared" si="1"/>
        <v>2.1839539118646974E-4</v>
      </c>
      <c r="G14" s="188"/>
      <c r="H14" s="20"/>
      <c r="I14" s="20"/>
      <c r="J14" s="20"/>
      <c r="K14" s="20"/>
      <c r="L14" s="20"/>
    </row>
    <row r="15" spans="1:26" ht="27" customHeight="1">
      <c r="A15" s="145" t="s">
        <v>108</v>
      </c>
      <c r="B15" s="145">
        <v>1292035.2906099998</v>
      </c>
      <c r="C15" s="146">
        <v>347304.78367000003</v>
      </c>
      <c r="D15" s="146">
        <v>142229.49909</v>
      </c>
      <c r="E15" s="145">
        <f t="shared" si="0"/>
        <v>1781569.5733699999</v>
      </c>
      <c r="F15" s="172">
        <f t="shared" si="1"/>
        <v>0.23313121075279028</v>
      </c>
      <c r="G15" s="188"/>
      <c r="H15" s="20"/>
      <c r="I15" s="20"/>
      <c r="J15" s="20"/>
      <c r="K15" s="20"/>
      <c r="L15" s="20"/>
    </row>
    <row r="16" spans="1:26" ht="27" customHeight="1">
      <c r="A16" s="145" t="s">
        <v>169</v>
      </c>
      <c r="B16" s="145">
        <v>1533501.87194</v>
      </c>
      <c r="C16" s="146">
        <v>721180.35329</v>
      </c>
      <c r="D16" s="146">
        <v>238607.11791999999</v>
      </c>
      <c r="E16" s="145">
        <f t="shared" si="0"/>
        <v>2493289.3431500001</v>
      </c>
      <c r="F16" s="172">
        <f t="shared" si="1"/>
        <v>0.32626486891897022</v>
      </c>
      <c r="G16" s="188"/>
      <c r="H16" s="20"/>
      <c r="I16" s="20"/>
      <c r="J16" s="20"/>
      <c r="K16" s="20"/>
      <c r="L16" s="20"/>
    </row>
    <row r="17" spans="1:12" ht="27" customHeight="1">
      <c r="A17" s="145" t="s">
        <v>170</v>
      </c>
      <c r="B17" s="145">
        <v>3108.3241200000002</v>
      </c>
      <c r="C17" s="146">
        <v>102140.82645000001</v>
      </c>
      <c r="D17" s="146">
        <v>37777.514560000003</v>
      </c>
      <c r="E17" s="145">
        <f t="shared" si="0"/>
        <v>143026.66513000001</v>
      </c>
      <c r="F17" s="172">
        <f t="shared" si="1"/>
        <v>1.871606930770469E-2</v>
      </c>
      <c r="G17" s="188"/>
      <c r="H17" s="20"/>
      <c r="I17" s="20"/>
      <c r="J17" s="20"/>
      <c r="K17" s="20"/>
      <c r="L17" s="20"/>
    </row>
    <row r="18" spans="1:12" ht="27" customHeight="1">
      <c r="A18" s="145" t="s">
        <v>171</v>
      </c>
      <c r="B18" s="145">
        <v>17156.538909999999</v>
      </c>
      <c r="C18" s="146">
        <v>290443.64451999997</v>
      </c>
      <c r="D18" s="146">
        <v>70484.693849999996</v>
      </c>
      <c r="E18" s="145">
        <f t="shared" si="0"/>
        <v>378084.87727999996</v>
      </c>
      <c r="F18" s="172">
        <f t="shared" si="1"/>
        <v>4.9475129416851983E-2</v>
      </c>
      <c r="G18" s="188"/>
      <c r="H18" s="20"/>
      <c r="I18" s="20"/>
      <c r="J18" s="20"/>
      <c r="K18" s="20"/>
      <c r="L18" s="20"/>
    </row>
    <row r="19" spans="1:12" ht="27" customHeight="1">
      <c r="A19" s="145" t="s">
        <v>172</v>
      </c>
      <c r="B19" s="145">
        <v>410.75605000000002</v>
      </c>
      <c r="C19" s="146">
        <v>1545.34719</v>
      </c>
      <c r="D19" s="146">
        <v>1138.2103500000001</v>
      </c>
      <c r="E19" s="145">
        <f t="shared" si="0"/>
        <v>3094.3135899999997</v>
      </c>
      <c r="F19" s="172">
        <f t="shared" si="1"/>
        <v>4.0491322060521922E-4</v>
      </c>
      <c r="G19" s="188"/>
      <c r="H19" s="20"/>
      <c r="I19" s="20"/>
      <c r="J19" s="20"/>
      <c r="K19" s="20"/>
      <c r="L19" s="20"/>
    </row>
    <row r="20" spans="1:12" ht="27" customHeight="1">
      <c r="A20" s="145" t="s">
        <v>173</v>
      </c>
      <c r="B20" s="145">
        <v>632964.08637000003</v>
      </c>
      <c r="C20" s="146">
        <v>267270.16493000003</v>
      </c>
      <c r="D20" s="146">
        <v>127529.74655</v>
      </c>
      <c r="E20" s="145">
        <f t="shared" si="0"/>
        <v>1027763.9978500002</v>
      </c>
      <c r="F20" s="172">
        <f t="shared" si="1"/>
        <v>0.13449032177489781</v>
      </c>
      <c r="G20" s="188"/>
      <c r="H20" s="20"/>
      <c r="I20" s="20"/>
      <c r="J20" s="20"/>
      <c r="K20" s="20"/>
      <c r="L20" s="20"/>
    </row>
    <row r="21" spans="1:12" ht="27" customHeight="1">
      <c r="A21" s="145" t="s">
        <v>174</v>
      </c>
      <c r="B21" s="145">
        <v>33.479999999999997</v>
      </c>
      <c r="C21" s="146">
        <v>242.05614000000003</v>
      </c>
      <c r="D21" s="146">
        <v>203.86188000000001</v>
      </c>
      <c r="E21" s="145">
        <f t="shared" si="0"/>
        <v>479.39802000000009</v>
      </c>
      <c r="F21" s="172">
        <f t="shared" si="1"/>
        <v>6.2732683868012669E-5</v>
      </c>
      <c r="G21" s="188"/>
      <c r="H21" s="20"/>
      <c r="I21" s="20"/>
      <c r="J21" s="20"/>
      <c r="K21" s="20"/>
      <c r="L21" s="20"/>
    </row>
    <row r="22" spans="1:12" ht="27" customHeight="1">
      <c r="A22" s="145" t="s">
        <v>175</v>
      </c>
      <c r="B22" s="145">
        <v>625.34649999999999</v>
      </c>
      <c r="C22" s="146">
        <v>3191.2815900000001</v>
      </c>
      <c r="D22" s="146">
        <v>1097.8857800000001</v>
      </c>
      <c r="E22" s="145">
        <f t="shared" si="0"/>
        <v>4914.5138700000007</v>
      </c>
      <c r="F22" s="172">
        <f t="shared" si="1"/>
        <v>6.4309953756520205E-4</v>
      </c>
      <c r="G22" s="188"/>
      <c r="H22" s="20"/>
      <c r="I22" s="20"/>
      <c r="J22" s="20"/>
      <c r="K22" s="20"/>
      <c r="L22" s="20"/>
    </row>
    <row r="23" spans="1:12" ht="27" customHeight="1">
      <c r="A23" s="145" t="s">
        <v>176</v>
      </c>
      <c r="B23" s="145">
        <v>1578.94883</v>
      </c>
      <c r="C23" s="146">
        <v>33145.019930000002</v>
      </c>
      <c r="D23" s="146">
        <v>11993.651750000001</v>
      </c>
      <c r="E23" s="145">
        <f t="shared" si="0"/>
        <v>46717.620510000008</v>
      </c>
      <c r="F23" s="172">
        <f t="shared" si="1"/>
        <v>6.1133371358513631E-3</v>
      </c>
      <c r="G23" s="188"/>
      <c r="H23" s="20"/>
      <c r="I23" s="20"/>
      <c r="J23" s="20"/>
      <c r="K23" s="20"/>
      <c r="L23" s="20"/>
    </row>
    <row r="24" spans="1:12" ht="27" customHeight="1">
      <c r="A24" s="145" t="s">
        <v>177</v>
      </c>
      <c r="B24" s="145">
        <v>0</v>
      </c>
      <c r="C24" s="146">
        <v>193.90789999999998</v>
      </c>
      <c r="D24" s="146">
        <v>0</v>
      </c>
      <c r="E24" s="145">
        <f t="shared" si="0"/>
        <v>193.90789999999998</v>
      </c>
      <c r="F24" s="172">
        <f t="shared" si="1"/>
        <v>2.5374245371748112E-5</v>
      </c>
      <c r="G24" s="188"/>
      <c r="H24" s="20"/>
      <c r="I24" s="20"/>
      <c r="J24" s="20"/>
      <c r="K24" s="20"/>
      <c r="L24" s="20"/>
    </row>
    <row r="25" spans="1:12" ht="27" customHeight="1">
      <c r="A25" s="145" t="s">
        <v>178</v>
      </c>
      <c r="B25" s="145">
        <v>0</v>
      </c>
      <c r="C25" s="146">
        <v>0</v>
      </c>
      <c r="D25" s="146">
        <v>0</v>
      </c>
      <c r="E25" s="145">
        <f t="shared" si="0"/>
        <v>0</v>
      </c>
      <c r="F25" s="172">
        <f t="shared" si="1"/>
        <v>0</v>
      </c>
      <c r="G25" s="188"/>
      <c r="H25" s="20"/>
      <c r="I25" s="20"/>
      <c r="J25" s="20"/>
      <c r="K25" s="20"/>
      <c r="L25" s="20"/>
    </row>
    <row r="26" spans="1:12" ht="27" customHeight="1">
      <c r="A26" s="145" t="s">
        <v>179</v>
      </c>
      <c r="B26" s="145">
        <v>13.32</v>
      </c>
      <c r="C26" s="146">
        <v>125.05144</v>
      </c>
      <c r="D26" s="146">
        <v>0</v>
      </c>
      <c r="E26" s="151">
        <f t="shared" si="0"/>
        <v>138.37144000000001</v>
      </c>
      <c r="F26" s="152">
        <f t="shared" si="1"/>
        <v>1.8106899569342572E-5</v>
      </c>
      <c r="G26" s="188"/>
      <c r="H26" s="20"/>
      <c r="I26" s="20"/>
      <c r="J26" s="20"/>
      <c r="K26" s="20"/>
      <c r="L26" s="20"/>
    </row>
    <row r="27" spans="1:12" ht="33" customHeight="1">
      <c r="A27" s="175" t="s">
        <v>40</v>
      </c>
      <c r="B27" s="176">
        <f>SUM(B9:B26)</f>
        <v>4173573.6103299996</v>
      </c>
      <c r="C27" s="176">
        <f>SUM(C9:C26)</f>
        <v>2660686.1700800001</v>
      </c>
      <c r="D27" s="176">
        <f>SUM(D9:D26)</f>
        <v>807658.12332000001</v>
      </c>
      <c r="E27" s="176">
        <f t="shared" si="0"/>
        <v>7641917.9037299994</v>
      </c>
      <c r="F27" s="177">
        <f t="shared" si="1"/>
        <v>1</v>
      </c>
      <c r="G27" s="188"/>
      <c r="H27" s="20"/>
      <c r="I27" s="20"/>
      <c r="J27" s="20"/>
      <c r="K27" s="20"/>
      <c r="L27" s="20"/>
    </row>
    <row r="28" spans="1:12" ht="33" customHeight="1">
      <c r="A28" s="178" t="s">
        <v>180</v>
      </c>
      <c r="B28" s="172">
        <f>+B27/$E$27</f>
        <v>0.54614216783104796</v>
      </c>
      <c r="C28" s="172">
        <f>+C27/$E$27</f>
        <v>0.34816994942870644</v>
      </c>
      <c r="D28" s="172">
        <f>+D27/$E$27</f>
        <v>0.10568788274024565</v>
      </c>
      <c r="E28" s="172">
        <f>+E27/$E$27</f>
        <v>1</v>
      </c>
      <c r="F28" s="172"/>
      <c r="G28" s="188"/>
      <c r="H28" s="20"/>
      <c r="I28" s="20"/>
      <c r="J28" s="20"/>
      <c r="K28" s="20"/>
      <c r="L28" s="20"/>
    </row>
    <row r="29" spans="1:12" ht="9" customHeight="1" thickBot="1">
      <c r="A29" s="179"/>
      <c r="B29" s="180"/>
      <c r="C29" s="181"/>
      <c r="D29" s="181"/>
      <c r="E29" s="182"/>
      <c r="F29" s="183"/>
      <c r="G29" s="188"/>
      <c r="H29" s="20"/>
      <c r="I29" s="20"/>
      <c r="J29" s="20"/>
      <c r="K29" s="20"/>
      <c r="L29" s="20"/>
    </row>
    <row r="30" spans="1:12" ht="15" customHeight="1" thickTop="1">
      <c r="A30" s="37" t="s">
        <v>728</v>
      </c>
      <c r="B30" s="156"/>
      <c r="C30" s="185"/>
      <c r="D30" s="185"/>
      <c r="E30" s="186"/>
      <c r="F30" s="186"/>
      <c r="G30" s="188"/>
      <c r="H30" s="186"/>
      <c r="I30" s="20"/>
      <c r="J30" s="20"/>
      <c r="K30" s="20"/>
      <c r="L30" s="20"/>
    </row>
    <row r="31" spans="1:12" ht="15" customHeight="1">
      <c r="A31" s="190"/>
      <c r="C31" s="21"/>
      <c r="D31" s="21"/>
      <c r="E31" s="20"/>
      <c r="F31" s="186"/>
      <c r="G31" s="188"/>
      <c r="H31" s="20"/>
      <c r="I31" s="20"/>
      <c r="J31" s="20"/>
      <c r="K31" s="20"/>
      <c r="L31" s="20"/>
    </row>
    <row r="32" spans="1:12" ht="15" customHeight="1">
      <c r="A32" s="187"/>
      <c r="C32" s="21"/>
      <c r="D32" s="21"/>
      <c r="E32" s="20"/>
      <c r="F32" s="186"/>
      <c r="G32" s="188"/>
      <c r="H32" s="20"/>
      <c r="I32" s="20"/>
      <c r="J32" s="20"/>
      <c r="K32" s="20"/>
      <c r="L32" s="20"/>
    </row>
    <row r="33" spans="1:12" ht="9" customHeight="1">
      <c r="A33" s="162"/>
      <c r="C33" s="21"/>
      <c r="D33" s="21"/>
      <c r="E33" s="20"/>
      <c r="F33" s="186"/>
      <c r="G33" s="188"/>
      <c r="H33" s="20"/>
      <c r="I33" s="20"/>
      <c r="J33" s="20"/>
      <c r="K33" s="20"/>
      <c r="L33" s="20"/>
    </row>
    <row r="34" spans="1:12" ht="9" customHeight="1">
      <c r="A34" s="19"/>
      <c r="C34" s="21"/>
      <c r="D34" s="21"/>
      <c r="E34" s="20"/>
      <c r="F34" s="186"/>
      <c r="G34" s="188"/>
      <c r="H34" s="20"/>
      <c r="I34" s="20"/>
      <c r="J34" s="20"/>
      <c r="K34" s="20"/>
      <c r="L34" s="20"/>
    </row>
    <row r="35" spans="1:12" ht="9" customHeight="1">
      <c r="A35" s="19"/>
      <c r="C35" s="21"/>
      <c r="D35" s="21"/>
      <c r="E35" s="20"/>
      <c r="F35" s="186"/>
      <c r="G35" s="188"/>
      <c r="H35" s="20"/>
      <c r="I35" s="20"/>
      <c r="J35" s="20"/>
      <c r="K35" s="20"/>
      <c r="L35" s="20"/>
    </row>
    <row r="36" spans="1:12" ht="9" customHeight="1">
      <c r="A36" s="19"/>
      <c r="B36" s="189"/>
      <c r="C36" s="21"/>
      <c r="D36" s="21"/>
      <c r="E36" s="20"/>
      <c r="F36" s="186"/>
      <c r="G36" s="188"/>
      <c r="H36" s="20"/>
      <c r="I36" s="20"/>
      <c r="J36" s="20"/>
      <c r="K36" s="20"/>
      <c r="L36" s="20"/>
    </row>
    <row r="37" spans="1:12" ht="9" customHeight="1">
      <c r="A37" s="19"/>
      <c r="B37" s="189"/>
      <c r="C37" s="21"/>
      <c r="D37" s="21"/>
      <c r="E37" s="20"/>
      <c r="F37" s="186"/>
      <c r="G37" s="188"/>
      <c r="H37" s="20"/>
      <c r="I37" s="20"/>
      <c r="J37" s="20"/>
      <c r="K37" s="20"/>
      <c r="L37" s="20"/>
    </row>
    <row r="38" spans="1:12" ht="9" customHeight="1">
      <c r="A38" s="19"/>
      <c r="B38" s="189"/>
      <c r="C38" s="21"/>
      <c r="D38" s="21"/>
      <c r="E38" s="20"/>
      <c r="F38" s="186"/>
      <c r="G38" s="188"/>
      <c r="H38" s="20"/>
      <c r="I38" s="20"/>
      <c r="J38" s="20"/>
      <c r="K38" s="20"/>
      <c r="L38" s="20"/>
    </row>
    <row r="39" spans="1:12" ht="9" customHeight="1">
      <c r="A39" s="159"/>
      <c r="B39" s="189"/>
      <c r="C39" s="21"/>
      <c r="D39" s="21"/>
      <c r="E39" s="20"/>
      <c r="F39" s="186"/>
      <c r="G39" s="188"/>
      <c r="H39" s="20"/>
      <c r="I39" s="20"/>
      <c r="J39" s="20"/>
      <c r="K39" s="20"/>
      <c r="L39" s="20"/>
    </row>
    <row r="40" spans="1:12" ht="9" customHeight="1">
      <c r="A40" s="19"/>
      <c r="B40" s="189"/>
      <c r="C40" s="21"/>
      <c r="D40" s="21"/>
      <c r="E40" s="20"/>
      <c r="F40" s="186"/>
      <c r="G40" s="188"/>
      <c r="H40" s="20"/>
      <c r="I40" s="20"/>
      <c r="J40" s="20"/>
      <c r="K40" s="20"/>
      <c r="L40" s="20"/>
    </row>
    <row r="41" spans="1:12" ht="9" customHeight="1">
      <c r="A41" s="19"/>
      <c r="B41" s="189"/>
      <c r="C41" s="21"/>
      <c r="D41" s="21"/>
      <c r="E41" s="20"/>
      <c r="F41" s="186"/>
      <c r="G41" s="188"/>
      <c r="H41" s="20"/>
      <c r="I41" s="20"/>
      <c r="J41" s="20"/>
      <c r="K41" s="20"/>
      <c r="L41" s="20"/>
    </row>
    <row r="42" spans="1:12" ht="9" customHeight="1">
      <c r="A42" s="19"/>
      <c r="B42" s="189"/>
      <c r="C42" s="21"/>
      <c r="D42" s="21"/>
      <c r="E42" s="20"/>
      <c r="F42" s="186"/>
      <c r="G42" s="188"/>
      <c r="H42" s="20"/>
      <c r="I42" s="20"/>
      <c r="J42" s="20"/>
      <c r="K42" s="20"/>
      <c r="L42" s="20"/>
    </row>
    <row r="43" spans="1:12" ht="9" customHeight="1">
      <c r="A43" s="19"/>
      <c r="C43" s="21"/>
      <c r="D43" s="21"/>
      <c r="E43" s="20"/>
      <c r="F43" s="186"/>
      <c r="G43" s="188"/>
      <c r="H43" s="20"/>
      <c r="I43" s="20"/>
      <c r="J43" s="20"/>
      <c r="K43" s="20"/>
      <c r="L43" s="20"/>
    </row>
    <row r="44" spans="1:12" ht="9" customHeight="1">
      <c r="A44" s="19"/>
      <c r="C44" s="21"/>
      <c r="D44" s="21"/>
      <c r="E44" s="20"/>
      <c r="F44" s="186"/>
      <c r="G44" s="188"/>
      <c r="H44" s="20"/>
      <c r="I44" s="20"/>
      <c r="J44" s="20"/>
      <c r="K44" s="20"/>
      <c r="L44" s="20"/>
    </row>
    <row r="45" spans="1:12" ht="9" customHeight="1">
      <c r="A45" s="159"/>
      <c r="C45" s="21"/>
      <c r="D45" s="21"/>
      <c r="E45" s="20"/>
      <c r="F45" s="186"/>
      <c r="G45" s="188"/>
      <c r="H45" s="20"/>
      <c r="I45" s="20"/>
      <c r="J45" s="20"/>
      <c r="K45" s="20"/>
      <c r="L45" s="20"/>
    </row>
    <row r="46" spans="1:12" ht="9" customHeight="1">
      <c r="A46" s="19"/>
      <c r="C46" s="21"/>
      <c r="D46" s="21"/>
      <c r="E46" s="20"/>
      <c r="F46" s="186"/>
      <c r="G46" s="188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86"/>
      <c r="G47" s="188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86"/>
      <c r="G48" s="188"/>
      <c r="H48" s="20"/>
      <c r="I48" s="20"/>
      <c r="J48" s="20"/>
      <c r="K48" s="20"/>
      <c r="L48" s="20"/>
    </row>
    <row r="49" spans="1:12" ht="9" customHeight="1">
      <c r="A49" s="19"/>
      <c r="C49" s="21"/>
      <c r="D49" s="21"/>
      <c r="E49" s="20"/>
      <c r="F49" s="186"/>
      <c r="G49" s="188"/>
      <c r="H49" s="20"/>
      <c r="I49" s="20"/>
      <c r="J49" s="20"/>
      <c r="K49" s="20"/>
      <c r="L49" s="20"/>
    </row>
    <row r="50" spans="1:12" ht="9" customHeight="1">
      <c r="A50" s="19"/>
      <c r="C50" s="21"/>
      <c r="D50" s="21"/>
      <c r="E50" s="20"/>
      <c r="F50" s="186"/>
      <c r="G50" s="188"/>
      <c r="H50" s="20"/>
      <c r="I50" s="20"/>
      <c r="J50" s="20"/>
      <c r="K50" s="20"/>
      <c r="L50" s="20"/>
    </row>
    <row r="51" spans="1:12" ht="9" customHeight="1">
      <c r="A51" s="159"/>
      <c r="C51" s="21"/>
      <c r="D51" s="21"/>
      <c r="E51" s="20"/>
      <c r="F51" s="186"/>
      <c r="G51" s="188"/>
      <c r="H51" s="20"/>
      <c r="I51" s="20"/>
      <c r="J51" s="20"/>
      <c r="K51" s="20"/>
      <c r="L51" s="20"/>
    </row>
    <row r="52" spans="1:12" ht="9" customHeight="1">
      <c r="A52" s="19"/>
      <c r="C52" s="21"/>
      <c r="D52" s="21"/>
      <c r="E52" s="20"/>
      <c r="F52" s="186"/>
      <c r="G52" s="188"/>
      <c r="H52" s="20"/>
      <c r="I52" s="20"/>
      <c r="J52" s="20"/>
      <c r="K52" s="20"/>
      <c r="L52" s="20"/>
    </row>
    <row r="53" spans="1:12" ht="9" customHeight="1">
      <c r="A53" s="19"/>
      <c r="C53" s="21"/>
      <c r="D53" s="21"/>
      <c r="E53" s="20"/>
      <c r="F53" s="186"/>
      <c r="G53" s="188"/>
      <c r="H53" s="20"/>
      <c r="I53" s="20"/>
      <c r="J53" s="20"/>
      <c r="K53" s="20"/>
      <c r="L53" s="20"/>
    </row>
    <row r="54" spans="1:12" ht="9" customHeight="1">
      <c r="A54" s="19"/>
      <c r="C54" s="21"/>
      <c r="D54" s="21"/>
      <c r="E54" s="20"/>
      <c r="F54" s="186"/>
      <c r="G54" s="188"/>
      <c r="H54" s="20"/>
      <c r="I54" s="20"/>
      <c r="J54" s="20"/>
      <c r="K54" s="20"/>
      <c r="L54" s="20"/>
    </row>
    <row r="55" spans="1:12" ht="9" customHeight="1">
      <c r="A55" s="19"/>
      <c r="C55" s="21"/>
      <c r="D55" s="21"/>
      <c r="E55" s="20"/>
      <c r="F55" s="186"/>
      <c r="G55" s="188"/>
      <c r="H55" s="20"/>
      <c r="I55" s="20"/>
      <c r="J55" s="20"/>
      <c r="K55" s="20"/>
      <c r="L55" s="20"/>
    </row>
    <row r="56" spans="1:12" ht="9" customHeight="1">
      <c r="A56" s="159"/>
      <c r="C56" s="21"/>
      <c r="D56" s="21"/>
      <c r="E56" s="20"/>
      <c r="F56" s="186"/>
      <c r="G56" s="188"/>
      <c r="H56" s="20"/>
      <c r="I56" s="20"/>
      <c r="J56" s="20"/>
      <c r="K56" s="20"/>
      <c r="L56" s="20"/>
    </row>
    <row r="57" spans="1:12" ht="9" customHeight="1">
      <c r="A57" s="160"/>
      <c r="C57" s="21"/>
      <c r="D57" s="21"/>
      <c r="E57" s="20"/>
      <c r="F57" s="186"/>
      <c r="G57" s="188"/>
      <c r="H57" s="20"/>
      <c r="I57" s="20"/>
      <c r="J57" s="20"/>
      <c r="K57" s="20"/>
      <c r="L57" s="20"/>
    </row>
    <row r="58" spans="1:12" ht="9" customHeight="1">
      <c r="A58" s="160"/>
      <c r="C58" s="21"/>
      <c r="D58" s="21"/>
      <c r="E58" s="20"/>
      <c r="F58" s="186"/>
      <c r="G58" s="188"/>
      <c r="H58" s="20"/>
      <c r="I58" s="20"/>
      <c r="J58" s="20"/>
      <c r="K58" s="20"/>
      <c r="L58" s="20"/>
    </row>
    <row r="59" spans="1:12" ht="9" customHeight="1">
      <c r="A59" s="160"/>
      <c r="C59" s="21"/>
      <c r="D59" s="21"/>
      <c r="E59" s="20"/>
      <c r="F59" s="186"/>
      <c r="G59" s="188"/>
      <c r="H59" s="20"/>
      <c r="I59" s="20"/>
      <c r="J59" s="20"/>
      <c r="K59" s="20"/>
      <c r="L59" s="20"/>
    </row>
    <row r="60" spans="1:12" ht="9" customHeight="1">
      <c r="A60" s="160"/>
      <c r="C60" s="21"/>
      <c r="D60" s="21"/>
      <c r="E60" s="20"/>
      <c r="F60" s="186"/>
      <c r="G60" s="188"/>
      <c r="H60" s="20"/>
      <c r="I60" s="20"/>
      <c r="J60" s="20"/>
      <c r="K60" s="20"/>
      <c r="L60" s="20"/>
    </row>
    <row r="61" spans="1:12" ht="9" customHeight="1">
      <c r="A61" s="161"/>
      <c r="C61" s="21"/>
      <c r="D61" s="21"/>
      <c r="E61" s="20"/>
      <c r="F61" s="186"/>
      <c r="G61" s="188"/>
      <c r="H61" s="20"/>
      <c r="I61" s="20"/>
      <c r="J61" s="20"/>
      <c r="K61" s="20"/>
      <c r="L61" s="20"/>
    </row>
    <row r="62" spans="1:12" ht="9" customHeight="1">
      <c r="A62" s="161"/>
      <c r="C62" s="21"/>
      <c r="D62" s="21"/>
      <c r="E62" s="20"/>
      <c r="F62" s="186"/>
      <c r="G62" s="188"/>
      <c r="H62" s="20"/>
      <c r="I62" s="20"/>
      <c r="J62" s="20"/>
      <c r="K62" s="20"/>
      <c r="L62" s="20"/>
    </row>
    <row r="63" spans="1:12" ht="9" customHeight="1">
      <c r="A63" s="162"/>
      <c r="C63" s="21"/>
      <c r="D63" s="21"/>
      <c r="E63" s="20"/>
      <c r="F63" s="186"/>
      <c r="G63" s="188"/>
      <c r="H63" s="20"/>
      <c r="I63" s="20"/>
      <c r="J63" s="20"/>
      <c r="K63" s="20"/>
      <c r="L63" s="20"/>
    </row>
    <row r="64" spans="1:12" ht="9" customHeight="1">
      <c r="A64" s="19"/>
      <c r="C64" s="21"/>
      <c r="D64" s="21"/>
      <c r="E64" s="20"/>
      <c r="F64" s="186"/>
      <c r="G64" s="188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86"/>
      <c r="G65" s="188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86"/>
      <c r="G66" s="188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86"/>
      <c r="G67" s="188"/>
      <c r="H67" s="20"/>
      <c r="I67" s="20"/>
      <c r="J67" s="20"/>
      <c r="K67" s="20"/>
      <c r="L67" s="20"/>
    </row>
    <row r="68" spans="1:12" ht="9" customHeight="1">
      <c r="A68" s="160"/>
      <c r="C68" s="21"/>
      <c r="D68" s="21"/>
      <c r="E68" s="20"/>
      <c r="F68" s="186"/>
      <c r="G68" s="188"/>
      <c r="H68" s="20"/>
      <c r="I68" s="20"/>
      <c r="J68" s="20"/>
      <c r="K68" s="20"/>
      <c r="L68" s="20"/>
    </row>
    <row r="69" spans="1:12" ht="9" customHeight="1">
      <c r="A69" s="162"/>
      <c r="C69" s="21"/>
      <c r="D69" s="21"/>
      <c r="E69" s="20"/>
      <c r="F69" s="186"/>
      <c r="G69" s="188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86"/>
      <c r="G70" s="188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86"/>
      <c r="G71" s="188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86"/>
      <c r="G72" s="188"/>
      <c r="H72" s="20"/>
      <c r="I72" s="20"/>
      <c r="J72" s="20"/>
      <c r="K72" s="20"/>
      <c r="L72" s="20"/>
    </row>
    <row r="73" spans="1:12" ht="9" customHeight="1">
      <c r="A73" s="19"/>
      <c r="C73" s="21"/>
      <c r="D73" s="21"/>
      <c r="E73" s="20"/>
      <c r="F73" s="186"/>
      <c r="G73" s="188"/>
      <c r="H73" s="20"/>
      <c r="I73" s="20"/>
      <c r="J73" s="20"/>
      <c r="K73" s="20"/>
      <c r="L73" s="20"/>
    </row>
    <row r="74" spans="1:12" ht="9" customHeight="1">
      <c r="A74" s="160"/>
      <c r="C74" s="21"/>
      <c r="D74" s="21"/>
      <c r="E74" s="20"/>
      <c r="F74" s="186"/>
      <c r="G74" s="188"/>
      <c r="H74" s="20"/>
      <c r="I74" s="20"/>
      <c r="J74" s="20"/>
      <c r="K74" s="20"/>
      <c r="L74" s="20"/>
    </row>
    <row r="75" spans="1:12" ht="9" customHeight="1">
      <c r="A75" s="162"/>
      <c r="C75" s="21"/>
      <c r="D75" s="21"/>
      <c r="E75" s="20"/>
      <c r="F75" s="186"/>
      <c r="G75" s="188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86"/>
      <c r="G76" s="188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86"/>
      <c r="G77" s="188"/>
      <c r="H77" s="20"/>
      <c r="I77" s="20"/>
      <c r="J77" s="20"/>
      <c r="K77" s="20"/>
      <c r="L77" s="20"/>
    </row>
    <row r="78" spans="1:12" ht="9" customHeight="1">
      <c r="A78" s="19"/>
      <c r="C78" s="43"/>
      <c r="D78" s="43"/>
      <c r="F78" s="156"/>
      <c r="G78" s="188"/>
    </row>
    <row r="79" spans="1:12" ht="9" customHeight="1">
      <c r="A79" s="19"/>
      <c r="C79" s="43"/>
      <c r="D79" s="43"/>
      <c r="F79" s="156"/>
      <c r="G79" s="188"/>
    </row>
    <row r="80" spans="1:12" ht="9" customHeight="1">
      <c r="A80" s="19"/>
      <c r="C80" s="43"/>
      <c r="D80" s="43"/>
      <c r="F80" s="156"/>
      <c r="G80" s="188"/>
    </row>
    <row r="81" spans="1:7" ht="9" customHeight="1">
      <c r="A81" s="19"/>
      <c r="C81" s="43"/>
      <c r="D81" s="43"/>
      <c r="F81" s="156"/>
      <c r="G81" s="188"/>
    </row>
    <row r="82" spans="1:7" ht="9" customHeight="1">
      <c r="A82" s="19"/>
      <c r="C82" s="43"/>
      <c r="D82" s="43"/>
      <c r="F82" s="156"/>
      <c r="G82" s="188"/>
    </row>
    <row r="83" spans="1:7" ht="9" customHeight="1">
      <c r="A83" s="19"/>
      <c r="C83" s="43"/>
      <c r="D83" s="43"/>
      <c r="F83" s="156"/>
      <c r="G83" s="188"/>
    </row>
    <row r="84" spans="1:7" ht="9" customHeight="1">
      <c r="A84" s="160"/>
      <c r="C84" s="43"/>
      <c r="D84" s="43"/>
      <c r="F84" s="156"/>
      <c r="G84" s="188"/>
    </row>
    <row r="85" spans="1:7" ht="9" customHeight="1">
      <c r="A85" s="162"/>
      <c r="C85" s="43"/>
      <c r="D85" s="43"/>
      <c r="F85" s="156"/>
      <c r="G85" s="188"/>
    </row>
    <row r="86" spans="1:7" ht="9" customHeight="1">
      <c r="A86" s="19"/>
      <c r="C86" s="43"/>
      <c r="D86" s="43"/>
      <c r="F86" s="156"/>
      <c r="G86" s="188"/>
    </row>
    <row r="87" spans="1:7" ht="9" customHeight="1">
      <c r="A87" s="19"/>
      <c r="C87" s="43"/>
      <c r="D87" s="43"/>
      <c r="F87" s="156"/>
      <c r="G87" s="188"/>
    </row>
    <row r="88" spans="1:7" ht="9" customHeight="1">
      <c r="A88" s="19"/>
      <c r="C88" s="43"/>
      <c r="D88" s="43"/>
      <c r="F88" s="156"/>
      <c r="G88" s="188"/>
    </row>
    <row r="89" spans="1:7" ht="9" customHeight="1">
      <c r="A89" s="19"/>
      <c r="C89" s="43"/>
      <c r="D89" s="43"/>
      <c r="F89" s="156"/>
      <c r="G89" s="188"/>
    </row>
    <row r="90" spans="1:7" ht="9" customHeight="1">
      <c r="A90" s="19"/>
      <c r="C90" s="43"/>
      <c r="D90" s="43"/>
      <c r="F90" s="156"/>
      <c r="G90" s="188"/>
    </row>
    <row r="91" spans="1:7" ht="9" customHeight="1">
      <c r="A91" s="19"/>
      <c r="C91" s="43"/>
      <c r="D91" s="43"/>
      <c r="F91" s="156"/>
      <c r="G91" s="188"/>
    </row>
    <row r="92" spans="1:7" ht="9" customHeight="1">
      <c r="A92" s="19"/>
      <c r="C92" s="43"/>
      <c r="D92" s="43"/>
      <c r="F92" s="156"/>
      <c r="G92" s="188"/>
    </row>
    <row r="93" spans="1:7" ht="9" customHeight="1">
      <c r="A93" s="19"/>
      <c r="C93" s="43"/>
      <c r="D93" s="43"/>
      <c r="F93" s="156"/>
      <c r="G93" s="188"/>
    </row>
    <row r="94" spans="1:7" ht="9" customHeight="1">
      <c r="A94" s="19"/>
      <c r="C94" s="43"/>
      <c r="D94" s="43"/>
      <c r="F94" s="156"/>
      <c r="G94" s="188"/>
    </row>
    <row r="95" spans="1:7" ht="9" customHeight="1">
      <c r="A95" s="162"/>
      <c r="C95" s="43"/>
      <c r="D95" s="43"/>
      <c r="F95" s="156"/>
      <c r="G95" s="188"/>
    </row>
    <row r="96" spans="1:7" ht="9" customHeight="1">
      <c r="A96" s="19"/>
      <c r="C96" s="43"/>
      <c r="D96" s="43"/>
      <c r="F96" s="156"/>
      <c r="G96" s="188"/>
    </row>
    <row r="97" spans="1:7" ht="9" customHeight="1">
      <c r="A97" s="19"/>
      <c r="C97" s="43"/>
      <c r="D97" s="43"/>
      <c r="F97" s="156"/>
      <c r="G97" s="188"/>
    </row>
    <row r="98" spans="1:7" ht="9" customHeight="1">
      <c r="A98" s="19"/>
      <c r="C98" s="43"/>
      <c r="D98" s="43"/>
      <c r="F98" s="156"/>
      <c r="G98" s="188"/>
    </row>
    <row r="99" spans="1:7">
      <c r="A99" s="163"/>
      <c r="C99" s="43"/>
      <c r="D99" s="43"/>
      <c r="F99" s="156"/>
      <c r="G99" s="188"/>
    </row>
    <row r="100" spans="1:7">
      <c r="A100" s="163"/>
      <c r="C100" s="43"/>
      <c r="D100" s="43"/>
      <c r="F100" s="156"/>
      <c r="G100" s="188"/>
    </row>
    <row r="101" spans="1:7">
      <c r="A101" s="163"/>
      <c r="C101" s="43"/>
      <c r="D101" s="43"/>
      <c r="F101" s="156"/>
      <c r="G101" s="188"/>
    </row>
    <row r="102" spans="1:7">
      <c r="A102" s="163"/>
      <c r="C102" s="43"/>
      <c r="D102" s="43"/>
      <c r="F102" s="156"/>
    </row>
    <row r="103" spans="1:7">
      <c r="A103" s="163"/>
      <c r="C103" s="43"/>
      <c r="D103" s="43"/>
      <c r="F103" s="156"/>
    </row>
    <row r="104" spans="1:7">
      <c r="A104" s="163"/>
      <c r="C104" s="43"/>
      <c r="D104" s="43"/>
      <c r="F104" s="156"/>
    </row>
    <row r="105" spans="1:7">
      <c r="A105" s="163"/>
      <c r="C105" s="43"/>
      <c r="D105" s="43"/>
      <c r="F105" s="156"/>
    </row>
    <row r="106" spans="1:7" ht="15.75">
      <c r="A106" s="164"/>
      <c r="C106" s="43"/>
      <c r="D106" s="43"/>
      <c r="F106" s="156"/>
    </row>
    <row r="107" spans="1:7" ht="15.75">
      <c r="A107" s="164"/>
      <c r="C107" s="43"/>
      <c r="D107" s="43"/>
      <c r="F107" s="156"/>
    </row>
    <row r="108" spans="1:7" ht="15.75">
      <c r="A108" s="164"/>
      <c r="C108" s="43"/>
      <c r="D108" s="43"/>
      <c r="F108" s="156"/>
    </row>
    <row r="109" spans="1:7" ht="15.75">
      <c r="A109" s="164"/>
      <c r="C109" s="43"/>
      <c r="D109" s="43"/>
      <c r="F109" s="156"/>
    </row>
    <row r="110" spans="1:7" ht="15.75">
      <c r="A110" s="164"/>
      <c r="C110" s="43"/>
      <c r="D110" s="43"/>
      <c r="F110" s="156"/>
    </row>
    <row r="111" spans="1:7" ht="15.75">
      <c r="A111" s="164"/>
      <c r="C111" s="43"/>
      <c r="D111" s="43"/>
      <c r="F111" s="156"/>
    </row>
    <row r="112" spans="1:7" ht="15.75">
      <c r="A112" s="164"/>
      <c r="C112" s="43"/>
      <c r="D112" s="43"/>
      <c r="F112" s="156"/>
    </row>
    <row r="113" spans="1:6" ht="15.75">
      <c r="A113" s="164"/>
      <c r="C113" s="43"/>
      <c r="D113" s="43"/>
      <c r="F113" s="156"/>
    </row>
    <row r="114" spans="1:6" ht="15.75">
      <c r="A114" s="164"/>
      <c r="C114" s="43"/>
      <c r="D114" s="43"/>
      <c r="F114" s="156"/>
    </row>
    <row r="115" spans="1:6" ht="15.75">
      <c r="A115" s="164"/>
      <c r="C115" s="43"/>
      <c r="D115" s="43"/>
      <c r="F115" s="156"/>
    </row>
    <row r="116" spans="1:6" ht="15.75">
      <c r="A116" s="164"/>
      <c r="C116" s="43"/>
      <c r="D116" s="43"/>
      <c r="F116" s="156"/>
    </row>
    <row r="117" spans="1:6" ht="15.75">
      <c r="A117" s="164"/>
      <c r="C117" s="43"/>
      <c r="D117" s="43"/>
      <c r="F117" s="156"/>
    </row>
    <row r="118" spans="1:6" ht="15.75">
      <c r="A118" s="164"/>
      <c r="C118" s="43"/>
      <c r="D118" s="43"/>
      <c r="F118" s="156"/>
    </row>
    <row r="119" spans="1:6" ht="15.75">
      <c r="A119" s="164"/>
      <c r="C119" s="43"/>
      <c r="D119" s="43"/>
      <c r="F119" s="156"/>
    </row>
    <row r="120" spans="1:6" ht="15.75">
      <c r="A120" s="164"/>
      <c r="C120" s="43"/>
      <c r="D120" s="43"/>
      <c r="F120" s="156"/>
    </row>
    <row r="121" spans="1:6" ht="15.75">
      <c r="A121" s="164"/>
      <c r="C121" s="43"/>
      <c r="D121" s="43"/>
      <c r="F121" s="156"/>
    </row>
    <row r="122" spans="1:6" ht="15.75">
      <c r="A122" s="164"/>
      <c r="C122" s="43"/>
      <c r="D122" s="43"/>
      <c r="F122" s="156"/>
    </row>
    <row r="123" spans="1:6" ht="15.75">
      <c r="A123" s="164"/>
      <c r="C123" s="43"/>
      <c r="D123" s="43"/>
      <c r="F123" s="156"/>
    </row>
    <row r="124" spans="1:6" ht="15.75">
      <c r="A124" s="164"/>
      <c r="C124" s="43"/>
      <c r="D124" s="43"/>
      <c r="F124" s="156"/>
    </row>
    <row r="125" spans="1:6" ht="15.75">
      <c r="A125" s="164"/>
      <c r="C125" s="43"/>
      <c r="D125" s="43"/>
      <c r="F125" s="156"/>
    </row>
    <row r="126" spans="1:6" ht="15.75">
      <c r="A126" s="164"/>
      <c r="C126" s="43"/>
      <c r="D126" s="43"/>
      <c r="F126" s="156"/>
    </row>
    <row r="127" spans="1:6" ht="15.75">
      <c r="A127" s="164"/>
      <c r="C127" s="43"/>
      <c r="D127" s="43"/>
      <c r="F127" s="156"/>
    </row>
    <row r="128" spans="1:6" ht="15.75">
      <c r="A128" s="164"/>
      <c r="C128" s="43"/>
      <c r="D128" s="43"/>
      <c r="F128" s="156"/>
    </row>
    <row r="129" spans="1:6" ht="15.75">
      <c r="A129" s="164"/>
      <c r="C129" s="43"/>
      <c r="D129" s="43"/>
      <c r="F129" s="156"/>
    </row>
    <row r="130" spans="1:6" ht="15.75">
      <c r="A130" s="164"/>
      <c r="C130" s="43"/>
      <c r="D130" s="43"/>
      <c r="F130" s="156"/>
    </row>
    <row r="131" spans="1:6" ht="15.75">
      <c r="A131" s="164"/>
      <c r="C131" s="43"/>
      <c r="D131" s="43"/>
      <c r="F131" s="156"/>
    </row>
    <row r="132" spans="1:6" ht="15.75">
      <c r="A132" s="164"/>
      <c r="C132" s="43"/>
      <c r="D132" s="43"/>
      <c r="F132" s="156"/>
    </row>
    <row r="133" spans="1:6" ht="15.75">
      <c r="A133" s="164"/>
      <c r="C133" s="43"/>
      <c r="D133" s="43"/>
      <c r="F133" s="156"/>
    </row>
    <row r="134" spans="1:6" ht="15.75">
      <c r="A134" s="164"/>
      <c r="C134" s="43"/>
      <c r="D134" s="43"/>
      <c r="F134" s="156"/>
    </row>
    <row r="135" spans="1:6" ht="15.75">
      <c r="A135" s="164"/>
      <c r="C135" s="43"/>
      <c r="D135" s="43"/>
      <c r="F135" s="156"/>
    </row>
    <row r="136" spans="1:6" ht="15.75">
      <c r="A136" s="164"/>
      <c r="C136" s="43"/>
      <c r="D136" s="43"/>
      <c r="F136" s="156"/>
    </row>
    <row r="137" spans="1:6" ht="15.75">
      <c r="A137" s="164"/>
      <c r="C137" s="43"/>
      <c r="D137" s="43"/>
      <c r="F137" s="156"/>
    </row>
    <row r="138" spans="1:6" ht="15.75">
      <c r="A138" s="164"/>
      <c r="C138" s="43"/>
      <c r="D138" s="43"/>
      <c r="F138" s="156"/>
    </row>
    <row r="139" spans="1:6" ht="15.75">
      <c r="A139" s="164"/>
      <c r="C139" s="43"/>
      <c r="D139" s="43"/>
      <c r="F139" s="156"/>
    </row>
    <row r="140" spans="1:6" ht="15.75">
      <c r="A140" s="164"/>
      <c r="C140" s="43"/>
      <c r="D140" s="43"/>
      <c r="F140" s="156"/>
    </row>
    <row r="141" spans="1:6" ht="15.75">
      <c r="A141" s="164"/>
      <c r="C141" s="43"/>
      <c r="D141" s="43"/>
      <c r="F141" s="156"/>
    </row>
    <row r="142" spans="1:6" ht="15.75">
      <c r="A142" s="164"/>
      <c r="C142" s="43"/>
      <c r="D142" s="43"/>
      <c r="F142" s="156"/>
    </row>
    <row r="143" spans="1:6" ht="15.75">
      <c r="A143" s="164"/>
      <c r="C143" s="43"/>
      <c r="D143" s="43"/>
      <c r="F143" s="156"/>
    </row>
    <row r="144" spans="1:6" ht="15.75">
      <c r="A144" s="164"/>
      <c r="C144" s="43"/>
      <c r="D144" s="43"/>
      <c r="F144" s="156"/>
    </row>
    <row r="145" spans="1:6" ht="15.75">
      <c r="A145" s="164"/>
      <c r="C145" s="43"/>
      <c r="D145" s="43"/>
      <c r="F145" s="156"/>
    </row>
    <row r="146" spans="1:6" ht="15.75">
      <c r="A146" s="164"/>
      <c r="C146" s="43"/>
      <c r="D146" s="43"/>
      <c r="F146" s="156"/>
    </row>
    <row r="147" spans="1:6" ht="15.75">
      <c r="A147" s="164"/>
      <c r="C147" s="43"/>
      <c r="D147" s="43"/>
      <c r="F147" s="156"/>
    </row>
    <row r="148" spans="1:6" ht="15.75">
      <c r="A148" s="164"/>
      <c r="C148" s="43"/>
      <c r="D148" s="43"/>
      <c r="F148" s="156"/>
    </row>
    <row r="149" spans="1:6" ht="15.75">
      <c r="A149" s="164"/>
      <c r="C149" s="43"/>
      <c r="D149" s="43"/>
      <c r="F149" s="156"/>
    </row>
    <row r="150" spans="1:6" ht="15.75">
      <c r="A150" s="164"/>
      <c r="C150" s="43"/>
      <c r="D150" s="43"/>
      <c r="F150" s="156"/>
    </row>
    <row r="151" spans="1:6" ht="15.75">
      <c r="A151" s="164"/>
      <c r="C151" s="43"/>
      <c r="D151" s="43"/>
      <c r="F151" s="156"/>
    </row>
    <row r="152" spans="1:6" ht="15.75">
      <c r="A152" s="164"/>
      <c r="C152" s="43"/>
      <c r="D152" s="43"/>
      <c r="F152" s="156"/>
    </row>
    <row r="153" spans="1:6" ht="15.75">
      <c r="A153" s="164"/>
      <c r="C153" s="43"/>
      <c r="D153" s="43"/>
      <c r="F153" s="156"/>
    </row>
    <row r="154" spans="1:6" ht="15.75">
      <c r="A154" s="164"/>
      <c r="C154" s="43"/>
      <c r="D154" s="43"/>
      <c r="F154" s="156"/>
    </row>
    <row r="155" spans="1:6" ht="15.75">
      <c r="A155" s="164"/>
      <c r="C155" s="43"/>
      <c r="D155" s="43"/>
      <c r="F155" s="156"/>
    </row>
    <row r="156" spans="1:6" ht="15.75">
      <c r="A156" s="164"/>
      <c r="C156" s="43"/>
      <c r="D156" s="43"/>
      <c r="F156" s="156"/>
    </row>
    <row r="157" spans="1:6" ht="15.75">
      <c r="A157" s="164"/>
      <c r="C157" s="43"/>
      <c r="D157" s="43"/>
      <c r="F157" s="156"/>
    </row>
    <row r="158" spans="1:6" ht="15.75">
      <c r="A158" s="164"/>
      <c r="C158" s="43"/>
      <c r="D158" s="43"/>
      <c r="F158" s="156"/>
    </row>
    <row r="159" spans="1:6" ht="15.75">
      <c r="A159" s="164"/>
      <c r="C159" s="43"/>
      <c r="D159" s="43"/>
      <c r="F159" s="156"/>
    </row>
    <row r="160" spans="1:6" ht="15.75">
      <c r="A160" s="164"/>
      <c r="C160" s="43"/>
      <c r="D160" s="43"/>
      <c r="F160" s="156"/>
    </row>
    <row r="161" spans="1:6" ht="15.75">
      <c r="A161" s="164"/>
      <c r="C161" s="43"/>
      <c r="D161" s="43"/>
      <c r="F161" s="156"/>
    </row>
    <row r="162" spans="1:6" ht="15.75">
      <c r="A162" s="164"/>
      <c r="C162" s="43"/>
      <c r="D162" s="43"/>
      <c r="F162" s="156"/>
    </row>
    <row r="163" spans="1:6" ht="15.75">
      <c r="A163" s="164"/>
      <c r="C163" s="43"/>
      <c r="D163" s="43"/>
      <c r="F163" s="156"/>
    </row>
    <row r="164" spans="1:6" ht="15.75">
      <c r="A164" s="164"/>
      <c r="C164" s="43"/>
      <c r="D164" s="43"/>
      <c r="F164" s="156"/>
    </row>
    <row r="165" spans="1:6" ht="15.75">
      <c r="A165" s="164"/>
      <c r="C165" s="43"/>
      <c r="D165" s="43"/>
      <c r="F165" s="156"/>
    </row>
    <row r="166" spans="1:6" ht="15.75">
      <c r="A166" s="164"/>
      <c r="C166" s="43"/>
      <c r="D166" s="43"/>
      <c r="F166" s="156"/>
    </row>
    <row r="167" spans="1:6" ht="15.75">
      <c r="A167" s="164"/>
      <c r="C167" s="43"/>
      <c r="D167" s="43"/>
      <c r="F167" s="156"/>
    </row>
    <row r="168" spans="1:6" ht="15.75">
      <c r="A168" s="164"/>
      <c r="C168" s="43"/>
      <c r="D168" s="43"/>
      <c r="F168" s="156"/>
    </row>
    <row r="169" spans="1:6" ht="15.75">
      <c r="A169" s="164"/>
      <c r="C169" s="43"/>
      <c r="D169" s="43"/>
      <c r="F169" s="156"/>
    </row>
    <row r="170" spans="1:6" ht="15.75">
      <c r="A170" s="164"/>
      <c r="C170" s="43"/>
      <c r="D170" s="43"/>
      <c r="F170" s="156"/>
    </row>
    <row r="171" spans="1:6" ht="15.75">
      <c r="A171" s="164"/>
      <c r="C171" s="43"/>
      <c r="D171" s="43"/>
      <c r="F171" s="156"/>
    </row>
    <row r="172" spans="1:6" ht="15.75">
      <c r="A172" s="164"/>
      <c r="C172" s="43"/>
      <c r="D172" s="43"/>
      <c r="F172" s="156"/>
    </row>
    <row r="173" spans="1:6" ht="15.75">
      <c r="A173" s="164"/>
      <c r="C173" s="43"/>
      <c r="D173" s="43"/>
      <c r="F173" s="156"/>
    </row>
    <row r="174" spans="1:6" ht="15.75">
      <c r="A174" s="164"/>
      <c r="C174" s="43"/>
      <c r="D174" s="43"/>
      <c r="F174" s="156"/>
    </row>
    <row r="175" spans="1:6" ht="15.75">
      <c r="A175" s="164"/>
      <c r="C175" s="43"/>
      <c r="D175" s="43"/>
      <c r="F175" s="156"/>
    </row>
    <row r="176" spans="1:6" ht="15.75">
      <c r="A176" s="164"/>
      <c r="C176" s="43"/>
      <c r="D176" s="43"/>
      <c r="F176" s="156"/>
    </row>
    <row r="177" spans="1:6" ht="15.75">
      <c r="A177" s="164"/>
      <c r="C177" s="43"/>
      <c r="D177" s="43"/>
      <c r="F177" s="156"/>
    </row>
    <row r="178" spans="1:6" ht="15.75">
      <c r="A178" s="164"/>
      <c r="C178" s="43"/>
      <c r="D178" s="43"/>
      <c r="F178" s="156"/>
    </row>
    <row r="179" spans="1:6" ht="15.75">
      <c r="A179" s="164"/>
      <c r="C179" s="43"/>
      <c r="D179" s="43"/>
      <c r="F179" s="156"/>
    </row>
    <row r="180" spans="1:6" ht="15.75">
      <c r="A180" s="164"/>
      <c r="C180" s="43"/>
      <c r="D180" s="43"/>
      <c r="F180" s="156"/>
    </row>
    <row r="181" spans="1:6" ht="15.75">
      <c r="A181" s="164"/>
      <c r="C181" s="43"/>
      <c r="D181" s="43"/>
      <c r="F181" s="156"/>
    </row>
    <row r="182" spans="1:6" ht="15.75">
      <c r="A182" s="164"/>
      <c r="C182" s="43"/>
      <c r="D182" s="43"/>
      <c r="F182" s="156"/>
    </row>
    <row r="183" spans="1:6" ht="15.75">
      <c r="A183" s="164"/>
      <c r="C183" s="43"/>
      <c r="D183" s="43"/>
      <c r="F183" s="156"/>
    </row>
    <row r="184" spans="1:6" ht="15.75">
      <c r="A184" s="164"/>
      <c r="C184" s="43"/>
      <c r="D184" s="43"/>
      <c r="F184" s="156"/>
    </row>
    <row r="185" spans="1:6" ht="15.75">
      <c r="A185" s="164"/>
      <c r="C185" s="43"/>
      <c r="D185" s="43"/>
      <c r="F185" s="156"/>
    </row>
    <row r="186" spans="1:6" ht="15.75">
      <c r="A186" s="164"/>
      <c r="C186" s="43"/>
      <c r="D186" s="43"/>
      <c r="F186" s="156"/>
    </row>
    <row r="187" spans="1:6" ht="15.75">
      <c r="A187" s="164"/>
      <c r="C187" s="43"/>
      <c r="D187" s="43"/>
      <c r="F187" s="156"/>
    </row>
    <row r="188" spans="1:6" ht="15.75">
      <c r="A188" s="164"/>
      <c r="C188" s="43"/>
      <c r="D188" s="43"/>
      <c r="F188" s="156"/>
    </row>
    <row r="189" spans="1:6" ht="15.75">
      <c r="A189" s="164"/>
      <c r="C189" s="43"/>
      <c r="D189" s="43"/>
      <c r="F189" s="156"/>
    </row>
    <row r="190" spans="1:6" ht="15.75">
      <c r="A190" s="164"/>
      <c r="C190" s="43"/>
      <c r="D190" s="43"/>
      <c r="F190" s="156"/>
    </row>
    <row r="191" spans="1:6" ht="15.75">
      <c r="A191" s="164"/>
      <c r="C191" s="43"/>
      <c r="D191" s="43"/>
      <c r="F191" s="156"/>
    </row>
    <row r="192" spans="1:6" ht="15.75">
      <c r="A192" s="164"/>
      <c r="C192" s="43"/>
      <c r="D192" s="43"/>
      <c r="F192" s="156"/>
    </row>
    <row r="193" spans="1:6" ht="15.75">
      <c r="A193" s="164"/>
      <c r="C193" s="43"/>
      <c r="D193" s="43"/>
      <c r="F193" s="156"/>
    </row>
    <row r="194" spans="1:6" ht="15.75">
      <c r="A194" s="164"/>
      <c r="C194" s="43"/>
      <c r="D194" s="43"/>
      <c r="F194" s="156"/>
    </row>
    <row r="195" spans="1:6" ht="15.75">
      <c r="A195" s="164"/>
      <c r="C195" s="43"/>
      <c r="D195" s="43"/>
      <c r="F195" s="156"/>
    </row>
    <row r="196" spans="1:6" ht="15.75">
      <c r="A196" s="164"/>
      <c r="C196" s="43"/>
      <c r="D196" s="43"/>
      <c r="F196" s="156"/>
    </row>
    <row r="197" spans="1:6" ht="15.75">
      <c r="A197" s="22"/>
      <c r="C197" s="43"/>
      <c r="D197" s="43"/>
      <c r="F197" s="156"/>
    </row>
    <row r="198" spans="1:6" ht="15.75">
      <c r="A198" s="22"/>
      <c r="C198" s="43"/>
      <c r="D198" s="43"/>
      <c r="F198" s="156"/>
    </row>
    <row r="199" spans="1:6" ht="15.75">
      <c r="A199" s="22"/>
      <c r="C199" s="43"/>
      <c r="D199" s="43"/>
      <c r="F199" s="156"/>
    </row>
    <row r="200" spans="1:6" ht="15.75">
      <c r="A200" s="22"/>
      <c r="C200" s="43"/>
      <c r="D200" s="43"/>
    </row>
    <row r="201" spans="1:6" ht="15.75">
      <c r="A201" s="22"/>
      <c r="C201" s="43"/>
      <c r="D201" s="43"/>
    </row>
    <row r="202" spans="1:6" ht="15.75">
      <c r="A202" s="22"/>
      <c r="C202" s="43"/>
      <c r="D202" s="43"/>
    </row>
    <row r="203" spans="1:6" ht="15.75">
      <c r="A203" s="22"/>
      <c r="C203" s="43"/>
      <c r="D203" s="43"/>
    </row>
    <row r="204" spans="1:6" ht="15.75">
      <c r="A204" s="22"/>
      <c r="C204" s="43"/>
      <c r="D204" s="43"/>
    </row>
    <row r="205" spans="1:6" ht="15.75">
      <c r="A205" s="22"/>
      <c r="C205" s="43"/>
      <c r="D205" s="43"/>
    </row>
    <row r="206" spans="1:6" ht="15.75">
      <c r="A206" s="22"/>
      <c r="C206" s="43"/>
      <c r="D206" s="43"/>
    </row>
    <row r="207" spans="1:6" ht="15.75">
      <c r="A207" s="22"/>
      <c r="C207" s="43"/>
      <c r="D207" s="43"/>
    </row>
    <row r="208" spans="1:6" ht="15.75">
      <c r="A208" s="22"/>
      <c r="C208" s="43"/>
      <c r="D208" s="43"/>
    </row>
    <row r="209" spans="1:4" ht="15.75">
      <c r="A209" s="22"/>
      <c r="C209" s="43"/>
      <c r="D209" s="43"/>
    </row>
    <row r="210" spans="1:4" ht="15.75">
      <c r="A210" s="22"/>
      <c r="C210" s="43"/>
      <c r="D210" s="43"/>
    </row>
    <row r="211" spans="1:4" ht="15.75">
      <c r="A211" s="22"/>
      <c r="C211" s="43"/>
      <c r="D211" s="43"/>
    </row>
    <row r="212" spans="1:4" ht="15.75">
      <c r="A212" s="22"/>
      <c r="C212" s="43"/>
      <c r="D212" s="43"/>
    </row>
    <row r="213" spans="1:4" ht="15.75">
      <c r="A213" s="22"/>
      <c r="C213" s="43"/>
      <c r="D213" s="43"/>
    </row>
    <row r="214" spans="1:4" ht="15.75">
      <c r="A214" s="22"/>
      <c r="C214" s="43"/>
      <c r="D214" s="43"/>
    </row>
    <row r="215" spans="1:4" ht="15.75">
      <c r="A215" s="22"/>
      <c r="C215" s="43"/>
      <c r="D215" s="43"/>
    </row>
    <row r="216" spans="1:4" ht="15.75">
      <c r="A216" s="22"/>
      <c r="C216" s="43"/>
      <c r="D216" s="43"/>
    </row>
    <row r="217" spans="1:4" ht="15.75">
      <c r="A217" s="22"/>
      <c r="C217" s="43"/>
      <c r="D217" s="43"/>
    </row>
    <row r="218" spans="1:4" ht="15.75">
      <c r="A218" s="22"/>
      <c r="C218" s="43"/>
      <c r="D218" s="43"/>
    </row>
    <row r="219" spans="1:4" ht="15.75">
      <c r="A219" s="22"/>
      <c r="C219" s="43"/>
      <c r="D219" s="43"/>
    </row>
    <row r="220" spans="1:4" ht="15.75">
      <c r="A220" s="22"/>
      <c r="C220" s="43"/>
      <c r="D220" s="43"/>
    </row>
    <row r="221" spans="1:4" ht="15.75">
      <c r="A221" s="22"/>
      <c r="C221" s="43"/>
      <c r="D221" s="43"/>
    </row>
    <row r="222" spans="1:4" ht="15.75">
      <c r="A222" s="22"/>
      <c r="C222" s="43"/>
      <c r="D222" s="43"/>
    </row>
    <row r="223" spans="1:4" ht="15.75">
      <c r="A223" s="22"/>
      <c r="C223" s="43"/>
      <c r="D223" s="43"/>
    </row>
    <row r="224" spans="1:4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G8" sqref="G8"/>
    </sheetView>
  </sheetViews>
  <sheetFormatPr defaultRowHeight="15"/>
  <cols>
    <col min="1" max="1" width="86.42578125" style="23" customWidth="1"/>
    <col min="2" max="4" width="9.85546875" style="657" customWidth="1"/>
    <col min="5" max="5" width="12.7109375" style="657" customWidth="1"/>
    <col min="6" max="6" width="9.85546875" style="657" customWidth="1"/>
    <col min="7" max="256" width="9.140625" style="506"/>
    <col min="257" max="257" width="86.42578125" style="506" customWidth="1"/>
    <col min="258" max="260" width="9.85546875" style="506" customWidth="1"/>
    <col min="261" max="261" width="12.7109375" style="506" customWidth="1"/>
    <col min="262" max="262" width="9.85546875" style="506" customWidth="1"/>
    <col min="263" max="512" width="9.140625" style="506"/>
    <col min="513" max="513" width="86.42578125" style="506" customWidth="1"/>
    <col min="514" max="516" width="9.85546875" style="506" customWidth="1"/>
    <col min="517" max="517" width="12.7109375" style="506" customWidth="1"/>
    <col min="518" max="518" width="9.85546875" style="506" customWidth="1"/>
    <col min="519" max="768" width="9.140625" style="506"/>
    <col min="769" max="769" width="86.42578125" style="506" customWidth="1"/>
    <col min="770" max="772" width="9.85546875" style="506" customWidth="1"/>
    <col min="773" max="773" width="12.7109375" style="506" customWidth="1"/>
    <col min="774" max="774" width="9.85546875" style="506" customWidth="1"/>
    <col min="775" max="1024" width="9.140625" style="506"/>
    <col min="1025" max="1025" width="86.42578125" style="506" customWidth="1"/>
    <col min="1026" max="1028" width="9.85546875" style="506" customWidth="1"/>
    <col min="1029" max="1029" width="12.7109375" style="506" customWidth="1"/>
    <col min="1030" max="1030" width="9.85546875" style="506" customWidth="1"/>
    <col min="1031" max="1280" width="9.140625" style="506"/>
    <col min="1281" max="1281" width="86.42578125" style="506" customWidth="1"/>
    <col min="1282" max="1284" width="9.85546875" style="506" customWidth="1"/>
    <col min="1285" max="1285" width="12.7109375" style="506" customWidth="1"/>
    <col min="1286" max="1286" width="9.85546875" style="506" customWidth="1"/>
    <col min="1287" max="1536" width="9.140625" style="506"/>
    <col min="1537" max="1537" width="86.42578125" style="506" customWidth="1"/>
    <col min="1538" max="1540" width="9.85546875" style="506" customWidth="1"/>
    <col min="1541" max="1541" width="12.7109375" style="506" customWidth="1"/>
    <col min="1542" max="1542" width="9.85546875" style="506" customWidth="1"/>
    <col min="1543" max="1792" width="9.140625" style="506"/>
    <col min="1793" max="1793" width="86.42578125" style="506" customWidth="1"/>
    <col min="1794" max="1796" width="9.85546875" style="506" customWidth="1"/>
    <col min="1797" max="1797" width="12.7109375" style="506" customWidth="1"/>
    <col min="1798" max="1798" width="9.85546875" style="506" customWidth="1"/>
    <col min="1799" max="2048" width="9.140625" style="506"/>
    <col min="2049" max="2049" width="86.42578125" style="506" customWidth="1"/>
    <col min="2050" max="2052" width="9.85546875" style="506" customWidth="1"/>
    <col min="2053" max="2053" width="12.7109375" style="506" customWidth="1"/>
    <col min="2054" max="2054" width="9.85546875" style="506" customWidth="1"/>
    <col min="2055" max="2304" width="9.140625" style="506"/>
    <col min="2305" max="2305" width="86.42578125" style="506" customWidth="1"/>
    <col min="2306" max="2308" width="9.85546875" style="506" customWidth="1"/>
    <col min="2309" max="2309" width="12.7109375" style="506" customWidth="1"/>
    <col min="2310" max="2310" width="9.85546875" style="506" customWidth="1"/>
    <col min="2311" max="2560" width="9.140625" style="506"/>
    <col min="2561" max="2561" width="86.42578125" style="506" customWidth="1"/>
    <col min="2562" max="2564" width="9.85546875" style="506" customWidth="1"/>
    <col min="2565" max="2565" width="12.7109375" style="506" customWidth="1"/>
    <col min="2566" max="2566" width="9.85546875" style="506" customWidth="1"/>
    <col min="2567" max="2816" width="9.140625" style="506"/>
    <col min="2817" max="2817" width="86.42578125" style="506" customWidth="1"/>
    <col min="2818" max="2820" width="9.85546875" style="506" customWidth="1"/>
    <col min="2821" max="2821" width="12.7109375" style="506" customWidth="1"/>
    <col min="2822" max="2822" width="9.85546875" style="506" customWidth="1"/>
    <col min="2823" max="3072" width="9.140625" style="506"/>
    <col min="3073" max="3073" width="86.42578125" style="506" customWidth="1"/>
    <col min="3074" max="3076" width="9.85546875" style="506" customWidth="1"/>
    <col min="3077" max="3077" width="12.7109375" style="506" customWidth="1"/>
    <col min="3078" max="3078" width="9.85546875" style="506" customWidth="1"/>
    <col min="3079" max="3328" width="9.140625" style="506"/>
    <col min="3329" max="3329" width="86.42578125" style="506" customWidth="1"/>
    <col min="3330" max="3332" width="9.85546875" style="506" customWidth="1"/>
    <col min="3333" max="3333" width="12.7109375" style="506" customWidth="1"/>
    <col min="3334" max="3334" width="9.85546875" style="506" customWidth="1"/>
    <col min="3335" max="3584" width="9.140625" style="506"/>
    <col min="3585" max="3585" width="86.42578125" style="506" customWidth="1"/>
    <col min="3586" max="3588" width="9.85546875" style="506" customWidth="1"/>
    <col min="3589" max="3589" width="12.7109375" style="506" customWidth="1"/>
    <col min="3590" max="3590" width="9.85546875" style="506" customWidth="1"/>
    <col min="3591" max="3840" width="9.140625" style="506"/>
    <col min="3841" max="3841" width="86.42578125" style="506" customWidth="1"/>
    <col min="3842" max="3844" width="9.85546875" style="506" customWidth="1"/>
    <col min="3845" max="3845" width="12.7109375" style="506" customWidth="1"/>
    <col min="3846" max="3846" width="9.85546875" style="506" customWidth="1"/>
    <col min="3847" max="4096" width="9.140625" style="506"/>
    <col min="4097" max="4097" width="86.42578125" style="506" customWidth="1"/>
    <col min="4098" max="4100" width="9.85546875" style="506" customWidth="1"/>
    <col min="4101" max="4101" width="12.7109375" style="506" customWidth="1"/>
    <col min="4102" max="4102" width="9.85546875" style="506" customWidth="1"/>
    <col min="4103" max="4352" width="9.140625" style="506"/>
    <col min="4353" max="4353" width="86.42578125" style="506" customWidth="1"/>
    <col min="4354" max="4356" width="9.85546875" style="506" customWidth="1"/>
    <col min="4357" max="4357" width="12.7109375" style="506" customWidth="1"/>
    <col min="4358" max="4358" width="9.85546875" style="506" customWidth="1"/>
    <col min="4359" max="4608" width="9.140625" style="506"/>
    <col min="4609" max="4609" width="86.42578125" style="506" customWidth="1"/>
    <col min="4610" max="4612" width="9.85546875" style="506" customWidth="1"/>
    <col min="4613" max="4613" width="12.7109375" style="506" customWidth="1"/>
    <col min="4614" max="4614" width="9.85546875" style="506" customWidth="1"/>
    <col min="4615" max="4864" width="9.140625" style="506"/>
    <col min="4865" max="4865" width="86.42578125" style="506" customWidth="1"/>
    <col min="4866" max="4868" width="9.85546875" style="506" customWidth="1"/>
    <col min="4869" max="4869" width="12.7109375" style="506" customWidth="1"/>
    <col min="4870" max="4870" width="9.85546875" style="506" customWidth="1"/>
    <col min="4871" max="5120" width="9.140625" style="506"/>
    <col min="5121" max="5121" width="86.42578125" style="506" customWidth="1"/>
    <col min="5122" max="5124" width="9.85546875" style="506" customWidth="1"/>
    <col min="5125" max="5125" width="12.7109375" style="506" customWidth="1"/>
    <col min="5126" max="5126" width="9.85546875" style="506" customWidth="1"/>
    <col min="5127" max="5376" width="9.140625" style="506"/>
    <col min="5377" max="5377" width="86.42578125" style="506" customWidth="1"/>
    <col min="5378" max="5380" width="9.85546875" style="506" customWidth="1"/>
    <col min="5381" max="5381" width="12.7109375" style="506" customWidth="1"/>
    <col min="5382" max="5382" width="9.85546875" style="506" customWidth="1"/>
    <col min="5383" max="5632" width="9.140625" style="506"/>
    <col min="5633" max="5633" width="86.42578125" style="506" customWidth="1"/>
    <col min="5634" max="5636" width="9.85546875" style="506" customWidth="1"/>
    <col min="5637" max="5637" width="12.7109375" style="506" customWidth="1"/>
    <col min="5638" max="5638" width="9.85546875" style="506" customWidth="1"/>
    <col min="5639" max="5888" width="9.140625" style="506"/>
    <col min="5889" max="5889" width="86.42578125" style="506" customWidth="1"/>
    <col min="5890" max="5892" width="9.85546875" style="506" customWidth="1"/>
    <col min="5893" max="5893" width="12.7109375" style="506" customWidth="1"/>
    <col min="5894" max="5894" width="9.85546875" style="506" customWidth="1"/>
    <col min="5895" max="6144" width="9.140625" style="506"/>
    <col min="6145" max="6145" width="86.42578125" style="506" customWidth="1"/>
    <col min="6146" max="6148" width="9.85546875" style="506" customWidth="1"/>
    <col min="6149" max="6149" width="12.7109375" style="506" customWidth="1"/>
    <col min="6150" max="6150" width="9.85546875" style="506" customWidth="1"/>
    <col min="6151" max="6400" width="9.140625" style="506"/>
    <col min="6401" max="6401" width="86.42578125" style="506" customWidth="1"/>
    <col min="6402" max="6404" width="9.85546875" style="506" customWidth="1"/>
    <col min="6405" max="6405" width="12.7109375" style="506" customWidth="1"/>
    <col min="6406" max="6406" width="9.85546875" style="506" customWidth="1"/>
    <col min="6407" max="6656" width="9.140625" style="506"/>
    <col min="6657" max="6657" width="86.42578125" style="506" customWidth="1"/>
    <col min="6658" max="6660" width="9.85546875" style="506" customWidth="1"/>
    <col min="6661" max="6661" width="12.7109375" style="506" customWidth="1"/>
    <col min="6662" max="6662" width="9.85546875" style="506" customWidth="1"/>
    <col min="6663" max="6912" width="9.140625" style="506"/>
    <col min="6913" max="6913" width="86.42578125" style="506" customWidth="1"/>
    <col min="6914" max="6916" width="9.85546875" style="506" customWidth="1"/>
    <col min="6917" max="6917" width="12.7109375" style="506" customWidth="1"/>
    <col min="6918" max="6918" width="9.85546875" style="506" customWidth="1"/>
    <col min="6919" max="7168" width="9.140625" style="506"/>
    <col min="7169" max="7169" width="86.42578125" style="506" customWidth="1"/>
    <col min="7170" max="7172" width="9.85546875" style="506" customWidth="1"/>
    <col min="7173" max="7173" width="12.7109375" style="506" customWidth="1"/>
    <col min="7174" max="7174" width="9.85546875" style="506" customWidth="1"/>
    <col min="7175" max="7424" width="9.140625" style="506"/>
    <col min="7425" max="7425" width="86.42578125" style="506" customWidth="1"/>
    <col min="7426" max="7428" width="9.85546875" style="506" customWidth="1"/>
    <col min="7429" max="7429" width="12.7109375" style="506" customWidth="1"/>
    <col min="7430" max="7430" width="9.85546875" style="506" customWidth="1"/>
    <col min="7431" max="7680" width="9.140625" style="506"/>
    <col min="7681" max="7681" width="86.42578125" style="506" customWidth="1"/>
    <col min="7682" max="7684" width="9.85546875" style="506" customWidth="1"/>
    <col min="7685" max="7685" width="12.7109375" style="506" customWidth="1"/>
    <col min="7686" max="7686" width="9.85546875" style="506" customWidth="1"/>
    <col min="7687" max="7936" width="9.140625" style="506"/>
    <col min="7937" max="7937" width="86.42578125" style="506" customWidth="1"/>
    <col min="7938" max="7940" width="9.85546875" style="506" customWidth="1"/>
    <col min="7941" max="7941" width="12.7109375" style="506" customWidth="1"/>
    <col min="7942" max="7942" width="9.85546875" style="506" customWidth="1"/>
    <col min="7943" max="8192" width="9.140625" style="506"/>
    <col min="8193" max="8193" width="86.42578125" style="506" customWidth="1"/>
    <col min="8194" max="8196" width="9.85546875" style="506" customWidth="1"/>
    <col min="8197" max="8197" width="12.7109375" style="506" customWidth="1"/>
    <col min="8198" max="8198" width="9.85546875" style="506" customWidth="1"/>
    <col min="8199" max="8448" width="9.140625" style="506"/>
    <col min="8449" max="8449" width="86.42578125" style="506" customWidth="1"/>
    <col min="8450" max="8452" width="9.85546875" style="506" customWidth="1"/>
    <col min="8453" max="8453" width="12.7109375" style="506" customWidth="1"/>
    <col min="8454" max="8454" width="9.85546875" style="506" customWidth="1"/>
    <col min="8455" max="8704" width="9.140625" style="506"/>
    <col min="8705" max="8705" width="86.42578125" style="506" customWidth="1"/>
    <col min="8706" max="8708" width="9.85546875" style="506" customWidth="1"/>
    <col min="8709" max="8709" width="12.7109375" style="506" customWidth="1"/>
    <col min="8710" max="8710" width="9.85546875" style="506" customWidth="1"/>
    <col min="8711" max="8960" width="9.140625" style="506"/>
    <col min="8961" max="8961" width="86.42578125" style="506" customWidth="1"/>
    <col min="8962" max="8964" width="9.85546875" style="506" customWidth="1"/>
    <col min="8965" max="8965" width="12.7109375" style="506" customWidth="1"/>
    <col min="8966" max="8966" width="9.85546875" style="506" customWidth="1"/>
    <col min="8967" max="9216" width="9.140625" style="506"/>
    <col min="9217" max="9217" width="86.42578125" style="506" customWidth="1"/>
    <col min="9218" max="9220" width="9.85546875" style="506" customWidth="1"/>
    <col min="9221" max="9221" width="12.7109375" style="506" customWidth="1"/>
    <col min="9222" max="9222" width="9.85546875" style="506" customWidth="1"/>
    <col min="9223" max="9472" width="9.140625" style="506"/>
    <col min="9473" max="9473" width="86.42578125" style="506" customWidth="1"/>
    <col min="9474" max="9476" width="9.85546875" style="506" customWidth="1"/>
    <col min="9477" max="9477" width="12.7109375" style="506" customWidth="1"/>
    <col min="9478" max="9478" width="9.85546875" style="506" customWidth="1"/>
    <col min="9479" max="9728" width="9.140625" style="506"/>
    <col min="9729" max="9729" width="86.42578125" style="506" customWidth="1"/>
    <col min="9730" max="9732" width="9.85546875" style="506" customWidth="1"/>
    <col min="9733" max="9733" width="12.7109375" style="506" customWidth="1"/>
    <col min="9734" max="9734" width="9.85546875" style="506" customWidth="1"/>
    <col min="9735" max="9984" width="9.140625" style="506"/>
    <col min="9985" max="9985" width="86.42578125" style="506" customWidth="1"/>
    <col min="9986" max="9988" width="9.85546875" style="506" customWidth="1"/>
    <col min="9989" max="9989" width="12.7109375" style="506" customWidth="1"/>
    <col min="9990" max="9990" width="9.85546875" style="506" customWidth="1"/>
    <col min="9991" max="10240" width="9.140625" style="506"/>
    <col min="10241" max="10241" width="86.42578125" style="506" customWidth="1"/>
    <col min="10242" max="10244" width="9.85546875" style="506" customWidth="1"/>
    <col min="10245" max="10245" width="12.7109375" style="506" customWidth="1"/>
    <col min="10246" max="10246" width="9.85546875" style="506" customWidth="1"/>
    <col min="10247" max="10496" width="9.140625" style="506"/>
    <col min="10497" max="10497" width="86.42578125" style="506" customWidth="1"/>
    <col min="10498" max="10500" width="9.85546875" style="506" customWidth="1"/>
    <col min="10501" max="10501" width="12.7109375" style="506" customWidth="1"/>
    <col min="10502" max="10502" width="9.85546875" style="506" customWidth="1"/>
    <col min="10503" max="10752" width="9.140625" style="506"/>
    <col min="10753" max="10753" width="86.42578125" style="506" customWidth="1"/>
    <col min="10754" max="10756" width="9.85546875" style="506" customWidth="1"/>
    <col min="10757" max="10757" width="12.7109375" style="506" customWidth="1"/>
    <col min="10758" max="10758" width="9.85546875" style="506" customWidth="1"/>
    <col min="10759" max="11008" width="9.140625" style="506"/>
    <col min="11009" max="11009" width="86.42578125" style="506" customWidth="1"/>
    <col min="11010" max="11012" width="9.85546875" style="506" customWidth="1"/>
    <col min="11013" max="11013" width="12.7109375" style="506" customWidth="1"/>
    <col min="11014" max="11014" width="9.85546875" style="506" customWidth="1"/>
    <col min="11015" max="11264" width="9.140625" style="506"/>
    <col min="11265" max="11265" width="86.42578125" style="506" customWidth="1"/>
    <col min="11266" max="11268" width="9.85546875" style="506" customWidth="1"/>
    <col min="11269" max="11269" width="12.7109375" style="506" customWidth="1"/>
    <col min="11270" max="11270" width="9.85546875" style="506" customWidth="1"/>
    <col min="11271" max="11520" width="9.140625" style="506"/>
    <col min="11521" max="11521" width="86.42578125" style="506" customWidth="1"/>
    <col min="11522" max="11524" width="9.85546875" style="506" customWidth="1"/>
    <col min="11525" max="11525" width="12.7109375" style="506" customWidth="1"/>
    <col min="11526" max="11526" width="9.85546875" style="506" customWidth="1"/>
    <col min="11527" max="11776" width="9.140625" style="506"/>
    <col min="11777" max="11777" width="86.42578125" style="506" customWidth="1"/>
    <col min="11778" max="11780" width="9.85546875" style="506" customWidth="1"/>
    <col min="11781" max="11781" width="12.7109375" style="506" customWidth="1"/>
    <col min="11782" max="11782" width="9.85546875" style="506" customWidth="1"/>
    <col min="11783" max="12032" width="9.140625" style="506"/>
    <col min="12033" max="12033" width="86.42578125" style="506" customWidth="1"/>
    <col min="12034" max="12036" width="9.85546875" style="506" customWidth="1"/>
    <col min="12037" max="12037" width="12.7109375" style="506" customWidth="1"/>
    <col min="12038" max="12038" width="9.85546875" style="506" customWidth="1"/>
    <col min="12039" max="12288" width="9.140625" style="506"/>
    <col min="12289" max="12289" width="86.42578125" style="506" customWidth="1"/>
    <col min="12290" max="12292" width="9.85546875" style="506" customWidth="1"/>
    <col min="12293" max="12293" width="12.7109375" style="506" customWidth="1"/>
    <col min="12294" max="12294" width="9.85546875" style="506" customWidth="1"/>
    <col min="12295" max="12544" width="9.140625" style="506"/>
    <col min="12545" max="12545" width="86.42578125" style="506" customWidth="1"/>
    <col min="12546" max="12548" width="9.85546875" style="506" customWidth="1"/>
    <col min="12549" max="12549" width="12.7109375" style="506" customWidth="1"/>
    <col min="12550" max="12550" width="9.85546875" style="506" customWidth="1"/>
    <col min="12551" max="12800" width="9.140625" style="506"/>
    <col min="12801" max="12801" width="86.42578125" style="506" customWidth="1"/>
    <col min="12802" max="12804" width="9.85546875" style="506" customWidth="1"/>
    <col min="12805" max="12805" width="12.7109375" style="506" customWidth="1"/>
    <col min="12806" max="12806" width="9.85546875" style="506" customWidth="1"/>
    <col min="12807" max="13056" width="9.140625" style="506"/>
    <col min="13057" max="13057" width="86.42578125" style="506" customWidth="1"/>
    <col min="13058" max="13060" width="9.85546875" style="506" customWidth="1"/>
    <col min="13061" max="13061" width="12.7109375" style="506" customWidth="1"/>
    <col min="13062" max="13062" width="9.85546875" style="506" customWidth="1"/>
    <col min="13063" max="13312" width="9.140625" style="506"/>
    <col min="13313" max="13313" width="86.42578125" style="506" customWidth="1"/>
    <col min="13314" max="13316" width="9.85546875" style="506" customWidth="1"/>
    <col min="13317" max="13317" width="12.7109375" style="506" customWidth="1"/>
    <col min="13318" max="13318" width="9.85546875" style="506" customWidth="1"/>
    <col min="13319" max="13568" width="9.140625" style="506"/>
    <col min="13569" max="13569" width="86.42578125" style="506" customWidth="1"/>
    <col min="13570" max="13572" width="9.85546875" style="506" customWidth="1"/>
    <col min="13573" max="13573" width="12.7109375" style="506" customWidth="1"/>
    <col min="13574" max="13574" width="9.85546875" style="506" customWidth="1"/>
    <col min="13575" max="13824" width="9.140625" style="506"/>
    <col min="13825" max="13825" width="86.42578125" style="506" customWidth="1"/>
    <col min="13826" max="13828" width="9.85546875" style="506" customWidth="1"/>
    <col min="13829" max="13829" width="12.7109375" style="506" customWidth="1"/>
    <col min="13830" max="13830" width="9.85546875" style="506" customWidth="1"/>
    <col min="13831" max="14080" width="9.140625" style="506"/>
    <col min="14081" max="14081" width="86.42578125" style="506" customWidth="1"/>
    <col min="14082" max="14084" width="9.85546875" style="506" customWidth="1"/>
    <col min="14085" max="14085" width="12.7109375" style="506" customWidth="1"/>
    <col min="14086" max="14086" width="9.85546875" style="506" customWidth="1"/>
    <col min="14087" max="14336" width="9.140625" style="506"/>
    <col min="14337" max="14337" width="86.42578125" style="506" customWidth="1"/>
    <col min="14338" max="14340" width="9.85546875" style="506" customWidth="1"/>
    <col min="14341" max="14341" width="12.7109375" style="506" customWidth="1"/>
    <col min="14342" max="14342" width="9.85546875" style="506" customWidth="1"/>
    <col min="14343" max="14592" width="9.140625" style="506"/>
    <col min="14593" max="14593" width="86.42578125" style="506" customWidth="1"/>
    <col min="14594" max="14596" width="9.85546875" style="506" customWidth="1"/>
    <col min="14597" max="14597" width="12.7109375" style="506" customWidth="1"/>
    <col min="14598" max="14598" width="9.85546875" style="506" customWidth="1"/>
    <col min="14599" max="14848" width="9.140625" style="506"/>
    <col min="14849" max="14849" width="86.42578125" style="506" customWidth="1"/>
    <col min="14850" max="14852" width="9.85546875" style="506" customWidth="1"/>
    <col min="14853" max="14853" width="12.7109375" style="506" customWidth="1"/>
    <col min="14854" max="14854" width="9.85546875" style="506" customWidth="1"/>
    <col min="14855" max="15104" width="9.140625" style="506"/>
    <col min="15105" max="15105" width="86.42578125" style="506" customWidth="1"/>
    <col min="15106" max="15108" width="9.85546875" style="506" customWidth="1"/>
    <col min="15109" max="15109" width="12.7109375" style="506" customWidth="1"/>
    <col min="15110" max="15110" width="9.85546875" style="506" customWidth="1"/>
    <col min="15111" max="15360" width="9.140625" style="506"/>
    <col min="15361" max="15361" width="86.42578125" style="506" customWidth="1"/>
    <col min="15362" max="15364" width="9.85546875" style="506" customWidth="1"/>
    <col min="15365" max="15365" width="12.7109375" style="506" customWidth="1"/>
    <col min="15366" max="15366" width="9.85546875" style="506" customWidth="1"/>
    <col min="15367" max="15616" width="9.140625" style="506"/>
    <col min="15617" max="15617" width="86.42578125" style="506" customWidth="1"/>
    <col min="15618" max="15620" width="9.85546875" style="506" customWidth="1"/>
    <col min="15621" max="15621" width="12.7109375" style="506" customWidth="1"/>
    <col min="15622" max="15622" width="9.85546875" style="506" customWidth="1"/>
    <col min="15623" max="15872" width="9.140625" style="506"/>
    <col min="15873" max="15873" width="86.42578125" style="506" customWidth="1"/>
    <col min="15874" max="15876" width="9.85546875" style="506" customWidth="1"/>
    <col min="15877" max="15877" width="12.7109375" style="506" customWidth="1"/>
    <col min="15878" max="15878" width="9.85546875" style="506" customWidth="1"/>
    <col min="15879" max="16128" width="9.140625" style="506"/>
    <col min="16129" max="16129" width="86.42578125" style="506" customWidth="1"/>
    <col min="16130" max="16132" width="9.85546875" style="506" customWidth="1"/>
    <col min="16133" max="16133" width="12.7109375" style="506" customWidth="1"/>
    <col min="16134" max="16134" width="9.85546875" style="506" customWidth="1"/>
    <col min="16135" max="16384" width="9.140625" style="506"/>
  </cols>
  <sheetData>
    <row r="1" spans="1:26" s="1" customFormat="1" ht="3.75" customHeight="1">
      <c r="A1" s="166"/>
      <c r="B1" s="667"/>
      <c r="C1" s="667"/>
      <c r="D1" s="667"/>
      <c r="E1" s="667"/>
      <c r="F1" s="667"/>
    </row>
    <row r="2" spans="1:26" s="1" customFormat="1" ht="39" customHeight="1">
      <c r="A2" s="763" t="s">
        <v>621</v>
      </c>
      <c r="B2" s="763"/>
      <c r="C2" s="763"/>
      <c r="D2" s="763"/>
      <c r="E2" s="763"/>
      <c r="F2" s="763"/>
    </row>
    <row r="3" spans="1:26" s="1" customFormat="1" ht="20.25" customHeight="1">
      <c r="A3" s="763" t="s">
        <v>188</v>
      </c>
      <c r="B3" s="763"/>
      <c r="C3" s="763"/>
      <c r="D3" s="763"/>
      <c r="E3" s="763"/>
      <c r="F3" s="763"/>
    </row>
    <row r="4" spans="1:26" s="1" customFormat="1" ht="20.25" customHeight="1">
      <c r="A4" s="763" t="s">
        <v>874</v>
      </c>
      <c r="B4" s="763"/>
      <c r="C4" s="763"/>
      <c r="D4" s="763"/>
      <c r="E4" s="763"/>
      <c r="F4" s="763"/>
    </row>
    <row r="5" spans="1:26" s="36" customFormat="1" ht="39" customHeight="1">
      <c r="A5" s="784" t="s">
        <v>723</v>
      </c>
      <c r="B5" s="784"/>
      <c r="C5" s="784"/>
      <c r="D5" s="784"/>
      <c r="E5" s="784"/>
      <c r="F5" s="784"/>
    </row>
    <row r="6" spans="1:26" ht="7.5" customHeight="1">
      <c r="A6" s="137"/>
    </row>
    <row r="7" spans="1:26" ht="8.25" customHeight="1">
      <c r="A7" s="138"/>
      <c r="B7" s="668"/>
      <c r="C7" s="139"/>
      <c r="D7" s="139"/>
      <c r="E7" s="658"/>
      <c r="F7" s="659"/>
    </row>
    <row r="8" spans="1:26" ht="37.5" customHeight="1">
      <c r="A8" s="169" t="s">
        <v>162</v>
      </c>
      <c r="B8" s="669" t="s">
        <v>622</v>
      </c>
      <c r="C8" s="669" t="s">
        <v>624</v>
      </c>
      <c r="D8" s="669" t="s">
        <v>623</v>
      </c>
      <c r="E8" s="670" t="s">
        <v>45</v>
      </c>
      <c r="F8" s="671" t="s">
        <v>11</v>
      </c>
      <c r="Y8" s="506">
        <v>1</v>
      </c>
      <c r="Z8" s="506">
        <v>1</v>
      </c>
    </row>
    <row r="9" spans="1:26" ht="42.75" customHeight="1">
      <c r="A9" s="145" t="s">
        <v>163</v>
      </c>
      <c r="B9" s="146">
        <v>0</v>
      </c>
      <c r="C9" s="146">
        <v>28.535029999999999</v>
      </c>
      <c r="D9" s="146">
        <v>0.24847999999999998</v>
      </c>
      <c r="E9" s="146">
        <f t="shared" ref="E9:E27" si="0">SUM(B9:D9)</f>
        <v>28.78351</v>
      </c>
      <c r="F9" s="147">
        <f>+E9/$E$27</f>
        <v>3.9913763055306558E-4</v>
      </c>
    </row>
    <row r="10" spans="1:26" ht="27" customHeight="1">
      <c r="A10" s="145" t="s">
        <v>164</v>
      </c>
      <c r="B10" s="146">
        <v>0</v>
      </c>
      <c r="C10" s="146">
        <v>0</v>
      </c>
      <c r="D10" s="146">
        <v>0</v>
      </c>
      <c r="E10" s="146">
        <f t="shared" si="0"/>
        <v>0</v>
      </c>
      <c r="F10" s="147">
        <f t="shared" ref="F10:F27" si="1">+E10/$E$27</f>
        <v>0</v>
      </c>
    </row>
    <row r="11" spans="1:26" ht="27" customHeight="1">
      <c r="A11" s="145" t="s">
        <v>165</v>
      </c>
      <c r="B11" s="146">
        <v>6.86</v>
      </c>
      <c r="C11" s="146">
        <v>0.93765999999999994</v>
      </c>
      <c r="D11" s="146">
        <v>0</v>
      </c>
      <c r="E11" s="146">
        <f t="shared" si="0"/>
        <v>7.7976600000000005</v>
      </c>
      <c r="F11" s="147">
        <f t="shared" si="1"/>
        <v>1.0812925651730514E-4</v>
      </c>
    </row>
    <row r="12" spans="1:26" ht="27" customHeight="1">
      <c r="A12" s="145" t="s">
        <v>166</v>
      </c>
      <c r="B12" s="146">
        <v>0</v>
      </c>
      <c r="C12" s="146">
        <v>66.329100000000011</v>
      </c>
      <c r="D12" s="146">
        <v>270.51557000000003</v>
      </c>
      <c r="E12" s="146">
        <f t="shared" si="0"/>
        <v>336.84467000000006</v>
      </c>
      <c r="F12" s="147">
        <f t="shared" si="1"/>
        <v>4.6709863893677084E-3</v>
      </c>
    </row>
    <row r="13" spans="1:26" ht="27" customHeight="1">
      <c r="A13" s="145" t="s">
        <v>167</v>
      </c>
      <c r="B13" s="146">
        <v>206.93625</v>
      </c>
      <c r="C13" s="146">
        <v>78.529690000000002</v>
      </c>
      <c r="D13" s="146">
        <v>862.81865000000005</v>
      </c>
      <c r="E13" s="146">
        <f t="shared" si="0"/>
        <v>1148.28459</v>
      </c>
      <c r="F13" s="147">
        <f t="shared" si="1"/>
        <v>1.5923130655475945E-2</v>
      </c>
    </row>
    <row r="14" spans="1:26" ht="27" customHeight="1">
      <c r="A14" s="145" t="s">
        <v>168</v>
      </c>
      <c r="B14" s="146">
        <v>0</v>
      </c>
      <c r="C14" s="146">
        <v>0</v>
      </c>
      <c r="D14" s="146">
        <v>13.72</v>
      </c>
      <c r="E14" s="146">
        <f t="shared" si="0"/>
        <v>13.72</v>
      </c>
      <c r="F14" s="147">
        <f t="shared" si="1"/>
        <v>1.9025366576863142E-4</v>
      </c>
    </row>
    <row r="15" spans="1:26" ht="27" customHeight="1">
      <c r="A15" s="145" t="s">
        <v>108</v>
      </c>
      <c r="B15" s="146">
        <v>6358.3352599999998</v>
      </c>
      <c r="C15" s="146">
        <v>16.5</v>
      </c>
      <c r="D15" s="146">
        <v>47395.335650000001</v>
      </c>
      <c r="E15" s="146">
        <f t="shared" si="0"/>
        <v>53770.170910000001</v>
      </c>
      <c r="F15" s="147">
        <f t="shared" si="1"/>
        <v>0.74562479042516971</v>
      </c>
    </row>
    <row r="16" spans="1:26" ht="27" customHeight="1">
      <c r="A16" s="145" t="s">
        <v>169</v>
      </c>
      <c r="B16" s="146">
        <v>613.61917000000005</v>
      </c>
      <c r="C16" s="146">
        <v>64.33278</v>
      </c>
      <c r="D16" s="146">
        <v>4543.7211399999997</v>
      </c>
      <c r="E16" s="146">
        <f t="shared" si="0"/>
        <v>5221.6730899999993</v>
      </c>
      <c r="F16" s="147">
        <f t="shared" si="1"/>
        <v>7.240834160480443E-2</v>
      </c>
    </row>
    <row r="17" spans="1:12" ht="27" customHeight="1">
      <c r="A17" s="145" t="s">
        <v>170</v>
      </c>
      <c r="B17" s="146">
        <v>38.717750000000002</v>
      </c>
      <c r="C17" s="146">
        <v>67.285710000000009</v>
      </c>
      <c r="D17" s="146">
        <v>956.12026000000003</v>
      </c>
      <c r="E17" s="146">
        <f t="shared" si="0"/>
        <v>1062.12372</v>
      </c>
      <c r="F17" s="147">
        <f t="shared" si="1"/>
        <v>1.4728347757275179E-2</v>
      </c>
    </row>
    <row r="18" spans="1:12" ht="27" customHeight="1">
      <c r="A18" s="145" t="s">
        <v>171</v>
      </c>
      <c r="B18" s="146">
        <v>218.42342000000002</v>
      </c>
      <c r="C18" s="146">
        <v>6.5921599999999998</v>
      </c>
      <c r="D18" s="146">
        <v>664.00990999999999</v>
      </c>
      <c r="E18" s="146">
        <f t="shared" si="0"/>
        <v>889.02548999999999</v>
      </c>
      <c r="F18" s="147">
        <f t="shared" si="1"/>
        <v>1.232801446313803E-2</v>
      </c>
    </row>
    <row r="19" spans="1:12" ht="27" customHeight="1">
      <c r="A19" s="145" t="s">
        <v>172</v>
      </c>
      <c r="B19" s="146">
        <v>2000</v>
      </c>
      <c r="C19" s="146">
        <v>123.48732000000001</v>
      </c>
      <c r="D19" s="146">
        <v>1964.3</v>
      </c>
      <c r="E19" s="146">
        <f t="shared" si="0"/>
        <v>4087.7873200000004</v>
      </c>
      <c r="F19" s="147">
        <f t="shared" si="1"/>
        <v>5.6684877734149389E-2</v>
      </c>
    </row>
    <row r="20" spans="1:12" ht="27" customHeight="1">
      <c r="A20" s="145" t="s">
        <v>173</v>
      </c>
      <c r="B20" s="146">
        <v>920.06788000000006</v>
      </c>
      <c r="C20" s="146">
        <v>86.027389999999997</v>
      </c>
      <c r="D20" s="146">
        <v>4082.5197499999999</v>
      </c>
      <c r="E20" s="146">
        <f t="shared" si="0"/>
        <v>5088.6150200000002</v>
      </c>
      <c r="F20" s="147">
        <f t="shared" si="1"/>
        <v>7.0563240615183501E-2</v>
      </c>
    </row>
    <row r="21" spans="1:12" ht="27" customHeight="1">
      <c r="A21" s="145" t="s">
        <v>174</v>
      </c>
      <c r="B21" s="146">
        <v>0</v>
      </c>
      <c r="C21" s="146">
        <v>40.509279999999997</v>
      </c>
      <c r="D21" s="146">
        <v>0</v>
      </c>
      <c r="E21" s="146">
        <f t="shared" si="0"/>
        <v>40.509279999999997</v>
      </c>
      <c r="F21" s="147">
        <f t="shared" si="1"/>
        <v>5.6173753772943908E-4</v>
      </c>
    </row>
    <row r="22" spans="1:12" ht="27" customHeight="1">
      <c r="A22" s="145" t="s">
        <v>175</v>
      </c>
      <c r="B22" s="146">
        <v>0</v>
      </c>
      <c r="C22" s="146">
        <v>26.575240000000001</v>
      </c>
      <c r="D22" s="146">
        <v>17.961680000000001</v>
      </c>
      <c r="E22" s="146">
        <f t="shared" si="0"/>
        <v>44.536920000000002</v>
      </c>
      <c r="F22" s="147">
        <f t="shared" si="1"/>
        <v>6.1758835947844579E-4</v>
      </c>
    </row>
    <row r="23" spans="1:12" ht="27" customHeight="1">
      <c r="A23" s="145" t="s">
        <v>176</v>
      </c>
      <c r="B23" s="146">
        <v>1.8169999999999999</v>
      </c>
      <c r="C23" s="146">
        <v>54.254629999999999</v>
      </c>
      <c r="D23" s="146">
        <v>190.80298999999999</v>
      </c>
      <c r="E23" s="146">
        <f t="shared" si="0"/>
        <v>246.87461999999999</v>
      </c>
      <c r="F23" s="147">
        <f t="shared" si="1"/>
        <v>3.4233820291718576E-3</v>
      </c>
    </row>
    <row r="24" spans="1:12" ht="27" customHeight="1">
      <c r="A24" s="145" t="s">
        <v>177</v>
      </c>
      <c r="B24" s="146">
        <v>0</v>
      </c>
      <c r="C24" s="146">
        <v>4.3870500000000003</v>
      </c>
      <c r="D24" s="146">
        <v>0</v>
      </c>
      <c r="E24" s="146">
        <f t="shared" si="0"/>
        <v>4.3870500000000003</v>
      </c>
      <c r="F24" s="147">
        <f t="shared" si="1"/>
        <v>6.0834718980340705E-5</v>
      </c>
    </row>
    <row r="25" spans="1:12" ht="27" customHeight="1">
      <c r="A25" s="145" t="s">
        <v>178</v>
      </c>
      <c r="B25" s="146">
        <v>0</v>
      </c>
      <c r="C25" s="146">
        <v>0</v>
      </c>
      <c r="D25" s="146">
        <v>0</v>
      </c>
      <c r="E25" s="146">
        <f t="shared" si="0"/>
        <v>0</v>
      </c>
      <c r="F25" s="147">
        <f t="shared" si="1"/>
        <v>0</v>
      </c>
    </row>
    <row r="26" spans="1:12" s="174" customFormat="1" ht="39" customHeight="1">
      <c r="A26" s="151" t="s">
        <v>179</v>
      </c>
      <c r="B26" s="173">
        <v>0</v>
      </c>
      <c r="C26" s="173">
        <v>25.485499999999998</v>
      </c>
      <c r="D26" s="173">
        <v>97.628460000000004</v>
      </c>
      <c r="E26" s="173">
        <f t="shared" si="0"/>
        <v>123.11396000000001</v>
      </c>
      <c r="F26" s="663">
        <f t="shared" si="1"/>
        <v>1.7072071572370741E-3</v>
      </c>
    </row>
    <row r="27" spans="1:12" ht="24" customHeight="1">
      <c r="A27" s="175" t="s">
        <v>185</v>
      </c>
      <c r="B27" s="672">
        <f>SUM(B9:B26)</f>
        <v>10364.77673</v>
      </c>
      <c r="C27" s="672">
        <f>SUM(C9:C26)</f>
        <v>689.76854000000003</v>
      </c>
      <c r="D27" s="672">
        <f>SUM(D9:D26)</f>
        <v>61059.702540000006</v>
      </c>
      <c r="E27" s="672">
        <f t="shared" si="0"/>
        <v>72114.247810000001</v>
      </c>
      <c r="F27" s="420">
        <f t="shared" si="1"/>
        <v>1</v>
      </c>
    </row>
    <row r="28" spans="1:12" ht="36" customHeight="1">
      <c r="A28" s="178" t="s">
        <v>180</v>
      </c>
      <c r="B28" s="147">
        <f>+B27/$E$27</f>
        <v>0.14372716966150936</v>
      </c>
      <c r="C28" s="147">
        <f>+C27/$E$27</f>
        <v>9.5649412002096843E-3</v>
      </c>
      <c r="D28" s="147">
        <f>+D27/$E$27</f>
        <v>0.84670788913828099</v>
      </c>
      <c r="E28" s="147">
        <f>+E27/$E$27</f>
        <v>1</v>
      </c>
      <c r="F28" s="147"/>
    </row>
    <row r="29" spans="1:12" ht="14.25" customHeight="1" thickBot="1">
      <c r="A29" s="179"/>
      <c r="B29" s="673"/>
      <c r="C29" s="181"/>
      <c r="D29" s="181"/>
      <c r="E29" s="674"/>
      <c r="F29" s="675"/>
    </row>
    <row r="30" spans="1:12" ht="15" customHeight="1" thickTop="1">
      <c r="A30" s="598" t="s">
        <v>728</v>
      </c>
      <c r="B30" s="676"/>
      <c r="C30" s="185"/>
      <c r="D30" s="185"/>
      <c r="E30" s="185"/>
      <c r="F30" s="185"/>
    </row>
    <row r="31" spans="1:12" ht="15" customHeight="1">
      <c r="A31" s="184"/>
      <c r="C31" s="21"/>
      <c r="D31" s="21"/>
      <c r="E31" s="665"/>
      <c r="F31" s="185"/>
    </row>
    <row r="32" spans="1:12" ht="15" customHeight="1">
      <c r="A32" s="187"/>
      <c r="C32" s="21"/>
      <c r="D32" s="21"/>
      <c r="E32" s="665"/>
      <c r="F32" s="185"/>
      <c r="G32" s="188"/>
      <c r="H32" s="20"/>
      <c r="I32" s="20"/>
      <c r="J32" s="20"/>
      <c r="K32" s="20"/>
      <c r="L32" s="20"/>
    </row>
    <row r="33" spans="1:6" ht="9" customHeight="1">
      <c r="A33" s="162"/>
      <c r="C33" s="21"/>
      <c r="D33" s="21"/>
      <c r="E33" s="665"/>
      <c r="F33" s="185"/>
    </row>
    <row r="34" spans="1:6" ht="9" customHeight="1">
      <c r="A34" s="19"/>
      <c r="C34" s="21"/>
      <c r="D34" s="21"/>
      <c r="E34" s="665"/>
      <c r="F34" s="185"/>
    </row>
    <row r="35" spans="1:6" ht="9" customHeight="1">
      <c r="A35" s="19"/>
      <c r="C35" s="21"/>
      <c r="D35" s="21"/>
      <c r="E35" s="665"/>
      <c r="F35" s="185"/>
    </row>
    <row r="36" spans="1:6" ht="9" customHeight="1">
      <c r="A36" s="19"/>
      <c r="B36" s="677"/>
      <c r="C36" s="21"/>
      <c r="D36" s="21"/>
      <c r="E36" s="665"/>
      <c r="F36" s="185"/>
    </row>
    <row r="37" spans="1:6" ht="9" customHeight="1">
      <c r="A37" s="19"/>
      <c r="B37" s="677"/>
      <c r="C37" s="21"/>
      <c r="D37" s="21"/>
      <c r="E37" s="665"/>
      <c r="F37" s="185"/>
    </row>
    <row r="38" spans="1:6" ht="9" customHeight="1">
      <c r="A38" s="19"/>
      <c r="B38" s="677"/>
      <c r="C38" s="21"/>
      <c r="D38" s="21"/>
      <c r="E38" s="665"/>
      <c r="F38" s="185"/>
    </row>
    <row r="39" spans="1:6" ht="9" customHeight="1">
      <c r="A39" s="159"/>
      <c r="B39" s="677"/>
      <c r="C39" s="21"/>
      <c r="D39" s="21"/>
      <c r="E39" s="665"/>
      <c r="F39" s="185"/>
    </row>
    <row r="40" spans="1:6" ht="9" customHeight="1">
      <c r="A40" s="19"/>
      <c r="B40" s="677"/>
      <c r="C40" s="21"/>
      <c r="D40" s="21"/>
      <c r="E40" s="665"/>
      <c r="F40" s="185"/>
    </row>
    <row r="41" spans="1:6" ht="9" customHeight="1">
      <c r="A41" s="19"/>
      <c r="B41" s="677"/>
      <c r="C41" s="21"/>
      <c r="D41" s="21"/>
      <c r="E41" s="665"/>
      <c r="F41" s="185"/>
    </row>
    <row r="42" spans="1:6" ht="9" customHeight="1">
      <c r="A42" s="19"/>
      <c r="B42" s="677"/>
      <c r="C42" s="21"/>
      <c r="D42" s="21"/>
      <c r="E42" s="665"/>
      <c r="F42" s="185"/>
    </row>
    <row r="43" spans="1:6" ht="9" customHeight="1">
      <c r="A43" s="19"/>
      <c r="C43" s="21"/>
      <c r="D43" s="21"/>
      <c r="E43" s="665"/>
      <c r="F43" s="185"/>
    </row>
    <row r="44" spans="1:6" ht="9" customHeight="1">
      <c r="A44" s="19"/>
      <c r="C44" s="21"/>
      <c r="D44" s="21"/>
      <c r="E44" s="665"/>
      <c r="F44" s="185"/>
    </row>
    <row r="45" spans="1:6" ht="9" customHeight="1">
      <c r="A45" s="159"/>
      <c r="C45" s="21"/>
      <c r="D45" s="21"/>
      <c r="E45" s="665"/>
      <c r="F45" s="185"/>
    </row>
    <row r="46" spans="1:6" ht="9" customHeight="1">
      <c r="A46" s="19"/>
      <c r="C46" s="21"/>
      <c r="D46" s="21"/>
      <c r="E46" s="665"/>
      <c r="F46" s="185"/>
    </row>
    <row r="47" spans="1:6" ht="9" customHeight="1">
      <c r="A47" s="19"/>
      <c r="C47" s="21"/>
      <c r="D47" s="21"/>
      <c r="E47" s="665"/>
      <c r="F47" s="185"/>
    </row>
    <row r="48" spans="1:6" ht="9" customHeight="1">
      <c r="A48" s="19"/>
      <c r="C48" s="21"/>
      <c r="D48" s="21"/>
      <c r="E48" s="665"/>
      <c r="F48" s="185"/>
    </row>
    <row r="49" spans="1:6" ht="9" customHeight="1">
      <c r="A49" s="19"/>
      <c r="C49" s="21"/>
      <c r="D49" s="21"/>
      <c r="E49" s="665"/>
      <c r="F49" s="185"/>
    </row>
    <row r="50" spans="1:6" ht="9" customHeight="1">
      <c r="A50" s="19"/>
      <c r="C50" s="21"/>
      <c r="D50" s="21"/>
      <c r="E50" s="665"/>
      <c r="F50" s="185"/>
    </row>
    <row r="51" spans="1:6" ht="9" customHeight="1">
      <c r="A51" s="159"/>
      <c r="C51" s="21"/>
      <c r="D51" s="21"/>
      <c r="E51" s="665"/>
      <c r="F51" s="185"/>
    </row>
    <row r="52" spans="1:6" ht="9" customHeight="1">
      <c r="A52" s="19"/>
      <c r="C52" s="21"/>
      <c r="D52" s="21"/>
      <c r="E52" s="665"/>
      <c r="F52" s="185"/>
    </row>
    <row r="53" spans="1:6" ht="9" customHeight="1">
      <c r="A53" s="19"/>
      <c r="C53" s="21"/>
      <c r="D53" s="21"/>
      <c r="E53" s="665"/>
      <c r="F53" s="185"/>
    </row>
    <row r="54" spans="1:6" ht="9" customHeight="1">
      <c r="A54" s="19"/>
      <c r="C54" s="21"/>
      <c r="D54" s="21"/>
      <c r="E54" s="665"/>
      <c r="F54" s="185"/>
    </row>
    <row r="55" spans="1:6" ht="9" customHeight="1">
      <c r="A55" s="19"/>
      <c r="C55" s="21"/>
      <c r="D55" s="21"/>
      <c r="E55" s="665"/>
      <c r="F55" s="185"/>
    </row>
    <row r="56" spans="1:6" ht="9" customHeight="1">
      <c r="A56" s="159"/>
      <c r="C56" s="21"/>
      <c r="D56" s="21"/>
      <c r="E56" s="665"/>
      <c r="F56" s="185"/>
    </row>
    <row r="57" spans="1:6" ht="9" customHeight="1">
      <c r="A57" s="160"/>
      <c r="C57" s="21"/>
      <c r="D57" s="21"/>
      <c r="E57" s="665"/>
      <c r="F57" s="185"/>
    </row>
    <row r="58" spans="1:6" ht="9" customHeight="1">
      <c r="A58" s="160"/>
      <c r="C58" s="21"/>
      <c r="D58" s="21"/>
      <c r="E58" s="665"/>
      <c r="F58" s="185"/>
    </row>
    <row r="59" spans="1:6" ht="9" customHeight="1">
      <c r="A59" s="160"/>
      <c r="C59" s="21"/>
      <c r="D59" s="21"/>
      <c r="E59" s="665"/>
      <c r="F59" s="185"/>
    </row>
    <row r="60" spans="1:6" ht="9" customHeight="1">
      <c r="A60" s="160"/>
      <c r="C60" s="21"/>
      <c r="D60" s="21"/>
      <c r="E60" s="665"/>
      <c r="F60" s="185"/>
    </row>
    <row r="61" spans="1:6" ht="9" customHeight="1">
      <c r="A61" s="161"/>
      <c r="C61" s="21"/>
      <c r="D61" s="21"/>
      <c r="E61" s="665"/>
      <c r="F61" s="185"/>
    </row>
    <row r="62" spans="1:6" ht="9" customHeight="1">
      <c r="A62" s="161"/>
      <c r="C62" s="21"/>
      <c r="D62" s="21"/>
      <c r="E62" s="665"/>
      <c r="F62" s="185"/>
    </row>
    <row r="63" spans="1:6" ht="9" customHeight="1">
      <c r="A63" s="162"/>
      <c r="C63" s="21"/>
      <c r="D63" s="21"/>
      <c r="E63" s="665"/>
      <c r="F63" s="185"/>
    </row>
    <row r="64" spans="1:6" ht="9" customHeight="1">
      <c r="A64" s="19"/>
      <c r="C64" s="21"/>
      <c r="D64" s="21"/>
      <c r="E64" s="665"/>
      <c r="F64" s="185"/>
    </row>
    <row r="65" spans="1:6" ht="9" customHeight="1">
      <c r="A65" s="19"/>
      <c r="C65" s="21"/>
      <c r="D65" s="21"/>
      <c r="E65" s="665"/>
      <c r="F65" s="185"/>
    </row>
    <row r="66" spans="1:6" ht="9" customHeight="1">
      <c r="A66" s="19"/>
      <c r="C66" s="21"/>
      <c r="D66" s="21"/>
      <c r="E66" s="665"/>
      <c r="F66" s="185"/>
    </row>
    <row r="67" spans="1:6" ht="9" customHeight="1">
      <c r="A67" s="19"/>
      <c r="C67" s="21"/>
      <c r="D67" s="21"/>
      <c r="E67" s="665"/>
      <c r="F67" s="185"/>
    </row>
    <row r="68" spans="1:6" ht="9" customHeight="1">
      <c r="A68" s="160"/>
      <c r="C68" s="21"/>
      <c r="D68" s="21"/>
      <c r="E68" s="665"/>
      <c r="F68" s="185"/>
    </row>
    <row r="69" spans="1:6" ht="9" customHeight="1">
      <c r="A69" s="162"/>
      <c r="C69" s="21"/>
      <c r="D69" s="21"/>
      <c r="E69" s="665"/>
      <c r="F69" s="185"/>
    </row>
    <row r="70" spans="1:6" ht="9" customHeight="1">
      <c r="A70" s="19"/>
      <c r="C70" s="21"/>
      <c r="D70" s="21"/>
      <c r="E70" s="665"/>
      <c r="F70" s="185"/>
    </row>
    <row r="71" spans="1:6" ht="9" customHeight="1">
      <c r="A71" s="19"/>
      <c r="C71" s="21"/>
      <c r="D71" s="21"/>
      <c r="E71" s="665"/>
      <c r="F71" s="185"/>
    </row>
    <row r="72" spans="1:6" ht="9" customHeight="1">
      <c r="A72" s="19"/>
      <c r="C72" s="21"/>
      <c r="D72" s="21"/>
      <c r="E72" s="665"/>
      <c r="F72" s="185"/>
    </row>
    <row r="73" spans="1:6" ht="9" customHeight="1">
      <c r="A73" s="19"/>
      <c r="C73" s="21"/>
      <c r="D73" s="21"/>
      <c r="E73" s="665"/>
      <c r="F73" s="185"/>
    </row>
    <row r="74" spans="1:6" ht="9" customHeight="1">
      <c r="A74" s="160"/>
      <c r="C74" s="21"/>
      <c r="D74" s="21"/>
      <c r="E74" s="665"/>
      <c r="F74" s="185"/>
    </row>
    <row r="75" spans="1:6" ht="9" customHeight="1">
      <c r="A75" s="162"/>
      <c r="C75" s="21"/>
      <c r="D75" s="21"/>
      <c r="E75" s="665"/>
      <c r="F75" s="185"/>
    </row>
    <row r="76" spans="1:6" ht="9" customHeight="1">
      <c r="A76" s="19"/>
      <c r="C76" s="21"/>
      <c r="D76" s="21"/>
      <c r="E76" s="665"/>
      <c r="F76" s="185"/>
    </row>
    <row r="77" spans="1:6" ht="9" customHeight="1">
      <c r="A77" s="19"/>
      <c r="C77" s="21"/>
      <c r="D77" s="21"/>
      <c r="E77" s="665"/>
      <c r="F77" s="185"/>
    </row>
    <row r="78" spans="1:6" ht="9" customHeight="1">
      <c r="A78" s="19"/>
      <c r="C78" s="666"/>
      <c r="D78" s="666"/>
      <c r="F78" s="676"/>
    </row>
    <row r="79" spans="1:6" ht="9" customHeight="1">
      <c r="A79" s="19"/>
      <c r="C79" s="666"/>
      <c r="D79" s="666"/>
      <c r="F79" s="676"/>
    </row>
    <row r="80" spans="1:6" ht="9" customHeight="1">
      <c r="A80" s="19"/>
      <c r="C80" s="666"/>
      <c r="D80" s="666"/>
      <c r="F80" s="676"/>
    </row>
    <row r="81" spans="1:6" ht="9" customHeight="1">
      <c r="A81" s="19"/>
      <c r="C81" s="666"/>
      <c r="D81" s="666"/>
      <c r="F81" s="676"/>
    </row>
    <row r="82" spans="1:6" ht="9" customHeight="1">
      <c r="A82" s="19"/>
      <c r="C82" s="666"/>
      <c r="D82" s="666"/>
      <c r="F82" s="676"/>
    </row>
    <row r="83" spans="1:6" ht="9" customHeight="1">
      <c r="A83" s="19"/>
      <c r="C83" s="666"/>
      <c r="D83" s="666"/>
      <c r="F83" s="676"/>
    </row>
    <row r="84" spans="1:6" ht="9" customHeight="1">
      <c r="A84" s="160"/>
      <c r="C84" s="666"/>
      <c r="D84" s="666"/>
      <c r="F84" s="676"/>
    </row>
    <row r="85" spans="1:6" ht="9" customHeight="1">
      <c r="A85" s="162"/>
      <c r="C85" s="666"/>
      <c r="D85" s="666"/>
      <c r="F85" s="676"/>
    </row>
    <row r="86" spans="1:6" ht="9" customHeight="1">
      <c r="A86" s="19"/>
      <c r="C86" s="666"/>
      <c r="D86" s="666"/>
      <c r="F86" s="676"/>
    </row>
    <row r="87" spans="1:6" ht="9" customHeight="1">
      <c r="A87" s="19"/>
      <c r="C87" s="666"/>
      <c r="D87" s="666"/>
      <c r="F87" s="676"/>
    </row>
    <row r="88" spans="1:6" ht="9" customHeight="1">
      <c r="A88" s="19"/>
      <c r="C88" s="666"/>
      <c r="D88" s="666"/>
      <c r="F88" s="676"/>
    </row>
    <row r="89" spans="1:6" ht="9" customHeight="1">
      <c r="A89" s="19"/>
      <c r="C89" s="666"/>
      <c r="D89" s="666"/>
      <c r="F89" s="676"/>
    </row>
    <row r="90" spans="1:6" ht="9" customHeight="1">
      <c r="A90" s="19"/>
      <c r="C90" s="666"/>
      <c r="D90" s="666"/>
      <c r="F90" s="676"/>
    </row>
    <row r="91" spans="1:6" ht="9" customHeight="1">
      <c r="A91" s="19"/>
      <c r="C91" s="666"/>
      <c r="D91" s="666"/>
      <c r="F91" s="676"/>
    </row>
    <row r="92" spans="1:6" ht="9" customHeight="1">
      <c r="A92" s="19"/>
      <c r="C92" s="666"/>
      <c r="D92" s="666"/>
      <c r="F92" s="676"/>
    </row>
    <row r="93" spans="1:6" ht="9" customHeight="1">
      <c r="A93" s="19"/>
      <c r="C93" s="666"/>
      <c r="D93" s="666"/>
      <c r="F93" s="676"/>
    </row>
    <row r="94" spans="1:6" ht="9" customHeight="1">
      <c r="A94" s="19"/>
      <c r="C94" s="666"/>
      <c r="D94" s="666"/>
      <c r="F94" s="676"/>
    </row>
    <row r="95" spans="1:6" ht="9" customHeight="1">
      <c r="A95" s="162"/>
      <c r="C95" s="666"/>
      <c r="D95" s="666"/>
      <c r="F95" s="676"/>
    </row>
    <row r="96" spans="1:6" ht="9" customHeight="1">
      <c r="A96" s="19"/>
      <c r="C96" s="666"/>
      <c r="D96" s="666"/>
      <c r="F96" s="676"/>
    </row>
    <row r="97" spans="1:6" ht="9" customHeight="1">
      <c r="A97" s="19"/>
      <c r="C97" s="666"/>
      <c r="D97" s="666"/>
      <c r="F97" s="676"/>
    </row>
    <row r="98" spans="1:6" ht="9" customHeight="1">
      <c r="A98" s="19"/>
      <c r="C98" s="666"/>
      <c r="D98" s="666"/>
      <c r="F98" s="676"/>
    </row>
    <row r="99" spans="1:6">
      <c r="A99" s="163"/>
      <c r="C99" s="666"/>
      <c r="D99" s="666"/>
      <c r="F99" s="676"/>
    </row>
    <row r="100" spans="1:6">
      <c r="A100" s="163"/>
      <c r="C100" s="666"/>
      <c r="D100" s="666"/>
      <c r="F100" s="676"/>
    </row>
    <row r="101" spans="1:6">
      <c r="A101" s="163"/>
      <c r="C101" s="666"/>
      <c r="D101" s="666"/>
      <c r="F101" s="676"/>
    </row>
    <row r="102" spans="1:6">
      <c r="A102" s="163"/>
      <c r="C102" s="666"/>
      <c r="D102" s="666"/>
      <c r="F102" s="676"/>
    </row>
    <row r="103" spans="1:6">
      <c r="A103" s="163"/>
      <c r="C103" s="666"/>
      <c r="D103" s="666"/>
      <c r="F103" s="676"/>
    </row>
    <row r="104" spans="1:6">
      <c r="A104" s="163"/>
      <c r="C104" s="666"/>
      <c r="D104" s="666"/>
      <c r="F104" s="676"/>
    </row>
    <row r="105" spans="1:6">
      <c r="A105" s="163"/>
      <c r="C105" s="666"/>
      <c r="D105" s="666"/>
      <c r="F105" s="676"/>
    </row>
    <row r="106" spans="1:6" ht="15.75">
      <c r="A106" s="164"/>
      <c r="C106" s="666"/>
      <c r="D106" s="666"/>
      <c r="F106" s="676"/>
    </row>
    <row r="107" spans="1:6" ht="15.75">
      <c r="A107" s="164"/>
      <c r="C107" s="666"/>
      <c r="D107" s="666"/>
      <c r="F107" s="676"/>
    </row>
    <row r="108" spans="1:6" ht="15.75">
      <c r="A108" s="164"/>
      <c r="C108" s="666"/>
      <c r="D108" s="666"/>
      <c r="F108" s="676"/>
    </row>
    <row r="109" spans="1:6" ht="15.75">
      <c r="A109" s="164"/>
      <c r="C109" s="666"/>
      <c r="D109" s="666"/>
      <c r="F109" s="676"/>
    </row>
    <row r="110" spans="1:6" ht="15.75">
      <c r="A110" s="164"/>
      <c r="C110" s="666"/>
      <c r="D110" s="666"/>
      <c r="F110" s="676"/>
    </row>
    <row r="111" spans="1:6" ht="15.75">
      <c r="A111" s="164"/>
      <c r="C111" s="666"/>
      <c r="D111" s="666"/>
      <c r="F111" s="676"/>
    </row>
    <row r="112" spans="1:6" ht="15.75">
      <c r="A112" s="164"/>
      <c r="C112" s="666"/>
      <c r="D112" s="666"/>
      <c r="F112" s="676"/>
    </row>
    <row r="113" spans="1:6" ht="15.75">
      <c r="A113" s="164"/>
      <c r="C113" s="666"/>
      <c r="D113" s="666"/>
      <c r="F113" s="676"/>
    </row>
    <row r="114" spans="1:6" ht="15.75">
      <c r="A114" s="164"/>
      <c r="C114" s="666"/>
      <c r="D114" s="666"/>
      <c r="F114" s="676"/>
    </row>
    <row r="115" spans="1:6" ht="15.75">
      <c r="A115" s="164"/>
      <c r="C115" s="666"/>
      <c r="D115" s="666"/>
      <c r="F115" s="676"/>
    </row>
    <row r="116" spans="1:6" ht="15.75">
      <c r="A116" s="164"/>
      <c r="C116" s="666"/>
      <c r="D116" s="666"/>
      <c r="F116" s="676"/>
    </row>
    <row r="117" spans="1:6" ht="15.75">
      <c r="A117" s="164"/>
      <c r="C117" s="666"/>
      <c r="D117" s="666"/>
      <c r="F117" s="676"/>
    </row>
    <row r="118" spans="1:6" ht="15.75">
      <c r="A118" s="164"/>
      <c r="C118" s="666"/>
      <c r="D118" s="666"/>
      <c r="F118" s="676"/>
    </row>
    <row r="119" spans="1:6" ht="15.75">
      <c r="A119" s="164"/>
      <c r="C119" s="666"/>
      <c r="D119" s="666"/>
      <c r="F119" s="676"/>
    </row>
    <row r="120" spans="1:6" ht="15.75">
      <c r="A120" s="164"/>
      <c r="C120" s="666"/>
      <c r="D120" s="666"/>
      <c r="F120" s="676"/>
    </row>
    <row r="121" spans="1:6" ht="15.75">
      <c r="A121" s="164"/>
      <c r="C121" s="666"/>
      <c r="D121" s="666"/>
      <c r="F121" s="676"/>
    </row>
    <row r="122" spans="1:6" ht="15.75">
      <c r="A122" s="164"/>
      <c r="C122" s="666"/>
      <c r="D122" s="666"/>
      <c r="F122" s="676"/>
    </row>
    <row r="123" spans="1:6" ht="15.75">
      <c r="A123" s="164"/>
      <c r="C123" s="666"/>
      <c r="D123" s="666"/>
      <c r="F123" s="676"/>
    </row>
    <row r="124" spans="1:6" ht="15.75">
      <c r="A124" s="164"/>
      <c r="C124" s="666"/>
      <c r="D124" s="666"/>
      <c r="F124" s="676"/>
    </row>
    <row r="125" spans="1:6" ht="15.75">
      <c r="A125" s="164"/>
      <c r="C125" s="666"/>
      <c r="D125" s="666"/>
      <c r="F125" s="676"/>
    </row>
    <row r="126" spans="1:6" ht="15.75">
      <c r="A126" s="164"/>
      <c r="C126" s="666"/>
      <c r="D126" s="666"/>
      <c r="F126" s="676"/>
    </row>
    <row r="127" spans="1:6" ht="15.75">
      <c r="A127" s="164"/>
      <c r="C127" s="666"/>
      <c r="D127" s="666"/>
      <c r="F127" s="676"/>
    </row>
    <row r="128" spans="1:6" ht="15.75">
      <c r="A128" s="164"/>
      <c r="C128" s="666"/>
      <c r="D128" s="666"/>
      <c r="F128" s="676"/>
    </row>
    <row r="129" spans="1:6" ht="15.75">
      <c r="A129" s="164"/>
      <c r="C129" s="666"/>
      <c r="D129" s="666"/>
      <c r="F129" s="676"/>
    </row>
    <row r="130" spans="1:6" ht="15.75">
      <c r="A130" s="164"/>
      <c r="C130" s="666"/>
      <c r="D130" s="666"/>
      <c r="F130" s="676"/>
    </row>
    <row r="131" spans="1:6" ht="15.75">
      <c r="A131" s="164"/>
      <c r="C131" s="666"/>
      <c r="D131" s="666"/>
      <c r="F131" s="676"/>
    </row>
    <row r="132" spans="1:6" ht="15.75">
      <c r="A132" s="164"/>
      <c r="C132" s="666"/>
      <c r="D132" s="666"/>
      <c r="F132" s="676"/>
    </row>
    <row r="133" spans="1:6" ht="15.75">
      <c r="A133" s="164"/>
      <c r="C133" s="666"/>
      <c r="D133" s="666"/>
      <c r="F133" s="676"/>
    </row>
    <row r="134" spans="1:6" ht="15.75">
      <c r="A134" s="164"/>
      <c r="C134" s="666"/>
      <c r="D134" s="666"/>
      <c r="F134" s="676"/>
    </row>
    <row r="135" spans="1:6" ht="15.75">
      <c r="A135" s="164"/>
      <c r="C135" s="666"/>
      <c r="D135" s="666"/>
      <c r="F135" s="676"/>
    </row>
    <row r="136" spans="1:6" ht="15.75">
      <c r="A136" s="164"/>
      <c r="C136" s="666"/>
      <c r="D136" s="666"/>
      <c r="F136" s="676"/>
    </row>
    <row r="137" spans="1:6" ht="15.75">
      <c r="A137" s="164"/>
      <c r="C137" s="666"/>
      <c r="D137" s="666"/>
      <c r="F137" s="676"/>
    </row>
    <row r="138" spans="1:6" ht="15.75">
      <c r="A138" s="164"/>
      <c r="C138" s="666"/>
      <c r="D138" s="666"/>
      <c r="F138" s="676"/>
    </row>
    <row r="139" spans="1:6" ht="15.75">
      <c r="A139" s="164"/>
      <c r="C139" s="666"/>
      <c r="D139" s="666"/>
      <c r="F139" s="676"/>
    </row>
    <row r="140" spans="1:6" ht="15.75">
      <c r="A140" s="164"/>
      <c r="C140" s="666"/>
      <c r="D140" s="666"/>
      <c r="F140" s="676"/>
    </row>
    <row r="141" spans="1:6" ht="15.75">
      <c r="A141" s="164"/>
      <c r="C141" s="666"/>
      <c r="D141" s="666"/>
      <c r="F141" s="676"/>
    </row>
    <row r="142" spans="1:6" ht="15.75">
      <c r="A142" s="164"/>
      <c r="C142" s="666"/>
      <c r="D142" s="666"/>
      <c r="F142" s="676"/>
    </row>
    <row r="143" spans="1:6" ht="15.75">
      <c r="A143" s="164"/>
      <c r="C143" s="666"/>
      <c r="D143" s="666"/>
      <c r="F143" s="676"/>
    </row>
    <row r="144" spans="1:6" ht="15.75">
      <c r="A144" s="164"/>
      <c r="C144" s="666"/>
      <c r="D144" s="666"/>
      <c r="F144" s="676"/>
    </row>
    <row r="145" spans="1:6" ht="15.75">
      <c r="A145" s="164"/>
      <c r="C145" s="666"/>
      <c r="D145" s="666"/>
      <c r="F145" s="676"/>
    </row>
    <row r="146" spans="1:6" ht="15.75">
      <c r="A146" s="164"/>
      <c r="C146" s="666"/>
      <c r="D146" s="666"/>
      <c r="F146" s="676"/>
    </row>
    <row r="147" spans="1:6" ht="15.75">
      <c r="A147" s="164"/>
      <c r="C147" s="666"/>
      <c r="D147" s="666"/>
      <c r="F147" s="676"/>
    </row>
    <row r="148" spans="1:6" ht="15.75">
      <c r="A148" s="164"/>
      <c r="C148" s="666"/>
      <c r="D148" s="666"/>
      <c r="F148" s="676"/>
    </row>
    <row r="149" spans="1:6" ht="15.75">
      <c r="A149" s="164"/>
      <c r="C149" s="666"/>
      <c r="D149" s="666"/>
      <c r="F149" s="676"/>
    </row>
    <row r="150" spans="1:6" ht="15.75">
      <c r="A150" s="164"/>
      <c r="C150" s="666"/>
      <c r="D150" s="666"/>
      <c r="F150" s="676"/>
    </row>
    <row r="151" spans="1:6" ht="15.75">
      <c r="A151" s="164"/>
      <c r="C151" s="666"/>
      <c r="D151" s="666"/>
      <c r="F151" s="676"/>
    </row>
    <row r="152" spans="1:6" ht="15.75">
      <c r="A152" s="164"/>
      <c r="C152" s="666"/>
      <c r="D152" s="666"/>
      <c r="F152" s="676"/>
    </row>
    <row r="153" spans="1:6" ht="15.75">
      <c r="A153" s="164"/>
      <c r="C153" s="666"/>
      <c r="D153" s="666"/>
      <c r="F153" s="676"/>
    </row>
    <row r="154" spans="1:6" ht="15.75">
      <c r="A154" s="164"/>
      <c r="C154" s="666"/>
      <c r="D154" s="666"/>
      <c r="F154" s="676"/>
    </row>
    <row r="155" spans="1:6" ht="15.75">
      <c r="A155" s="164"/>
      <c r="C155" s="666"/>
      <c r="D155" s="666"/>
      <c r="F155" s="676"/>
    </row>
    <row r="156" spans="1:6" ht="15.75">
      <c r="A156" s="164"/>
      <c r="C156" s="666"/>
      <c r="D156" s="666"/>
      <c r="F156" s="676"/>
    </row>
    <row r="157" spans="1:6" ht="15.75">
      <c r="A157" s="164"/>
      <c r="C157" s="666"/>
      <c r="D157" s="666"/>
      <c r="F157" s="676"/>
    </row>
    <row r="158" spans="1:6" ht="15.75">
      <c r="A158" s="164"/>
      <c r="C158" s="666"/>
      <c r="D158" s="666"/>
      <c r="F158" s="676"/>
    </row>
    <row r="159" spans="1:6" ht="15.75">
      <c r="A159" s="164"/>
      <c r="C159" s="666"/>
      <c r="D159" s="666"/>
      <c r="F159" s="676"/>
    </row>
    <row r="160" spans="1:6" ht="15.75">
      <c r="A160" s="164"/>
      <c r="C160" s="666"/>
      <c r="D160" s="666"/>
      <c r="F160" s="676"/>
    </row>
    <row r="161" spans="1:6" ht="15.75">
      <c r="A161" s="164"/>
      <c r="C161" s="666"/>
      <c r="D161" s="666"/>
      <c r="F161" s="676"/>
    </row>
    <row r="162" spans="1:6" ht="15.75">
      <c r="A162" s="164"/>
      <c r="C162" s="666"/>
      <c r="D162" s="666"/>
      <c r="F162" s="676"/>
    </row>
    <row r="163" spans="1:6" ht="15.75">
      <c r="A163" s="164"/>
      <c r="C163" s="666"/>
      <c r="D163" s="666"/>
      <c r="F163" s="676"/>
    </row>
    <row r="164" spans="1:6" ht="15.75">
      <c r="A164" s="164"/>
      <c r="C164" s="666"/>
      <c r="D164" s="666"/>
      <c r="F164" s="676"/>
    </row>
    <row r="165" spans="1:6" ht="15.75">
      <c r="A165" s="164"/>
      <c r="C165" s="666"/>
      <c r="D165" s="666"/>
      <c r="F165" s="676"/>
    </row>
    <row r="166" spans="1:6" ht="15.75">
      <c r="A166" s="164"/>
      <c r="C166" s="666"/>
      <c r="D166" s="666"/>
      <c r="F166" s="676"/>
    </row>
    <row r="167" spans="1:6" ht="15.75">
      <c r="A167" s="164"/>
      <c r="C167" s="666"/>
      <c r="D167" s="666"/>
      <c r="F167" s="676"/>
    </row>
    <row r="168" spans="1:6" ht="15.75">
      <c r="A168" s="164"/>
      <c r="C168" s="666"/>
      <c r="D168" s="666"/>
      <c r="F168" s="676"/>
    </row>
    <row r="169" spans="1:6" ht="15.75">
      <c r="A169" s="164"/>
      <c r="C169" s="666"/>
      <c r="D169" s="666"/>
      <c r="F169" s="676"/>
    </row>
    <row r="170" spans="1:6" ht="15.75">
      <c r="A170" s="164"/>
      <c r="C170" s="666"/>
      <c r="D170" s="666"/>
      <c r="F170" s="676"/>
    </row>
    <row r="171" spans="1:6" ht="15.75">
      <c r="A171" s="164"/>
      <c r="C171" s="666"/>
      <c r="D171" s="666"/>
      <c r="F171" s="676"/>
    </row>
    <row r="172" spans="1:6" ht="15.75">
      <c r="A172" s="164"/>
      <c r="C172" s="666"/>
      <c r="D172" s="666"/>
      <c r="F172" s="676"/>
    </row>
    <row r="173" spans="1:6" ht="15.75">
      <c r="A173" s="164"/>
      <c r="C173" s="666"/>
      <c r="D173" s="666"/>
      <c r="F173" s="676"/>
    </row>
    <row r="174" spans="1:6" ht="15.75">
      <c r="A174" s="164"/>
      <c r="C174" s="666"/>
      <c r="D174" s="666"/>
      <c r="F174" s="676"/>
    </row>
    <row r="175" spans="1:6" ht="15.75">
      <c r="A175" s="164"/>
      <c r="C175" s="666"/>
      <c r="D175" s="666"/>
      <c r="F175" s="676"/>
    </row>
    <row r="176" spans="1:6" ht="15.75">
      <c r="A176" s="164"/>
      <c r="C176" s="666"/>
      <c r="D176" s="666"/>
      <c r="F176" s="676"/>
    </row>
    <row r="177" spans="1:6" ht="15.75">
      <c r="A177" s="164"/>
      <c r="C177" s="666"/>
      <c r="D177" s="666"/>
      <c r="F177" s="676"/>
    </row>
    <row r="178" spans="1:6" ht="15.75">
      <c r="A178" s="164"/>
      <c r="C178" s="666"/>
      <c r="D178" s="666"/>
      <c r="F178" s="676"/>
    </row>
    <row r="179" spans="1:6" ht="15.75">
      <c r="A179" s="164"/>
      <c r="C179" s="666"/>
      <c r="D179" s="666"/>
      <c r="F179" s="676"/>
    </row>
    <row r="180" spans="1:6" ht="15.75">
      <c r="A180" s="164"/>
      <c r="C180" s="666"/>
      <c r="D180" s="666"/>
      <c r="F180" s="676"/>
    </row>
    <row r="181" spans="1:6" ht="15.75">
      <c r="A181" s="164"/>
      <c r="C181" s="666"/>
      <c r="D181" s="666"/>
      <c r="F181" s="676"/>
    </row>
    <row r="182" spans="1:6" ht="15.75">
      <c r="A182" s="164"/>
      <c r="C182" s="666"/>
      <c r="D182" s="666"/>
      <c r="F182" s="676"/>
    </row>
    <row r="183" spans="1:6" ht="15.75">
      <c r="A183" s="164"/>
      <c r="C183" s="666"/>
      <c r="D183" s="666"/>
      <c r="F183" s="676"/>
    </row>
    <row r="184" spans="1:6" ht="15.75">
      <c r="A184" s="164"/>
      <c r="C184" s="666"/>
      <c r="D184" s="666"/>
      <c r="F184" s="676"/>
    </row>
    <row r="185" spans="1:6" ht="15.75">
      <c r="A185" s="164"/>
      <c r="C185" s="666"/>
      <c r="D185" s="666"/>
      <c r="F185" s="676"/>
    </row>
    <row r="186" spans="1:6" ht="15.75">
      <c r="A186" s="164"/>
      <c r="C186" s="666"/>
      <c r="D186" s="666"/>
      <c r="F186" s="676"/>
    </row>
    <row r="187" spans="1:6" ht="15.75">
      <c r="A187" s="164"/>
      <c r="C187" s="666"/>
      <c r="D187" s="666"/>
      <c r="F187" s="676"/>
    </row>
    <row r="188" spans="1:6" ht="15.75">
      <c r="A188" s="164"/>
      <c r="C188" s="666"/>
      <c r="D188" s="666"/>
      <c r="F188" s="676"/>
    </row>
    <row r="189" spans="1:6" ht="15.75">
      <c r="A189" s="164"/>
      <c r="C189" s="666"/>
      <c r="D189" s="666"/>
      <c r="F189" s="676"/>
    </row>
    <row r="190" spans="1:6" ht="15.75">
      <c r="A190" s="164"/>
      <c r="C190" s="666"/>
      <c r="D190" s="666"/>
      <c r="F190" s="676"/>
    </row>
    <row r="191" spans="1:6" ht="15.75">
      <c r="A191" s="164"/>
      <c r="C191" s="666"/>
      <c r="D191" s="666"/>
      <c r="F191" s="676"/>
    </row>
    <row r="192" spans="1:6" ht="15.75">
      <c r="A192" s="164"/>
      <c r="C192" s="666"/>
      <c r="D192" s="666"/>
      <c r="F192" s="676"/>
    </row>
    <row r="193" spans="1:6" ht="15.75">
      <c r="A193" s="164"/>
      <c r="C193" s="666"/>
      <c r="D193" s="666"/>
      <c r="F193" s="676"/>
    </row>
    <row r="194" spans="1:6" ht="15.75">
      <c r="A194" s="164"/>
      <c r="C194" s="666"/>
      <c r="D194" s="666"/>
      <c r="F194" s="676"/>
    </row>
    <row r="195" spans="1:6" ht="15.75">
      <c r="A195" s="164"/>
      <c r="C195" s="666"/>
      <c r="D195" s="666"/>
      <c r="F195" s="676"/>
    </row>
    <row r="196" spans="1:6" ht="15.75">
      <c r="A196" s="164"/>
      <c r="C196" s="666"/>
      <c r="D196" s="666"/>
      <c r="F196" s="676"/>
    </row>
    <row r="197" spans="1:6" ht="15.75">
      <c r="A197" s="22"/>
      <c r="C197" s="666"/>
      <c r="D197" s="666"/>
      <c r="F197" s="676"/>
    </row>
    <row r="198" spans="1:6" ht="15.75">
      <c r="A198" s="22"/>
      <c r="C198" s="666"/>
      <c r="D198" s="666"/>
      <c r="F198" s="676"/>
    </row>
    <row r="199" spans="1:6" ht="15.75">
      <c r="A199" s="22"/>
      <c r="C199" s="666"/>
      <c r="D199" s="666"/>
      <c r="F199" s="676"/>
    </row>
    <row r="200" spans="1:6" ht="15.75">
      <c r="A200" s="22"/>
      <c r="C200" s="666"/>
      <c r="D200" s="666"/>
    </row>
    <row r="201" spans="1:6" ht="15.75">
      <c r="A201" s="22"/>
      <c r="C201" s="666"/>
      <c r="D201" s="666"/>
    </row>
    <row r="202" spans="1:6" ht="15.75">
      <c r="A202" s="22"/>
      <c r="C202" s="666"/>
      <c r="D202" s="666"/>
    </row>
    <row r="203" spans="1:6" ht="15.75">
      <c r="A203" s="22"/>
      <c r="C203" s="666"/>
      <c r="D203" s="666"/>
    </row>
    <row r="204" spans="1:6" ht="15.75">
      <c r="A204" s="22"/>
      <c r="C204" s="666"/>
      <c r="D204" s="666"/>
    </row>
    <row r="205" spans="1:6" ht="15.75">
      <c r="A205" s="22"/>
      <c r="C205" s="666"/>
      <c r="D205" s="666"/>
    </row>
    <row r="206" spans="1:6" ht="15.75">
      <c r="A206" s="22"/>
      <c r="C206" s="666"/>
      <c r="D206" s="666"/>
    </row>
    <row r="207" spans="1:6" ht="15.75">
      <c r="A207" s="22"/>
      <c r="C207" s="666"/>
      <c r="D207" s="666"/>
    </row>
    <row r="208" spans="1:6" ht="15.75">
      <c r="A208" s="22"/>
      <c r="C208" s="666"/>
      <c r="D208" s="666"/>
    </row>
    <row r="209" spans="1:4" ht="15.75">
      <c r="A209" s="22"/>
      <c r="C209" s="666"/>
      <c r="D209" s="666"/>
    </row>
    <row r="210" spans="1:4" ht="15.75">
      <c r="A210" s="22"/>
      <c r="C210" s="666"/>
      <c r="D210" s="666"/>
    </row>
    <row r="211" spans="1:4" ht="15.75">
      <c r="A211" s="22"/>
      <c r="C211" s="666"/>
      <c r="D211" s="666"/>
    </row>
    <row r="212" spans="1:4" ht="15.75">
      <c r="A212" s="22"/>
      <c r="C212" s="666"/>
      <c r="D212" s="666"/>
    </row>
    <row r="213" spans="1:4" ht="15.75">
      <c r="A213" s="22"/>
      <c r="C213" s="666"/>
      <c r="D213" s="666"/>
    </row>
    <row r="214" spans="1:4" ht="15.75">
      <c r="A214" s="22"/>
      <c r="C214" s="666"/>
      <c r="D214" s="666"/>
    </row>
    <row r="215" spans="1:4" ht="15.75">
      <c r="A215" s="22"/>
      <c r="C215" s="666"/>
      <c r="D215" s="666"/>
    </row>
    <row r="216" spans="1:4" ht="15.75">
      <c r="A216" s="22"/>
      <c r="C216" s="666"/>
      <c r="D216" s="666"/>
    </row>
    <row r="217" spans="1:4" ht="15.75">
      <c r="A217" s="22"/>
      <c r="C217" s="666"/>
      <c r="D217" s="666"/>
    </row>
    <row r="218" spans="1:4" ht="15.75">
      <c r="A218" s="22"/>
      <c r="C218" s="666"/>
      <c r="D218" s="666"/>
    </row>
    <row r="219" spans="1:4" ht="15.75">
      <c r="A219" s="22"/>
      <c r="C219" s="666"/>
      <c r="D219" s="666"/>
    </row>
    <row r="220" spans="1:4" ht="15.75">
      <c r="A220" s="22"/>
      <c r="C220" s="666"/>
      <c r="D220" s="666"/>
    </row>
    <row r="221" spans="1:4" ht="15.75">
      <c r="A221" s="22"/>
      <c r="C221" s="666"/>
      <c r="D221" s="666"/>
    </row>
    <row r="222" spans="1:4" ht="15.75">
      <c r="A222" s="22"/>
      <c r="C222" s="666"/>
      <c r="D222" s="666"/>
    </row>
    <row r="223" spans="1:4" ht="15.75">
      <c r="A223" s="22"/>
      <c r="C223" s="666"/>
      <c r="D223" s="666"/>
    </row>
    <row r="224" spans="1:4" ht="15.75">
      <c r="A224" s="22"/>
      <c r="C224" s="666"/>
      <c r="D224" s="666"/>
    </row>
    <row r="225" spans="1:4" ht="15.75">
      <c r="A225" s="22"/>
      <c r="C225" s="666"/>
      <c r="D225" s="666"/>
    </row>
    <row r="226" spans="1:4" ht="15.75">
      <c r="A226" s="22"/>
      <c r="C226" s="666"/>
      <c r="D226" s="666"/>
    </row>
    <row r="227" spans="1:4" ht="15.75">
      <c r="A227" s="22"/>
      <c r="C227" s="666"/>
      <c r="D227" s="666"/>
    </row>
    <row r="228" spans="1:4" ht="15.75">
      <c r="A228" s="22"/>
      <c r="C228" s="666"/>
      <c r="D228" s="666"/>
    </row>
    <row r="229" spans="1:4" ht="15.75">
      <c r="A229" s="22"/>
      <c r="C229" s="666"/>
      <c r="D229" s="666"/>
    </row>
    <row r="230" spans="1:4" ht="15.75">
      <c r="A230" s="22"/>
      <c r="C230" s="666"/>
      <c r="D230" s="666"/>
    </row>
    <row r="231" spans="1:4" ht="15.75">
      <c r="A231" s="22"/>
      <c r="C231" s="666"/>
      <c r="D231" s="666"/>
    </row>
    <row r="232" spans="1:4" ht="15.75">
      <c r="A232" s="22"/>
      <c r="C232" s="666"/>
      <c r="D232" s="666"/>
    </row>
    <row r="233" spans="1:4" ht="15.75">
      <c r="A233" s="22"/>
      <c r="C233" s="666"/>
      <c r="D233" s="666"/>
    </row>
    <row r="234" spans="1:4" ht="15.75">
      <c r="A234" s="22"/>
      <c r="C234" s="666"/>
      <c r="D234" s="666"/>
    </row>
    <row r="235" spans="1:4" ht="15.75">
      <c r="A235" s="22"/>
      <c r="C235" s="666"/>
      <c r="D235" s="666"/>
    </row>
    <row r="236" spans="1:4" ht="15.75">
      <c r="A236" s="22"/>
      <c r="C236" s="666"/>
      <c r="D236" s="666"/>
    </row>
    <row r="237" spans="1:4" ht="15.75">
      <c r="A237" s="22"/>
      <c r="C237" s="666"/>
      <c r="D237" s="666"/>
    </row>
    <row r="238" spans="1:4" ht="15.75">
      <c r="A238" s="22"/>
      <c r="C238" s="666"/>
      <c r="D238" s="666"/>
    </row>
    <row r="239" spans="1:4" ht="15.75">
      <c r="A239" s="22"/>
      <c r="C239" s="666"/>
      <c r="D239" s="666"/>
    </row>
    <row r="240" spans="1:4" ht="15.75">
      <c r="A240" s="22"/>
      <c r="C240" s="666"/>
      <c r="D240" s="666"/>
    </row>
    <row r="241" spans="1:4" ht="15.75">
      <c r="A241" s="22"/>
      <c r="C241" s="666"/>
      <c r="D241" s="666"/>
    </row>
    <row r="242" spans="1:4" ht="15.75">
      <c r="A242" s="22"/>
      <c r="C242" s="666"/>
      <c r="D242" s="666"/>
    </row>
    <row r="243" spans="1:4" ht="15.75">
      <c r="A243" s="22"/>
      <c r="C243" s="666"/>
      <c r="D243" s="666"/>
    </row>
    <row r="244" spans="1:4" ht="15.75">
      <c r="A244" s="22"/>
      <c r="C244" s="666"/>
      <c r="D244" s="666"/>
    </row>
    <row r="245" spans="1:4" ht="15.75">
      <c r="A245" s="22"/>
      <c r="C245" s="666"/>
      <c r="D245" s="666"/>
    </row>
    <row r="246" spans="1:4" ht="15.75">
      <c r="A246" s="22"/>
      <c r="C246" s="666"/>
      <c r="D246" s="666"/>
    </row>
    <row r="247" spans="1:4" ht="15.75">
      <c r="A247" s="22"/>
      <c r="C247" s="666"/>
      <c r="D247" s="666"/>
    </row>
    <row r="248" spans="1:4" ht="15.75">
      <c r="A248" s="22"/>
      <c r="C248" s="666"/>
      <c r="D248" s="666"/>
    </row>
    <row r="249" spans="1:4" ht="15.75">
      <c r="A249" s="22"/>
      <c r="C249" s="666"/>
      <c r="D249" s="666"/>
    </row>
    <row r="250" spans="1:4" ht="15.75">
      <c r="A250" s="22"/>
      <c r="C250" s="666"/>
      <c r="D250" s="666"/>
    </row>
    <row r="251" spans="1:4" ht="15.75">
      <c r="A251" s="22"/>
      <c r="C251" s="666"/>
      <c r="D251" s="666"/>
    </row>
    <row r="252" spans="1:4" ht="15.75">
      <c r="A252" s="22"/>
      <c r="C252" s="666"/>
      <c r="D252" s="666"/>
    </row>
    <row r="253" spans="1:4" ht="15.75">
      <c r="A253" s="22"/>
      <c r="C253" s="666"/>
      <c r="D253" s="666"/>
    </row>
    <row r="254" spans="1:4" ht="15.75">
      <c r="A254" s="22"/>
      <c r="C254" s="666"/>
      <c r="D254" s="666"/>
    </row>
    <row r="255" spans="1:4" ht="15.75">
      <c r="A255" s="22"/>
      <c r="C255" s="666"/>
      <c r="D255" s="666"/>
    </row>
    <row r="256" spans="1:4" ht="15.75">
      <c r="A256" s="22"/>
      <c r="C256" s="666"/>
      <c r="D256" s="666"/>
    </row>
    <row r="257" spans="1:4" ht="15.75">
      <c r="A257" s="22"/>
      <c r="C257" s="666"/>
      <c r="D257" s="666"/>
    </row>
    <row r="258" spans="1:4" ht="15.75">
      <c r="A258" s="22"/>
      <c r="C258" s="666"/>
      <c r="D258" s="666"/>
    </row>
    <row r="259" spans="1:4" ht="15.75">
      <c r="A259" s="22"/>
      <c r="C259" s="666"/>
      <c r="D259" s="666"/>
    </row>
    <row r="260" spans="1:4" ht="15.75">
      <c r="A260" s="22"/>
      <c r="C260" s="666"/>
      <c r="D260" s="666"/>
    </row>
    <row r="261" spans="1:4" ht="15.75">
      <c r="A261" s="22"/>
      <c r="C261" s="666"/>
      <c r="D261" s="666"/>
    </row>
    <row r="262" spans="1:4" ht="15.75">
      <c r="A262" s="22"/>
      <c r="C262" s="666"/>
      <c r="D262" s="666"/>
    </row>
    <row r="263" spans="1:4" ht="15.75">
      <c r="A263" s="22"/>
      <c r="C263" s="666"/>
      <c r="D263" s="666"/>
    </row>
    <row r="264" spans="1:4" ht="15.75">
      <c r="A264" s="22"/>
      <c r="C264" s="666"/>
      <c r="D264" s="666"/>
    </row>
    <row r="265" spans="1:4" ht="15.75">
      <c r="A265" s="22"/>
      <c r="C265" s="666"/>
      <c r="D265" s="666"/>
    </row>
    <row r="266" spans="1:4" ht="15.75">
      <c r="A266" s="22"/>
      <c r="C266" s="666"/>
      <c r="D266" s="666"/>
    </row>
    <row r="267" spans="1:4" ht="15.75">
      <c r="A267" s="22"/>
      <c r="C267" s="666"/>
      <c r="D267" s="666"/>
    </row>
    <row r="268" spans="1:4" ht="15.75">
      <c r="A268" s="22"/>
      <c r="C268" s="666"/>
      <c r="D268" s="666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showGridLines="0" topLeftCell="A2" zoomScale="40" zoomScaleNormal="40" workbookViewId="0">
      <selection activeCell="U13" sqref="U13"/>
    </sheetView>
  </sheetViews>
  <sheetFormatPr defaultRowHeight="15"/>
  <cols>
    <col min="1" max="1" width="118.42578125" style="23" customWidth="1"/>
    <col min="2" max="2" width="20.140625" style="506" customWidth="1"/>
    <col min="3" max="3" width="23.7109375" style="506" customWidth="1"/>
    <col min="4" max="4" width="22.28515625" style="506" customWidth="1"/>
    <col min="5" max="5" width="22" style="506" customWidth="1"/>
    <col min="6" max="6" width="20.140625" style="506" customWidth="1"/>
    <col min="7" max="7" width="23.5703125" style="506" customWidth="1"/>
    <col min="8" max="8" width="20.140625" style="506" customWidth="1"/>
    <col min="9" max="9" width="23.7109375" style="506" customWidth="1"/>
    <col min="10" max="10" width="22.28515625" style="506" customWidth="1"/>
    <col min="11" max="11" width="22" style="506" customWidth="1"/>
    <col min="12" max="12" width="20.140625" style="506" customWidth="1"/>
    <col min="13" max="13" width="23.5703125" style="506" customWidth="1"/>
    <col min="14" max="14" width="22.42578125" style="506" customWidth="1"/>
    <col min="15" max="15" width="20.140625" style="506" customWidth="1"/>
    <col min="16" max="16" width="23.7109375" style="506" customWidth="1"/>
    <col min="17" max="17" width="22.28515625" style="506" customWidth="1"/>
    <col min="18" max="18" width="4.5703125" style="165" customWidth="1"/>
    <col min="19" max="256" width="9.140625" style="506"/>
    <col min="257" max="257" width="118.42578125" style="506" customWidth="1"/>
    <col min="258" max="258" width="20.140625" style="506" customWidth="1"/>
    <col min="259" max="259" width="23.7109375" style="506" customWidth="1"/>
    <col min="260" max="260" width="22.28515625" style="506" customWidth="1"/>
    <col min="261" max="261" width="22" style="506" customWidth="1"/>
    <col min="262" max="262" width="20.140625" style="506" customWidth="1"/>
    <col min="263" max="263" width="23.5703125" style="506" customWidth="1"/>
    <col min="264" max="264" width="20.140625" style="506" customWidth="1"/>
    <col min="265" max="265" width="23.7109375" style="506" customWidth="1"/>
    <col min="266" max="266" width="22.28515625" style="506" customWidth="1"/>
    <col min="267" max="267" width="22" style="506" customWidth="1"/>
    <col min="268" max="268" width="20.140625" style="506" customWidth="1"/>
    <col min="269" max="269" width="23.5703125" style="506" customWidth="1"/>
    <col min="270" max="270" width="22.42578125" style="506" customWidth="1"/>
    <col min="271" max="271" width="20.140625" style="506" customWidth="1"/>
    <col min="272" max="272" width="23.7109375" style="506" customWidth="1"/>
    <col min="273" max="273" width="22.28515625" style="506" customWidth="1"/>
    <col min="274" max="274" width="4.5703125" style="506" customWidth="1"/>
    <col min="275" max="512" width="9.140625" style="506"/>
    <col min="513" max="513" width="118.42578125" style="506" customWidth="1"/>
    <col min="514" max="514" width="20.140625" style="506" customWidth="1"/>
    <col min="515" max="515" width="23.7109375" style="506" customWidth="1"/>
    <col min="516" max="516" width="22.28515625" style="506" customWidth="1"/>
    <col min="517" max="517" width="22" style="506" customWidth="1"/>
    <col min="518" max="518" width="20.140625" style="506" customWidth="1"/>
    <col min="519" max="519" width="23.5703125" style="506" customWidth="1"/>
    <col min="520" max="520" width="20.140625" style="506" customWidth="1"/>
    <col min="521" max="521" width="23.7109375" style="506" customWidth="1"/>
    <col min="522" max="522" width="22.28515625" style="506" customWidth="1"/>
    <col min="523" max="523" width="22" style="506" customWidth="1"/>
    <col min="524" max="524" width="20.140625" style="506" customWidth="1"/>
    <col min="525" max="525" width="23.5703125" style="506" customWidth="1"/>
    <col min="526" max="526" width="22.42578125" style="506" customWidth="1"/>
    <col min="527" max="527" width="20.140625" style="506" customWidth="1"/>
    <col min="528" max="528" width="23.7109375" style="506" customWidth="1"/>
    <col min="529" max="529" width="22.28515625" style="506" customWidth="1"/>
    <col min="530" max="530" width="4.5703125" style="506" customWidth="1"/>
    <col min="531" max="768" width="9.140625" style="506"/>
    <col min="769" max="769" width="118.42578125" style="506" customWidth="1"/>
    <col min="770" max="770" width="20.140625" style="506" customWidth="1"/>
    <col min="771" max="771" width="23.7109375" style="506" customWidth="1"/>
    <col min="772" max="772" width="22.28515625" style="506" customWidth="1"/>
    <col min="773" max="773" width="22" style="506" customWidth="1"/>
    <col min="774" max="774" width="20.140625" style="506" customWidth="1"/>
    <col min="775" max="775" width="23.5703125" style="506" customWidth="1"/>
    <col min="776" max="776" width="20.140625" style="506" customWidth="1"/>
    <col min="777" max="777" width="23.7109375" style="506" customWidth="1"/>
    <col min="778" max="778" width="22.28515625" style="506" customWidth="1"/>
    <col min="779" max="779" width="22" style="506" customWidth="1"/>
    <col min="780" max="780" width="20.140625" style="506" customWidth="1"/>
    <col min="781" max="781" width="23.5703125" style="506" customWidth="1"/>
    <col min="782" max="782" width="22.42578125" style="506" customWidth="1"/>
    <col min="783" max="783" width="20.140625" style="506" customWidth="1"/>
    <col min="784" max="784" width="23.7109375" style="506" customWidth="1"/>
    <col min="785" max="785" width="22.28515625" style="506" customWidth="1"/>
    <col min="786" max="786" width="4.5703125" style="506" customWidth="1"/>
    <col min="787" max="1024" width="9.140625" style="506"/>
    <col min="1025" max="1025" width="118.42578125" style="506" customWidth="1"/>
    <col min="1026" max="1026" width="20.140625" style="506" customWidth="1"/>
    <col min="1027" max="1027" width="23.7109375" style="506" customWidth="1"/>
    <col min="1028" max="1028" width="22.28515625" style="506" customWidth="1"/>
    <col min="1029" max="1029" width="22" style="506" customWidth="1"/>
    <col min="1030" max="1030" width="20.140625" style="506" customWidth="1"/>
    <col min="1031" max="1031" width="23.5703125" style="506" customWidth="1"/>
    <col min="1032" max="1032" width="20.140625" style="506" customWidth="1"/>
    <col min="1033" max="1033" width="23.7109375" style="506" customWidth="1"/>
    <col min="1034" max="1034" width="22.28515625" style="506" customWidth="1"/>
    <col min="1035" max="1035" width="22" style="506" customWidth="1"/>
    <col min="1036" max="1036" width="20.140625" style="506" customWidth="1"/>
    <col min="1037" max="1037" width="23.5703125" style="506" customWidth="1"/>
    <col min="1038" max="1038" width="22.42578125" style="506" customWidth="1"/>
    <col min="1039" max="1039" width="20.140625" style="506" customWidth="1"/>
    <col min="1040" max="1040" width="23.7109375" style="506" customWidth="1"/>
    <col min="1041" max="1041" width="22.28515625" style="506" customWidth="1"/>
    <col min="1042" max="1042" width="4.5703125" style="506" customWidth="1"/>
    <col min="1043" max="1280" width="9.140625" style="506"/>
    <col min="1281" max="1281" width="118.42578125" style="506" customWidth="1"/>
    <col min="1282" max="1282" width="20.140625" style="506" customWidth="1"/>
    <col min="1283" max="1283" width="23.7109375" style="506" customWidth="1"/>
    <col min="1284" max="1284" width="22.28515625" style="506" customWidth="1"/>
    <col min="1285" max="1285" width="22" style="506" customWidth="1"/>
    <col min="1286" max="1286" width="20.140625" style="506" customWidth="1"/>
    <col min="1287" max="1287" width="23.5703125" style="506" customWidth="1"/>
    <col min="1288" max="1288" width="20.140625" style="506" customWidth="1"/>
    <col min="1289" max="1289" width="23.7109375" style="506" customWidth="1"/>
    <col min="1290" max="1290" width="22.28515625" style="506" customWidth="1"/>
    <col min="1291" max="1291" width="22" style="506" customWidth="1"/>
    <col min="1292" max="1292" width="20.140625" style="506" customWidth="1"/>
    <col min="1293" max="1293" width="23.5703125" style="506" customWidth="1"/>
    <col min="1294" max="1294" width="22.42578125" style="506" customWidth="1"/>
    <col min="1295" max="1295" width="20.140625" style="506" customWidth="1"/>
    <col min="1296" max="1296" width="23.7109375" style="506" customWidth="1"/>
    <col min="1297" max="1297" width="22.28515625" style="506" customWidth="1"/>
    <col min="1298" max="1298" width="4.5703125" style="506" customWidth="1"/>
    <col min="1299" max="1536" width="9.140625" style="506"/>
    <col min="1537" max="1537" width="118.42578125" style="506" customWidth="1"/>
    <col min="1538" max="1538" width="20.140625" style="506" customWidth="1"/>
    <col min="1539" max="1539" width="23.7109375" style="506" customWidth="1"/>
    <col min="1540" max="1540" width="22.28515625" style="506" customWidth="1"/>
    <col min="1541" max="1541" width="22" style="506" customWidth="1"/>
    <col min="1542" max="1542" width="20.140625" style="506" customWidth="1"/>
    <col min="1543" max="1543" width="23.5703125" style="506" customWidth="1"/>
    <col min="1544" max="1544" width="20.140625" style="506" customWidth="1"/>
    <col min="1545" max="1545" width="23.7109375" style="506" customWidth="1"/>
    <col min="1546" max="1546" width="22.28515625" style="506" customWidth="1"/>
    <col min="1547" max="1547" width="22" style="506" customWidth="1"/>
    <col min="1548" max="1548" width="20.140625" style="506" customWidth="1"/>
    <col min="1549" max="1549" width="23.5703125" style="506" customWidth="1"/>
    <col min="1550" max="1550" width="22.42578125" style="506" customWidth="1"/>
    <col min="1551" max="1551" width="20.140625" style="506" customWidth="1"/>
    <col min="1552" max="1552" width="23.7109375" style="506" customWidth="1"/>
    <col min="1553" max="1553" width="22.28515625" style="506" customWidth="1"/>
    <col min="1554" max="1554" width="4.5703125" style="506" customWidth="1"/>
    <col min="1555" max="1792" width="9.140625" style="506"/>
    <col min="1793" max="1793" width="118.42578125" style="506" customWidth="1"/>
    <col min="1794" max="1794" width="20.140625" style="506" customWidth="1"/>
    <col min="1795" max="1795" width="23.7109375" style="506" customWidth="1"/>
    <col min="1796" max="1796" width="22.28515625" style="506" customWidth="1"/>
    <col min="1797" max="1797" width="22" style="506" customWidth="1"/>
    <col min="1798" max="1798" width="20.140625" style="506" customWidth="1"/>
    <col min="1799" max="1799" width="23.5703125" style="506" customWidth="1"/>
    <col min="1800" max="1800" width="20.140625" style="506" customWidth="1"/>
    <col min="1801" max="1801" width="23.7109375" style="506" customWidth="1"/>
    <col min="1802" max="1802" width="22.28515625" style="506" customWidth="1"/>
    <col min="1803" max="1803" width="22" style="506" customWidth="1"/>
    <col min="1804" max="1804" width="20.140625" style="506" customWidth="1"/>
    <col min="1805" max="1805" width="23.5703125" style="506" customWidth="1"/>
    <col min="1806" max="1806" width="22.42578125" style="506" customWidth="1"/>
    <col min="1807" max="1807" width="20.140625" style="506" customWidth="1"/>
    <col min="1808" max="1808" width="23.7109375" style="506" customWidth="1"/>
    <col min="1809" max="1809" width="22.28515625" style="506" customWidth="1"/>
    <col min="1810" max="1810" width="4.5703125" style="506" customWidth="1"/>
    <col min="1811" max="2048" width="9.140625" style="506"/>
    <col min="2049" max="2049" width="118.42578125" style="506" customWidth="1"/>
    <col min="2050" max="2050" width="20.140625" style="506" customWidth="1"/>
    <col min="2051" max="2051" width="23.7109375" style="506" customWidth="1"/>
    <col min="2052" max="2052" width="22.28515625" style="506" customWidth="1"/>
    <col min="2053" max="2053" width="22" style="506" customWidth="1"/>
    <col min="2054" max="2054" width="20.140625" style="506" customWidth="1"/>
    <col min="2055" max="2055" width="23.5703125" style="506" customWidth="1"/>
    <col min="2056" max="2056" width="20.140625" style="506" customWidth="1"/>
    <col min="2057" max="2057" width="23.7109375" style="506" customWidth="1"/>
    <col min="2058" max="2058" width="22.28515625" style="506" customWidth="1"/>
    <col min="2059" max="2059" width="22" style="506" customWidth="1"/>
    <col min="2060" max="2060" width="20.140625" style="506" customWidth="1"/>
    <col min="2061" max="2061" width="23.5703125" style="506" customWidth="1"/>
    <col min="2062" max="2062" width="22.42578125" style="506" customWidth="1"/>
    <col min="2063" max="2063" width="20.140625" style="506" customWidth="1"/>
    <col min="2064" max="2064" width="23.7109375" style="506" customWidth="1"/>
    <col min="2065" max="2065" width="22.28515625" style="506" customWidth="1"/>
    <col min="2066" max="2066" width="4.5703125" style="506" customWidth="1"/>
    <col min="2067" max="2304" width="9.140625" style="506"/>
    <col min="2305" max="2305" width="118.42578125" style="506" customWidth="1"/>
    <col min="2306" max="2306" width="20.140625" style="506" customWidth="1"/>
    <col min="2307" max="2307" width="23.7109375" style="506" customWidth="1"/>
    <col min="2308" max="2308" width="22.28515625" style="506" customWidth="1"/>
    <col min="2309" max="2309" width="22" style="506" customWidth="1"/>
    <col min="2310" max="2310" width="20.140625" style="506" customWidth="1"/>
    <col min="2311" max="2311" width="23.5703125" style="506" customWidth="1"/>
    <col min="2312" max="2312" width="20.140625" style="506" customWidth="1"/>
    <col min="2313" max="2313" width="23.7109375" style="506" customWidth="1"/>
    <col min="2314" max="2314" width="22.28515625" style="506" customWidth="1"/>
    <col min="2315" max="2315" width="22" style="506" customWidth="1"/>
    <col min="2316" max="2316" width="20.140625" style="506" customWidth="1"/>
    <col min="2317" max="2317" width="23.5703125" style="506" customWidth="1"/>
    <col min="2318" max="2318" width="22.42578125" style="506" customWidth="1"/>
    <col min="2319" max="2319" width="20.140625" style="506" customWidth="1"/>
    <col min="2320" max="2320" width="23.7109375" style="506" customWidth="1"/>
    <col min="2321" max="2321" width="22.28515625" style="506" customWidth="1"/>
    <col min="2322" max="2322" width="4.5703125" style="506" customWidth="1"/>
    <col min="2323" max="2560" width="9.140625" style="506"/>
    <col min="2561" max="2561" width="118.42578125" style="506" customWidth="1"/>
    <col min="2562" max="2562" width="20.140625" style="506" customWidth="1"/>
    <col min="2563" max="2563" width="23.7109375" style="506" customWidth="1"/>
    <col min="2564" max="2564" width="22.28515625" style="506" customWidth="1"/>
    <col min="2565" max="2565" width="22" style="506" customWidth="1"/>
    <col min="2566" max="2566" width="20.140625" style="506" customWidth="1"/>
    <col min="2567" max="2567" width="23.5703125" style="506" customWidth="1"/>
    <col min="2568" max="2568" width="20.140625" style="506" customWidth="1"/>
    <col min="2569" max="2569" width="23.7109375" style="506" customWidth="1"/>
    <col min="2570" max="2570" width="22.28515625" style="506" customWidth="1"/>
    <col min="2571" max="2571" width="22" style="506" customWidth="1"/>
    <col min="2572" max="2572" width="20.140625" style="506" customWidth="1"/>
    <col min="2573" max="2573" width="23.5703125" style="506" customWidth="1"/>
    <col min="2574" max="2574" width="22.42578125" style="506" customWidth="1"/>
    <col min="2575" max="2575" width="20.140625" style="506" customWidth="1"/>
    <col min="2576" max="2576" width="23.7109375" style="506" customWidth="1"/>
    <col min="2577" max="2577" width="22.28515625" style="506" customWidth="1"/>
    <col min="2578" max="2578" width="4.5703125" style="506" customWidth="1"/>
    <col min="2579" max="2816" width="9.140625" style="506"/>
    <col min="2817" max="2817" width="118.42578125" style="506" customWidth="1"/>
    <col min="2818" max="2818" width="20.140625" style="506" customWidth="1"/>
    <col min="2819" max="2819" width="23.7109375" style="506" customWidth="1"/>
    <col min="2820" max="2820" width="22.28515625" style="506" customWidth="1"/>
    <col min="2821" max="2821" width="22" style="506" customWidth="1"/>
    <col min="2822" max="2822" width="20.140625" style="506" customWidth="1"/>
    <col min="2823" max="2823" width="23.5703125" style="506" customWidth="1"/>
    <col min="2824" max="2824" width="20.140625" style="506" customWidth="1"/>
    <col min="2825" max="2825" width="23.7109375" style="506" customWidth="1"/>
    <col min="2826" max="2826" width="22.28515625" style="506" customWidth="1"/>
    <col min="2827" max="2827" width="22" style="506" customWidth="1"/>
    <col min="2828" max="2828" width="20.140625" style="506" customWidth="1"/>
    <col min="2829" max="2829" width="23.5703125" style="506" customWidth="1"/>
    <col min="2830" max="2830" width="22.42578125" style="506" customWidth="1"/>
    <col min="2831" max="2831" width="20.140625" style="506" customWidth="1"/>
    <col min="2832" max="2832" width="23.7109375" style="506" customWidth="1"/>
    <col min="2833" max="2833" width="22.28515625" style="506" customWidth="1"/>
    <col min="2834" max="2834" width="4.5703125" style="506" customWidth="1"/>
    <col min="2835" max="3072" width="9.140625" style="506"/>
    <col min="3073" max="3073" width="118.42578125" style="506" customWidth="1"/>
    <col min="3074" max="3074" width="20.140625" style="506" customWidth="1"/>
    <col min="3075" max="3075" width="23.7109375" style="506" customWidth="1"/>
    <col min="3076" max="3076" width="22.28515625" style="506" customWidth="1"/>
    <col min="3077" max="3077" width="22" style="506" customWidth="1"/>
    <col min="3078" max="3078" width="20.140625" style="506" customWidth="1"/>
    <col min="3079" max="3079" width="23.5703125" style="506" customWidth="1"/>
    <col min="3080" max="3080" width="20.140625" style="506" customWidth="1"/>
    <col min="3081" max="3081" width="23.7109375" style="506" customWidth="1"/>
    <col min="3082" max="3082" width="22.28515625" style="506" customWidth="1"/>
    <col min="3083" max="3083" width="22" style="506" customWidth="1"/>
    <col min="3084" max="3084" width="20.140625" style="506" customWidth="1"/>
    <col min="3085" max="3085" width="23.5703125" style="506" customWidth="1"/>
    <col min="3086" max="3086" width="22.42578125" style="506" customWidth="1"/>
    <col min="3087" max="3087" width="20.140625" style="506" customWidth="1"/>
    <col min="3088" max="3088" width="23.7109375" style="506" customWidth="1"/>
    <col min="3089" max="3089" width="22.28515625" style="506" customWidth="1"/>
    <col min="3090" max="3090" width="4.5703125" style="506" customWidth="1"/>
    <col min="3091" max="3328" width="9.140625" style="506"/>
    <col min="3329" max="3329" width="118.42578125" style="506" customWidth="1"/>
    <col min="3330" max="3330" width="20.140625" style="506" customWidth="1"/>
    <col min="3331" max="3331" width="23.7109375" style="506" customWidth="1"/>
    <col min="3332" max="3332" width="22.28515625" style="506" customWidth="1"/>
    <col min="3333" max="3333" width="22" style="506" customWidth="1"/>
    <col min="3334" max="3334" width="20.140625" style="506" customWidth="1"/>
    <col min="3335" max="3335" width="23.5703125" style="506" customWidth="1"/>
    <col min="3336" max="3336" width="20.140625" style="506" customWidth="1"/>
    <col min="3337" max="3337" width="23.7109375" style="506" customWidth="1"/>
    <col min="3338" max="3338" width="22.28515625" style="506" customWidth="1"/>
    <col min="3339" max="3339" width="22" style="506" customWidth="1"/>
    <col min="3340" max="3340" width="20.140625" style="506" customWidth="1"/>
    <col min="3341" max="3341" width="23.5703125" style="506" customWidth="1"/>
    <col min="3342" max="3342" width="22.42578125" style="506" customWidth="1"/>
    <col min="3343" max="3343" width="20.140625" style="506" customWidth="1"/>
    <col min="3344" max="3344" width="23.7109375" style="506" customWidth="1"/>
    <col min="3345" max="3345" width="22.28515625" style="506" customWidth="1"/>
    <col min="3346" max="3346" width="4.5703125" style="506" customWidth="1"/>
    <col min="3347" max="3584" width="9.140625" style="506"/>
    <col min="3585" max="3585" width="118.42578125" style="506" customWidth="1"/>
    <col min="3586" max="3586" width="20.140625" style="506" customWidth="1"/>
    <col min="3587" max="3587" width="23.7109375" style="506" customWidth="1"/>
    <col min="3588" max="3588" width="22.28515625" style="506" customWidth="1"/>
    <col min="3589" max="3589" width="22" style="506" customWidth="1"/>
    <col min="3590" max="3590" width="20.140625" style="506" customWidth="1"/>
    <col min="3591" max="3591" width="23.5703125" style="506" customWidth="1"/>
    <col min="3592" max="3592" width="20.140625" style="506" customWidth="1"/>
    <col min="3593" max="3593" width="23.7109375" style="506" customWidth="1"/>
    <col min="3594" max="3594" width="22.28515625" style="506" customWidth="1"/>
    <col min="3595" max="3595" width="22" style="506" customWidth="1"/>
    <col min="3596" max="3596" width="20.140625" style="506" customWidth="1"/>
    <col min="3597" max="3597" width="23.5703125" style="506" customWidth="1"/>
    <col min="3598" max="3598" width="22.42578125" style="506" customWidth="1"/>
    <col min="3599" max="3599" width="20.140625" style="506" customWidth="1"/>
    <col min="3600" max="3600" width="23.7109375" style="506" customWidth="1"/>
    <col min="3601" max="3601" width="22.28515625" style="506" customWidth="1"/>
    <col min="3602" max="3602" width="4.5703125" style="506" customWidth="1"/>
    <col min="3603" max="3840" width="9.140625" style="506"/>
    <col min="3841" max="3841" width="118.42578125" style="506" customWidth="1"/>
    <col min="3842" max="3842" width="20.140625" style="506" customWidth="1"/>
    <col min="3843" max="3843" width="23.7109375" style="506" customWidth="1"/>
    <col min="3844" max="3844" width="22.28515625" style="506" customWidth="1"/>
    <col min="3845" max="3845" width="22" style="506" customWidth="1"/>
    <col min="3846" max="3846" width="20.140625" style="506" customWidth="1"/>
    <col min="3847" max="3847" width="23.5703125" style="506" customWidth="1"/>
    <col min="3848" max="3848" width="20.140625" style="506" customWidth="1"/>
    <col min="3849" max="3849" width="23.7109375" style="506" customWidth="1"/>
    <col min="3850" max="3850" width="22.28515625" style="506" customWidth="1"/>
    <col min="3851" max="3851" width="22" style="506" customWidth="1"/>
    <col min="3852" max="3852" width="20.140625" style="506" customWidth="1"/>
    <col min="3853" max="3853" width="23.5703125" style="506" customWidth="1"/>
    <col min="3854" max="3854" width="22.42578125" style="506" customWidth="1"/>
    <col min="3855" max="3855" width="20.140625" style="506" customWidth="1"/>
    <col min="3856" max="3856" width="23.7109375" style="506" customWidth="1"/>
    <col min="3857" max="3857" width="22.28515625" style="506" customWidth="1"/>
    <col min="3858" max="3858" width="4.5703125" style="506" customWidth="1"/>
    <col min="3859" max="4096" width="9.140625" style="506"/>
    <col min="4097" max="4097" width="118.42578125" style="506" customWidth="1"/>
    <col min="4098" max="4098" width="20.140625" style="506" customWidth="1"/>
    <col min="4099" max="4099" width="23.7109375" style="506" customWidth="1"/>
    <col min="4100" max="4100" width="22.28515625" style="506" customWidth="1"/>
    <col min="4101" max="4101" width="22" style="506" customWidth="1"/>
    <col min="4102" max="4102" width="20.140625" style="506" customWidth="1"/>
    <col min="4103" max="4103" width="23.5703125" style="506" customWidth="1"/>
    <col min="4104" max="4104" width="20.140625" style="506" customWidth="1"/>
    <col min="4105" max="4105" width="23.7109375" style="506" customWidth="1"/>
    <col min="4106" max="4106" width="22.28515625" style="506" customWidth="1"/>
    <col min="4107" max="4107" width="22" style="506" customWidth="1"/>
    <col min="4108" max="4108" width="20.140625" style="506" customWidth="1"/>
    <col min="4109" max="4109" width="23.5703125" style="506" customWidth="1"/>
    <col min="4110" max="4110" width="22.42578125" style="506" customWidth="1"/>
    <col min="4111" max="4111" width="20.140625" style="506" customWidth="1"/>
    <col min="4112" max="4112" width="23.7109375" style="506" customWidth="1"/>
    <col min="4113" max="4113" width="22.28515625" style="506" customWidth="1"/>
    <col min="4114" max="4114" width="4.5703125" style="506" customWidth="1"/>
    <col min="4115" max="4352" width="9.140625" style="506"/>
    <col min="4353" max="4353" width="118.42578125" style="506" customWidth="1"/>
    <col min="4354" max="4354" width="20.140625" style="506" customWidth="1"/>
    <col min="4355" max="4355" width="23.7109375" style="506" customWidth="1"/>
    <col min="4356" max="4356" width="22.28515625" style="506" customWidth="1"/>
    <col min="4357" max="4357" width="22" style="506" customWidth="1"/>
    <col min="4358" max="4358" width="20.140625" style="506" customWidth="1"/>
    <col min="4359" max="4359" width="23.5703125" style="506" customWidth="1"/>
    <col min="4360" max="4360" width="20.140625" style="506" customWidth="1"/>
    <col min="4361" max="4361" width="23.7109375" style="506" customWidth="1"/>
    <col min="4362" max="4362" width="22.28515625" style="506" customWidth="1"/>
    <col min="4363" max="4363" width="22" style="506" customWidth="1"/>
    <col min="4364" max="4364" width="20.140625" style="506" customWidth="1"/>
    <col min="4365" max="4365" width="23.5703125" style="506" customWidth="1"/>
    <col min="4366" max="4366" width="22.42578125" style="506" customWidth="1"/>
    <col min="4367" max="4367" width="20.140625" style="506" customWidth="1"/>
    <col min="4368" max="4368" width="23.7109375" style="506" customWidth="1"/>
    <col min="4369" max="4369" width="22.28515625" style="506" customWidth="1"/>
    <col min="4370" max="4370" width="4.5703125" style="506" customWidth="1"/>
    <col min="4371" max="4608" width="9.140625" style="506"/>
    <col min="4609" max="4609" width="118.42578125" style="506" customWidth="1"/>
    <col min="4610" max="4610" width="20.140625" style="506" customWidth="1"/>
    <col min="4611" max="4611" width="23.7109375" style="506" customWidth="1"/>
    <col min="4612" max="4612" width="22.28515625" style="506" customWidth="1"/>
    <col min="4613" max="4613" width="22" style="506" customWidth="1"/>
    <col min="4614" max="4614" width="20.140625" style="506" customWidth="1"/>
    <col min="4615" max="4615" width="23.5703125" style="506" customWidth="1"/>
    <col min="4616" max="4616" width="20.140625" style="506" customWidth="1"/>
    <col min="4617" max="4617" width="23.7109375" style="506" customWidth="1"/>
    <col min="4618" max="4618" width="22.28515625" style="506" customWidth="1"/>
    <col min="4619" max="4619" width="22" style="506" customWidth="1"/>
    <col min="4620" max="4620" width="20.140625" style="506" customWidth="1"/>
    <col min="4621" max="4621" width="23.5703125" style="506" customWidth="1"/>
    <col min="4622" max="4622" width="22.42578125" style="506" customWidth="1"/>
    <col min="4623" max="4623" width="20.140625" style="506" customWidth="1"/>
    <col min="4624" max="4624" width="23.7109375" style="506" customWidth="1"/>
    <col min="4625" max="4625" width="22.28515625" style="506" customWidth="1"/>
    <col min="4626" max="4626" width="4.5703125" style="506" customWidth="1"/>
    <col min="4627" max="4864" width="9.140625" style="506"/>
    <col min="4865" max="4865" width="118.42578125" style="506" customWidth="1"/>
    <col min="4866" max="4866" width="20.140625" style="506" customWidth="1"/>
    <col min="4867" max="4867" width="23.7109375" style="506" customWidth="1"/>
    <col min="4868" max="4868" width="22.28515625" style="506" customWidth="1"/>
    <col min="4869" max="4869" width="22" style="506" customWidth="1"/>
    <col min="4870" max="4870" width="20.140625" style="506" customWidth="1"/>
    <col min="4871" max="4871" width="23.5703125" style="506" customWidth="1"/>
    <col min="4872" max="4872" width="20.140625" style="506" customWidth="1"/>
    <col min="4873" max="4873" width="23.7109375" style="506" customWidth="1"/>
    <col min="4874" max="4874" width="22.28515625" style="506" customWidth="1"/>
    <col min="4875" max="4875" width="22" style="506" customWidth="1"/>
    <col min="4876" max="4876" width="20.140625" style="506" customWidth="1"/>
    <col min="4877" max="4877" width="23.5703125" style="506" customWidth="1"/>
    <col min="4878" max="4878" width="22.42578125" style="506" customWidth="1"/>
    <col min="4879" max="4879" width="20.140625" style="506" customWidth="1"/>
    <col min="4880" max="4880" width="23.7109375" style="506" customWidth="1"/>
    <col min="4881" max="4881" width="22.28515625" style="506" customWidth="1"/>
    <col min="4882" max="4882" width="4.5703125" style="506" customWidth="1"/>
    <col min="4883" max="5120" width="9.140625" style="506"/>
    <col min="5121" max="5121" width="118.42578125" style="506" customWidth="1"/>
    <col min="5122" max="5122" width="20.140625" style="506" customWidth="1"/>
    <col min="5123" max="5123" width="23.7109375" style="506" customWidth="1"/>
    <col min="5124" max="5124" width="22.28515625" style="506" customWidth="1"/>
    <col min="5125" max="5125" width="22" style="506" customWidth="1"/>
    <col min="5126" max="5126" width="20.140625" style="506" customWidth="1"/>
    <col min="5127" max="5127" width="23.5703125" style="506" customWidth="1"/>
    <col min="5128" max="5128" width="20.140625" style="506" customWidth="1"/>
    <col min="5129" max="5129" width="23.7109375" style="506" customWidth="1"/>
    <col min="5130" max="5130" width="22.28515625" style="506" customWidth="1"/>
    <col min="5131" max="5131" width="22" style="506" customWidth="1"/>
    <col min="5132" max="5132" width="20.140625" style="506" customWidth="1"/>
    <col min="5133" max="5133" width="23.5703125" style="506" customWidth="1"/>
    <col min="5134" max="5134" width="22.42578125" style="506" customWidth="1"/>
    <col min="5135" max="5135" width="20.140625" style="506" customWidth="1"/>
    <col min="5136" max="5136" width="23.7109375" style="506" customWidth="1"/>
    <col min="5137" max="5137" width="22.28515625" style="506" customWidth="1"/>
    <col min="5138" max="5138" width="4.5703125" style="506" customWidth="1"/>
    <col min="5139" max="5376" width="9.140625" style="506"/>
    <col min="5377" max="5377" width="118.42578125" style="506" customWidth="1"/>
    <col min="5378" max="5378" width="20.140625" style="506" customWidth="1"/>
    <col min="5379" max="5379" width="23.7109375" style="506" customWidth="1"/>
    <col min="5380" max="5380" width="22.28515625" style="506" customWidth="1"/>
    <col min="5381" max="5381" width="22" style="506" customWidth="1"/>
    <col min="5382" max="5382" width="20.140625" style="506" customWidth="1"/>
    <col min="5383" max="5383" width="23.5703125" style="506" customWidth="1"/>
    <col min="5384" max="5384" width="20.140625" style="506" customWidth="1"/>
    <col min="5385" max="5385" width="23.7109375" style="506" customWidth="1"/>
    <col min="5386" max="5386" width="22.28515625" style="506" customWidth="1"/>
    <col min="5387" max="5387" width="22" style="506" customWidth="1"/>
    <col min="5388" max="5388" width="20.140625" style="506" customWidth="1"/>
    <col min="5389" max="5389" width="23.5703125" style="506" customWidth="1"/>
    <col min="5390" max="5390" width="22.42578125" style="506" customWidth="1"/>
    <col min="5391" max="5391" width="20.140625" style="506" customWidth="1"/>
    <col min="5392" max="5392" width="23.7109375" style="506" customWidth="1"/>
    <col min="5393" max="5393" width="22.28515625" style="506" customWidth="1"/>
    <col min="5394" max="5394" width="4.5703125" style="506" customWidth="1"/>
    <col min="5395" max="5632" width="9.140625" style="506"/>
    <col min="5633" max="5633" width="118.42578125" style="506" customWidth="1"/>
    <col min="5634" max="5634" width="20.140625" style="506" customWidth="1"/>
    <col min="5635" max="5635" width="23.7109375" style="506" customWidth="1"/>
    <col min="5636" max="5636" width="22.28515625" style="506" customWidth="1"/>
    <col min="5637" max="5637" width="22" style="506" customWidth="1"/>
    <col min="5638" max="5638" width="20.140625" style="506" customWidth="1"/>
    <col min="5639" max="5639" width="23.5703125" style="506" customWidth="1"/>
    <col min="5640" max="5640" width="20.140625" style="506" customWidth="1"/>
    <col min="5641" max="5641" width="23.7109375" style="506" customWidth="1"/>
    <col min="5642" max="5642" width="22.28515625" style="506" customWidth="1"/>
    <col min="5643" max="5643" width="22" style="506" customWidth="1"/>
    <col min="5644" max="5644" width="20.140625" style="506" customWidth="1"/>
    <col min="5645" max="5645" width="23.5703125" style="506" customWidth="1"/>
    <col min="5646" max="5646" width="22.42578125" style="506" customWidth="1"/>
    <col min="5647" max="5647" width="20.140625" style="506" customWidth="1"/>
    <col min="5648" max="5648" width="23.7109375" style="506" customWidth="1"/>
    <col min="5649" max="5649" width="22.28515625" style="506" customWidth="1"/>
    <col min="5650" max="5650" width="4.5703125" style="506" customWidth="1"/>
    <col min="5651" max="5888" width="9.140625" style="506"/>
    <col min="5889" max="5889" width="118.42578125" style="506" customWidth="1"/>
    <col min="5890" max="5890" width="20.140625" style="506" customWidth="1"/>
    <col min="5891" max="5891" width="23.7109375" style="506" customWidth="1"/>
    <col min="5892" max="5892" width="22.28515625" style="506" customWidth="1"/>
    <col min="5893" max="5893" width="22" style="506" customWidth="1"/>
    <col min="5894" max="5894" width="20.140625" style="506" customWidth="1"/>
    <col min="5895" max="5895" width="23.5703125" style="506" customWidth="1"/>
    <col min="5896" max="5896" width="20.140625" style="506" customWidth="1"/>
    <col min="5897" max="5897" width="23.7109375" style="506" customWidth="1"/>
    <col min="5898" max="5898" width="22.28515625" style="506" customWidth="1"/>
    <col min="5899" max="5899" width="22" style="506" customWidth="1"/>
    <col min="5900" max="5900" width="20.140625" style="506" customWidth="1"/>
    <col min="5901" max="5901" width="23.5703125" style="506" customWidth="1"/>
    <col min="5902" max="5902" width="22.42578125" style="506" customWidth="1"/>
    <col min="5903" max="5903" width="20.140625" style="506" customWidth="1"/>
    <col min="5904" max="5904" width="23.7109375" style="506" customWidth="1"/>
    <col min="5905" max="5905" width="22.28515625" style="506" customWidth="1"/>
    <col min="5906" max="5906" width="4.5703125" style="506" customWidth="1"/>
    <col min="5907" max="6144" width="9.140625" style="506"/>
    <col min="6145" max="6145" width="118.42578125" style="506" customWidth="1"/>
    <col min="6146" max="6146" width="20.140625" style="506" customWidth="1"/>
    <col min="6147" max="6147" width="23.7109375" style="506" customWidth="1"/>
    <col min="6148" max="6148" width="22.28515625" style="506" customWidth="1"/>
    <col min="6149" max="6149" width="22" style="506" customWidth="1"/>
    <col min="6150" max="6150" width="20.140625" style="506" customWidth="1"/>
    <col min="6151" max="6151" width="23.5703125" style="506" customWidth="1"/>
    <col min="6152" max="6152" width="20.140625" style="506" customWidth="1"/>
    <col min="6153" max="6153" width="23.7109375" style="506" customWidth="1"/>
    <col min="6154" max="6154" width="22.28515625" style="506" customWidth="1"/>
    <col min="6155" max="6155" width="22" style="506" customWidth="1"/>
    <col min="6156" max="6156" width="20.140625" style="506" customWidth="1"/>
    <col min="6157" max="6157" width="23.5703125" style="506" customWidth="1"/>
    <col min="6158" max="6158" width="22.42578125" style="506" customWidth="1"/>
    <col min="6159" max="6159" width="20.140625" style="506" customWidth="1"/>
    <col min="6160" max="6160" width="23.7109375" style="506" customWidth="1"/>
    <col min="6161" max="6161" width="22.28515625" style="506" customWidth="1"/>
    <col min="6162" max="6162" width="4.5703125" style="506" customWidth="1"/>
    <col min="6163" max="6400" width="9.140625" style="506"/>
    <col min="6401" max="6401" width="118.42578125" style="506" customWidth="1"/>
    <col min="6402" max="6402" width="20.140625" style="506" customWidth="1"/>
    <col min="6403" max="6403" width="23.7109375" style="506" customWidth="1"/>
    <col min="6404" max="6404" width="22.28515625" style="506" customWidth="1"/>
    <col min="6405" max="6405" width="22" style="506" customWidth="1"/>
    <col min="6406" max="6406" width="20.140625" style="506" customWidth="1"/>
    <col min="6407" max="6407" width="23.5703125" style="506" customWidth="1"/>
    <col min="6408" max="6408" width="20.140625" style="506" customWidth="1"/>
    <col min="6409" max="6409" width="23.7109375" style="506" customWidth="1"/>
    <col min="6410" max="6410" width="22.28515625" style="506" customWidth="1"/>
    <col min="6411" max="6411" width="22" style="506" customWidth="1"/>
    <col min="6412" max="6412" width="20.140625" style="506" customWidth="1"/>
    <col min="6413" max="6413" width="23.5703125" style="506" customWidth="1"/>
    <col min="6414" max="6414" width="22.42578125" style="506" customWidth="1"/>
    <col min="6415" max="6415" width="20.140625" style="506" customWidth="1"/>
    <col min="6416" max="6416" width="23.7109375" style="506" customWidth="1"/>
    <col min="6417" max="6417" width="22.28515625" style="506" customWidth="1"/>
    <col min="6418" max="6418" width="4.5703125" style="506" customWidth="1"/>
    <col min="6419" max="6656" width="9.140625" style="506"/>
    <col min="6657" max="6657" width="118.42578125" style="506" customWidth="1"/>
    <col min="6658" max="6658" width="20.140625" style="506" customWidth="1"/>
    <col min="6659" max="6659" width="23.7109375" style="506" customWidth="1"/>
    <col min="6660" max="6660" width="22.28515625" style="506" customWidth="1"/>
    <col min="6661" max="6661" width="22" style="506" customWidth="1"/>
    <col min="6662" max="6662" width="20.140625" style="506" customWidth="1"/>
    <col min="6663" max="6663" width="23.5703125" style="506" customWidth="1"/>
    <col min="6664" max="6664" width="20.140625" style="506" customWidth="1"/>
    <col min="6665" max="6665" width="23.7109375" style="506" customWidth="1"/>
    <col min="6666" max="6666" width="22.28515625" style="506" customWidth="1"/>
    <col min="6667" max="6667" width="22" style="506" customWidth="1"/>
    <col min="6668" max="6668" width="20.140625" style="506" customWidth="1"/>
    <col min="6669" max="6669" width="23.5703125" style="506" customWidth="1"/>
    <col min="6670" max="6670" width="22.42578125" style="506" customWidth="1"/>
    <col min="6671" max="6671" width="20.140625" style="506" customWidth="1"/>
    <col min="6672" max="6672" width="23.7109375" style="506" customWidth="1"/>
    <col min="6673" max="6673" width="22.28515625" style="506" customWidth="1"/>
    <col min="6674" max="6674" width="4.5703125" style="506" customWidth="1"/>
    <col min="6675" max="6912" width="9.140625" style="506"/>
    <col min="6913" max="6913" width="118.42578125" style="506" customWidth="1"/>
    <col min="6914" max="6914" width="20.140625" style="506" customWidth="1"/>
    <col min="6915" max="6915" width="23.7109375" style="506" customWidth="1"/>
    <col min="6916" max="6916" width="22.28515625" style="506" customWidth="1"/>
    <col min="6917" max="6917" width="22" style="506" customWidth="1"/>
    <col min="6918" max="6918" width="20.140625" style="506" customWidth="1"/>
    <col min="6919" max="6919" width="23.5703125" style="506" customWidth="1"/>
    <col min="6920" max="6920" width="20.140625" style="506" customWidth="1"/>
    <col min="6921" max="6921" width="23.7109375" style="506" customWidth="1"/>
    <col min="6922" max="6922" width="22.28515625" style="506" customWidth="1"/>
    <col min="6923" max="6923" width="22" style="506" customWidth="1"/>
    <col min="6924" max="6924" width="20.140625" style="506" customWidth="1"/>
    <col min="6925" max="6925" width="23.5703125" style="506" customWidth="1"/>
    <col min="6926" max="6926" width="22.42578125" style="506" customWidth="1"/>
    <col min="6927" max="6927" width="20.140625" style="506" customWidth="1"/>
    <col min="6928" max="6928" width="23.7109375" style="506" customWidth="1"/>
    <col min="6929" max="6929" width="22.28515625" style="506" customWidth="1"/>
    <col min="6930" max="6930" width="4.5703125" style="506" customWidth="1"/>
    <col min="6931" max="7168" width="9.140625" style="506"/>
    <col min="7169" max="7169" width="118.42578125" style="506" customWidth="1"/>
    <col min="7170" max="7170" width="20.140625" style="506" customWidth="1"/>
    <col min="7171" max="7171" width="23.7109375" style="506" customWidth="1"/>
    <col min="7172" max="7172" width="22.28515625" style="506" customWidth="1"/>
    <col min="7173" max="7173" width="22" style="506" customWidth="1"/>
    <col min="7174" max="7174" width="20.140625" style="506" customWidth="1"/>
    <col min="7175" max="7175" width="23.5703125" style="506" customWidth="1"/>
    <col min="7176" max="7176" width="20.140625" style="506" customWidth="1"/>
    <col min="7177" max="7177" width="23.7109375" style="506" customWidth="1"/>
    <col min="7178" max="7178" width="22.28515625" style="506" customWidth="1"/>
    <col min="7179" max="7179" width="22" style="506" customWidth="1"/>
    <col min="7180" max="7180" width="20.140625" style="506" customWidth="1"/>
    <col min="7181" max="7181" width="23.5703125" style="506" customWidth="1"/>
    <col min="7182" max="7182" width="22.42578125" style="506" customWidth="1"/>
    <col min="7183" max="7183" width="20.140625" style="506" customWidth="1"/>
    <col min="7184" max="7184" width="23.7109375" style="506" customWidth="1"/>
    <col min="7185" max="7185" width="22.28515625" style="506" customWidth="1"/>
    <col min="7186" max="7186" width="4.5703125" style="506" customWidth="1"/>
    <col min="7187" max="7424" width="9.140625" style="506"/>
    <col min="7425" max="7425" width="118.42578125" style="506" customWidth="1"/>
    <col min="7426" max="7426" width="20.140625" style="506" customWidth="1"/>
    <col min="7427" max="7427" width="23.7109375" style="506" customWidth="1"/>
    <col min="7428" max="7428" width="22.28515625" style="506" customWidth="1"/>
    <col min="7429" max="7429" width="22" style="506" customWidth="1"/>
    <col min="7430" max="7430" width="20.140625" style="506" customWidth="1"/>
    <col min="7431" max="7431" width="23.5703125" style="506" customWidth="1"/>
    <col min="7432" max="7432" width="20.140625" style="506" customWidth="1"/>
    <col min="7433" max="7433" width="23.7109375" style="506" customWidth="1"/>
    <col min="7434" max="7434" width="22.28515625" style="506" customWidth="1"/>
    <col min="7435" max="7435" width="22" style="506" customWidth="1"/>
    <col min="7436" max="7436" width="20.140625" style="506" customWidth="1"/>
    <col min="7437" max="7437" width="23.5703125" style="506" customWidth="1"/>
    <col min="7438" max="7438" width="22.42578125" style="506" customWidth="1"/>
    <col min="7439" max="7439" width="20.140625" style="506" customWidth="1"/>
    <col min="7440" max="7440" width="23.7109375" style="506" customWidth="1"/>
    <col min="7441" max="7441" width="22.28515625" style="506" customWidth="1"/>
    <col min="7442" max="7442" width="4.5703125" style="506" customWidth="1"/>
    <col min="7443" max="7680" width="9.140625" style="506"/>
    <col min="7681" max="7681" width="118.42578125" style="506" customWidth="1"/>
    <col min="7682" max="7682" width="20.140625" style="506" customWidth="1"/>
    <col min="7683" max="7683" width="23.7109375" style="506" customWidth="1"/>
    <col min="7684" max="7684" width="22.28515625" style="506" customWidth="1"/>
    <col min="7685" max="7685" width="22" style="506" customWidth="1"/>
    <col min="7686" max="7686" width="20.140625" style="506" customWidth="1"/>
    <col min="7687" max="7687" width="23.5703125" style="506" customWidth="1"/>
    <col min="7688" max="7688" width="20.140625" style="506" customWidth="1"/>
    <col min="7689" max="7689" width="23.7109375" style="506" customWidth="1"/>
    <col min="7690" max="7690" width="22.28515625" style="506" customWidth="1"/>
    <col min="7691" max="7691" width="22" style="506" customWidth="1"/>
    <col min="7692" max="7692" width="20.140625" style="506" customWidth="1"/>
    <col min="7693" max="7693" width="23.5703125" style="506" customWidth="1"/>
    <col min="7694" max="7694" width="22.42578125" style="506" customWidth="1"/>
    <col min="7695" max="7695" width="20.140625" style="506" customWidth="1"/>
    <col min="7696" max="7696" width="23.7109375" style="506" customWidth="1"/>
    <col min="7697" max="7697" width="22.28515625" style="506" customWidth="1"/>
    <col min="7698" max="7698" width="4.5703125" style="506" customWidth="1"/>
    <col min="7699" max="7936" width="9.140625" style="506"/>
    <col min="7937" max="7937" width="118.42578125" style="506" customWidth="1"/>
    <col min="7938" max="7938" width="20.140625" style="506" customWidth="1"/>
    <col min="7939" max="7939" width="23.7109375" style="506" customWidth="1"/>
    <col min="7940" max="7940" width="22.28515625" style="506" customWidth="1"/>
    <col min="7941" max="7941" width="22" style="506" customWidth="1"/>
    <col min="7942" max="7942" width="20.140625" style="506" customWidth="1"/>
    <col min="7943" max="7943" width="23.5703125" style="506" customWidth="1"/>
    <col min="7944" max="7944" width="20.140625" style="506" customWidth="1"/>
    <col min="7945" max="7945" width="23.7109375" style="506" customWidth="1"/>
    <col min="7946" max="7946" width="22.28515625" style="506" customWidth="1"/>
    <col min="7947" max="7947" width="22" style="506" customWidth="1"/>
    <col min="7948" max="7948" width="20.140625" style="506" customWidth="1"/>
    <col min="7949" max="7949" width="23.5703125" style="506" customWidth="1"/>
    <col min="7950" max="7950" width="22.42578125" style="506" customWidth="1"/>
    <col min="7951" max="7951" width="20.140625" style="506" customWidth="1"/>
    <col min="7952" max="7952" width="23.7109375" style="506" customWidth="1"/>
    <col min="7953" max="7953" width="22.28515625" style="506" customWidth="1"/>
    <col min="7954" max="7954" width="4.5703125" style="506" customWidth="1"/>
    <col min="7955" max="8192" width="9.140625" style="506"/>
    <col min="8193" max="8193" width="118.42578125" style="506" customWidth="1"/>
    <col min="8194" max="8194" width="20.140625" style="506" customWidth="1"/>
    <col min="8195" max="8195" width="23.7109375" style="506" customWidth="1"/>
    <col min="8196" max="8196" width="22.28515625" style="506" customWidth="1"/>
    <col min="8197" max="8197" width="22" style="506" customWidth="1"/>
    <col min="8198" max="8198" width="20.140625" style="506" customWidth="1"/>
    <col min="8199" max="8199" width="23.5703125" style="506" customWidth="1"/>
    <col min="8200" max="8200" width="20.140625" style="506" customWidth="1"/>
    <col min="8201" max="8201" width="23.7109375" style="506" customWidth="1"/>
    <col min="8202" max="8202" width="22.28515625" style="506" customWidth="1"/>
    <col min="8203" max="8203" width="22" style="506" customWidth="1"/>
    <col min="8204" max="8204" width="20.140625" style="506" customWidth="1"/>
    <col min="8205" max="8205" width="23.5703125" style="506" customWidth="1"/>
    <col min="8206" max="8206" width="22.42578125" style="506" customWidth="1"/>
    <col min="8207" max="8207" width="20.140625" style="506" customWidth="1"/>
    <col min="8208" max="8208" width="23.7109375" style="506" customWidth="1"/>
    <col min="8209" max="8209" width="22.28515625" style="506" customWidth="1"/>
    <col min="8210" max="8210" width="4.5703125" style="506" customWidth="1"/>
    <col min="8211" max="8448" width="9.140625" style="506"/>
    <col min="8449" max="8449" width="118.42578125" style="506" customWidth="1"/>
    <col min="8450" max="8450" width="20.140625" style="506" customWidth="1"/>
    <col min="8451" max="8451" width="23.7109375" style="506" customWidth="1"/>
    <col min="8452" max="8452" width="22.28515625" style="506" customWidth="1"/>
    <col min="8453" max="8453" width="22" style="506" customWidth="1"/>
    <col min="8454" max="8454" width="20.140625" style="506" customWidth="1"/>
    <col min="8455" max="8455" width="23.5703125" style="506" customWidth="1"/>
    <col min="8456" max="8456" width="20.140625" style="506" customWidth="1"/>
    <col min="8457" max="8457" width="23.7109375" style="506" customWidth="1"/>
    <col min="8458" max="8458" width="22.28515625" style="506" customWidth="1"/>
    <col min="8459" max="8459" width="22" style="506" customWidth="1"/>
    <col min="8460" max="8460" width="20.140625" style="506" customWidth="1"/>
    <col min="8461" max="8461" width="23.5703125" style="506" customWidth="1"/>
    <col min="8462" max="8462" width="22.42578125" style="506" customWidth="1"/>
    <col min="8463" max="8463" width="20.140625" style="506" customWidth="1"/>
    <col min="8464" max="8464" width="23.7109375" style="506" customWidth="1"/>
    <col min="8465" max="8465" width="22.28515625" style="506" customWidth="1"/>
    <col min="8466" max="8466" width="4.5703125" style="506" customWidth="1"/>
    <col min="8467" max="8704" width="9.140625" style="506"/>
    <col min="8705" max="8705" width="118.42578125" style="506" customWidth="1"/>
    <col min="8706" max="8706" width="20.140625" style="506" customWidth="1"/>
    <col min="8707" max="8707" width="23.7109375" style="506" customWidth="1"/>
    <col min="8708" max="8708" width="22.28515625" style="506" customWidth="1"/>
    <col min="8709" max="8709" width="22" style="506" customWidth="1"/>
    <col min="8710" max="8710" width="20.140625" style="506" customWidth="1"/>
    <col min="8711" max="8711" width="23.5703125" style="506" customWidth="1"/>
    <col min="8712" max="8712" width="20.140625" style="506" customWidth="1"/>
    <col min="8713" max="8713" width="23.7109375" style="506" customWidth="1"/>
    <col min="8714" max="8714" width="22.28515625" style="506" customWidth="1"/>
    <col min="8715" max="8715" width="22" style="506" customWidth="1"/>
    <col min="8716" max="8716" width="20.140625" style="506" customWidth="1"/>
    <col min="8717" max="8717" width="23.5703125" style="506" customWidth="1"/>
    <col min="8718" max="8718" width="22.42578125" style="506" customWidth="1"/>
    <col min="8719" max="8719" width="20.140625" style="506" customWidth="1"/>
    <col min="8720" max="8720" width="23.7109375" style="506" customWidth="1"/>
    <col min="8721" max="8721" width="22.28515625" style="506" customWidth="1"/>
    <col min="8722" max="8722" width="4.5703125" style="506" customWidth="1"/>
    <col min="8723" max="8960" width="9.140625" style="506"/>
    <col min="8961" max="8961" width="118.42578125" style="506" customWidth="1"/>
    <col min="8962" max="8962" width="20.140625" style="506" customWidth="1"/>
    <col min="8963" max="8963" width="23.7109375" style="506" customWidth="1"/>
    <col min="8964" max="8964" width="22.28515625" style="506" customWidth="1"/>
    <col min="8965" max="8965" width="22" style="506" customWidth="1"/>
    <col min="8966" max="8966" width="20.140625" style="506" customWidth="1"/>
    <col min="8967" max="8967" width="23.5703125" style="506" customWidth="1"/>
    <col min="8968" max="8968" width="20.140625" style="506" customWidth="1"/>
    <col min="8969" max="8969" width="23.7109375" style="506" customWidth="1"/>
    <col min="8970" max="8970" width="22.28515625" style="506" customWidth="1"/>
    <col min="8971" max="8971" width="22" style="506" customWidth="1"/>
    <col min="8972" max="8972" width="20.140625" style="506" customWidth="1"/>
    <col min="8973" max="8973" width="23.5703125" style="506" customWidth="1"/>
    <col min="8974" max="8974" width="22.42578125" style="506" customWidth="1"/>
    <col min="8975" max="8975" width="20.140625" style="506" customWidth="1"/>
    <col min="8976" max="8976" width="23.7109375" style="506" customWidth="1"/>
    <col min="8977" max="8977" width="22.28515625" style="506" customWidth="1"/>
    <col min="8978" max="8978" width="4.5703125" style="506" customWidth="1"/>
    <col min="8979" max="9216" width="9.140625" style="506"/>
    <col min="9217" max="9217" width="118.42578125" style="506" customWidth="1"/>
    <col min="9218" max="9218" width="20.140625" style="506" customWidth="1"/>
    <col min="9219" max="9219" width="23.7109375" style="506" customWidth="1"/>
    <col min="9220" max="9220" width="22.28515625" style="506" customWidth="1"/>
    <col min="9221" max="9221" width="22" style="506" customWidth="1"/>
    <col min="9222" max="9222" width="20.140625" style="506" customWidth="1"/>
    <col min="9223" max="9223" width="23.5703125" style="506" customWidth="1"/>
    <col min="9224" max="9224" width="20.140625" style="506" customWidth="1"/>
    <col min="9225" max="9225" width="23.7109375" style="506" customWidth="1"/>
    <col min="9226" max="9226" width="22.28515625" style="506" customWidth="1"/>
    <col min="9227" max="9227" width="22" style="506" customWidth="1"/>
    <col min="9228" max="9228" width="20.140625" style="506" customWidth="1"/>
    <col min="9229" max="9229" width="23.5703125" style="506" customWidth="1"/>
    <col min="9230" max="9230" width="22.42578125" style="506" customWidth="1"/>
    <col min="9231" max="9231" width="20.140625" style="506" customWidth="1"/>
    <col min="9232" max="9232" width="23.7109375" style="506" customWidth="1"/>
    <col min="9233" max="9233" width="22.28515625" style="506" customWidth="1"/>
    <col min="9234" max="9234" width="4.5703125" style="506" customWidth="1"/>
    <col min="9235" max="9472" width="9.140625" style="506"/>
    <col min="9473" max="9473" width="118.42578125" style="506" customWidth="1"/>
    <col min="9474" max="9474" width="20.140625" style="506" customWidth="1"/>
    <col min="9475" max="9475" width="23.7109375" style="506" customWidth="1"/>
    <col min="9476" max="9476" width="22.28515625" style="506" customWidth="1"/>
    <col min="9477" max="9477" width="22" style="506" customWidth="1"/>
    <col min="9478" max="9478" width="20.140625" style="506" customWidth="1"/>
    <col min="9479" max="9479" width="23.5703125" style="506" customWidth="1"/>
    <col min="9480" max="9480" width="20.140625" style="506" customWidth="1"/>
    <col min="9481" max="9481" width="23.7109375" style="506" customWidth="1"/>
    <col min="9482" max="9482" width="22.28515625" style="506" customWidth="1"/>
    <col min="9483" max="9483" width="22" style="506" customWidth="1"/>
    <col min="9484" max="9484" width="20.140625" style="506" customWidth="1"/>
    <col min="9485" max="9485" width="23.5703125" style="506" customWidth="1"/>
    <col min="9486" max="9486" width="22.42578125" style="506" customWidth="1"/>
    <col min="9487" max="9487" width="20.140625" style="506" customWidth="1"/>
    <col min="9488" max="9488" width="23.7109375" style="506" customWidth="1"/>
    <col min="9489" max="9489" width="22.28515625" style="506" customWidth="1"/>
    <col min="9490" max="9490" width="4.5703125" style="506" customWidth="1"/>
    <col min="9491" max="9728" width="9.140625" style="506"/>
    <col min="9729" max="9729" width="118.42578125" style="506" customWidth="1"/>
    <col min="9730" max="9730" width="20.140625" style="506" customWidth="1"/>
    <col min="9731" max="9731" width="23.7109375" style="506" customWidth="1"/>
    <col min="9732" max="9732" width="22.28515625" style="506" customWidth="1"/>
    <col min="9733" max="9733" width="22" style="506" customWidth="1"/>
    <col min="9734" max="9734" width="20.140625" style="506" customWidth="1"/>
    <col min="9735" max="9735" width="23.5703125" style="506" customWidth="1"/>
    <col min="9736" max="9736" width="20.140625" style="506" customWidth="1"/>
    <col min="9737" max="9737" width="23.7109375" style="506" customWidth="1"/>
    <col min="9738" max="9738" width="22.28515625" style="506" customWidth="1"/>
    <col min="9739" max="9739" width="22" style="506" customWidth="1"/>
    <col min="9740" max="9740" width="20.140625" style="506" customWidth="1"/>
    <col min="9741" max="9741" width="23.5703125" style="506" customWidth="1"/>
    <col min="9742" max="9742" width="22.42578125" style="506" customWidth="1"/>
    <col min="9743" max="9743" width="20.140625" style="506" customWidth="1"/>
    <col min="9744" max="9744" width="23.7109375" style="506" customWidth="1"/>
    <col min="9745" max="9745" width="22.28515625" style="506" customWidth="1"/>
    <col min="9746" max="9746" width="4.5703125" style="506" customWidth="1"/>
    <col min="9747" max="9984" width="9.140625" style="506"/>
    <col min="9985" max="9985" width="118.42578125" style="506" customWidth="1"/>
    <col min="9986" max="9986" width="20.140625" style="506" customWidth="1"/>
    <col min="9987" max="9987" width="23.7109375" style="506" customWidth="1"/>
    <col min="9988" max="9988" width="22.28515625" style="506" customWidth="1"/>
    <col min="9989" max="9989" width="22" style="506" customWidth="1"/>
    <col min="9990" max="9990" width="20.140625" style="506" customWidth="1"/>
    <col min="9991" max="9991" width="23.5703125" style="506" customWidth="1"/>
    <col min="9992" max="9992" width="20.140625" style="506" customWidth="1"/>
    <col min="9993" max="9993" width="23.7109375" style="506" customWidth="1"/>
    <col min="9994" max="9994" width="22.28515625" style="506" customWidth="1"/>
    <col min="9995" max="9995" width="22" style="506" customWidth="1"/>
    <col min="9996" max="9996" width="20.140625" style="506" customWidth="1"/>
    <col min="9997" max="9997" width="23.5703125" style="506" customWidth="1"/>
    <col min="9998" max="9998" width="22.42578125" style="506" customWidth="1"/>
    <col min="9999" max="9999" width="20.140625" style="506" customWidth="1"/>
    <col min="10000" max="10000" width="23.7109375" style="506" customWidth="1"/>
    <col min="10001" max="10001" width="22.28515625" style="506" customWidth="1"/>
    <col min="10002" max="10002" width="4.5703125" style="506" customWidth="1"/>
    <col min="10003" max="10240" width="9.140625" style="506"/>
    <col min="10241" max="10241" width="118.42578125" style="506" customWidth="1"/>
    <col min="10242" max="10242" width="20.140625" style="506" customWidth="1"/>
    <col min="10243" max="10243" width="23.7109375" style="506" customWidth="1"/>
    <col min="10244" max="10244" width="22.28515625" style="506" customWidth="1"/>
    <col min="10245" max="10245" width="22" style="506" customWidth="1"/>
    <col min="10246" max="10246" width="20.140625" style="506" customWidth="1"/>
    <col min="10247" max="10247" width="23.5703125" style="506" customWidth="1"/>
    <col min="10248" max="10248" width="20.140625" style="506" customWidth="1"/>
    <col min="10249" max="10249" width="23.7109375" style="506" customWidth="1"/>
    <col min="10250" max="10250" width="22.28515625" style="506" customWidth="1"/>
    <col min="10251" max="10251" width="22" style="506" customWidth="1"/>
    <col min="10252" max="10252" width="20.140625" style="506" customWidth="1"/>
    <col min="10253" max="10253" width="23.5703125" style="506" customWidth="1"/>
    <col min="10254" max="10254" width="22.42578125" style="506" customWidth="1"/>
    <col min="10255" max="10255" width="20.140625" style="506" customWidth="1"/>
    <col min="10256" max="10256" width="23.7109375" style="506" customWidth="1"/>
    <col min="10257" max="10257" width="22.28515625" style="506" customWidth="1"/>
    <col min="10258" max="10258" width="4.5703125" style="506" customWidth="1"/>
    <col min="10259" max="10496" width="9.140625" style="506"/>
    <col min="10497" max="10497" width="118.42578125" style="506" customWidth="1"/>
    <col min="10498" max="10498" width="20.140625" style="506" customWidth="1"/>
    <col min="10499" max="10499" width="23.7109375" style="506" customWidth="1"/>
    <col min="10500" max="10500" width="22.28515625" style="506" customWidth="1"/>
    <col min="10501" max="10501" width="22" style="506" customWidth="1"/>
    <col min="10502" max="10502" width="20.140625" style="506" customWidth="1"/>
    <col min="10503" max="10503" width="23.5703125" style="506" customWidth="1"/>
    <col min="10504" max="10504" width="20.140625" style="506" customWidth="1"/>
    <col min="10505" max="10505" width="23.7109375" style="506" customWidth="1"/>
    <col min="10506" max="10506" width="22.28515625" style="506" customWidth="1"/>
    <col min="10507" max="10507" width="22" style="506" customWidth="1"/>
    <col min="10508" max="10508" width="20.140625" style="506" customWidth="1"/>
    <col min="10509" max="10509" width="23.5703125" style="506" customWidth="1"/>
    <col min="10510" max="10510" width="22.42578125" style="506" customWidth="1"/>
    <col min="10511" max="10511" width="20.140625" style="506" customWidth="1"/>
    <col min="10512" max="10512" width="23.7109375" style="506" customWidth="1"/>
    <col min="10513" max="10513" width="22.28515625" style="506" customWidth="1"/>
    <col min="10514" max="10514" width="4.5703125" style="506" customWidth="1"/>
    <col min="10515" max="10752" width="9.140625" style="506"/>
    <col min="10753" max="10753" width="118.42578125" style="506" customWidth="1"/>
    <col min="10754" max="10754" width="20.140625" style="506" customWidth="1"/>
    <col min="10755" max="10755" width="23.7109375" style="506" customWidth="1"/>
    <col min="10756" max="10756" width="22.28515625" style="506" customWidth="1"/>
    <col min="10757" max="10757" width="22" style="506" customWidth="1"/>
    <col min="10758" max="10758" width="20.140625" style="506" customWidth="1"/>
    <col min="10759" max="10759" width="23.5703125" style="506" customWidth="1"/>
    <col min="10760" max="10760" width="20.140625" style="506" customWidth="1"/>
    <col min="10761" max="10761" width="23.7109375" style="506" customWidth="1"/>
    <col min="10762" max="10762" width="22.28515625" style="506" customWidth="1"/>
    <col min="10763" max="10763" width="22" style="506" customWidth="1"/>
    <col min="10764" max="10764" width="20.140625" style="506" customWidth="1"/>
    <col min="10765" max="10765" width="23.5703125" style="506" customWidth="1"/>
    <col min="10766" max="10766" width="22.42578125" style="506" customWidth="1"/>
    <col min="10767" max="10767" width="20.140625" style="506" customWidth="1"/>
    <col min="10768" max="10768" width="23.7109375" style="506" customWidth="1"/>
    <col min="10769" max="10769" width="22.28515625" style="506" customWidth="1"/>
    <col min="10770" max="10770" width="4.5703125" style="506" customWidth="1"/>
    <col min="10771" max="11008" width="9.140625" style="506"/>
    <col min="11009" max="11009" width="118.42578125" style="506" customWidth="1"/>
    <col min="11010" max="11010" width="20.140625" style="506" customWidth="1"/>
    <col min="11011" max="11011" width="23.7109375" style="506" customWidth="1"/>
    <col min="11012" max="11012" width="22.28515625" style="506" customWidth="1"/>
    <col min="11013" max="11013" width="22" style="506" customWidth="1"/>
    <col min="11014" max="11014" width="20.140625" style="506" customWidth="1"/>
    <col min="11015" max="11015" width="23.5703125" style="506" customWidth="1"/>
    <col min="11016" max="11016" width="20.140625" style="506" customWidth="1"/>
    <col min="11017" max="11017" width="23.7109375" style="506" customWidth="1"/>
    <col min="11018" max="11018" width="22.28515625" style="506" customWidth="1"/>
    <col min="11019" max="11019" width="22" style="506" customWidth="1"/>
    <col min="11020" max="11020" width="20.140625" style="506" customWidth="1"/>
    <col min="11021" max="11021" width="23.5703125" style="506" customWidth="1"/>
    <col min="11022" max="11022" width="22.42578125" style="506" customWidth="1"/>
    <col min="11023" max="11023" width="20.140625" style="506" customWidth="1"/>
    <col min="11024" max="11024" width="23.7109375" style="506" customWidth="1"/>
    <col min="11025" max="11025" width="22.28515625" style="506" customWidth="1"/>
    <col min="11026" max="11026" width="4.5703125" style="506" customWidth="1"/>
    <col min="11027" max="11264" width="9.140625" style="506"/>
    <col min="11265" max="11265" width="118.42578125" style="506" customWidth="1"/>
    <col min="11266" max="11266" width="20.140625" style="506" customWidth="1"/>
    <col min="11267" max="11267" width="23.7109375" style="506" customWidth="1"/>
    <col min="11268" max="11268" width="22.28515625" style="506" customWidth="1"/>
    <col min="11269" max="11269" width="22" style="506" customWidth="1"/>
    <col min="11270" max="11270" width="20.140625" style="506" customWidth="1"/>
    <col min="11271" max="11271" width="23.5703125" style="506" customWidth="1"/>
    <col min="11272" max="11272" width="20.140625" style="506" customWidth="1"/>
    <col min="11273" max="11273" width="23.7109375" style="506" customWidth="1"/>
    <col min="11274" max="11274" width="22.28515625" style="506" customWidth="1"/>
    <col min="11275" max="11275" width="22" style="506" customWidth="1"/>
    <col min="11276" max="11276" width="20.140625" style="506" customWidth="1"/>
    <col min="11277" max="11277" width="23.5703125" style="506" customWidth="1"/>
    <col min="11278" max="11278" width="22.42578125" style="506" customWidth="1"/>
    <col min="11279" max="11279" width="20.140625" style="506" customWidth="1"/>
    <col min="11280" max="11280" width="23.7109375" style="506" customWidth="1"/>
    <col min="11281" max="11281" width="22.28515625" style="506" customWidth="1"/>
    <col min="11282" max="11282" width="4.5703125" style="506" customWidth="1"/>
    <col min="11283" max="11520" width="9.140625" style="506"/>
    <col min="11521" max="11521" width="118.42578125" style="506" customWidth="1"/>
    <col min="11522" max="11522" width="20.140625" style="506" customWidth="1"/>
    <col min="11523" max="11523" width="23.7109375" style="506" customWidth="1"/>
    <col min="11524" max="11524" width="22.28515625" style="506" customWidth="1"/>
    <col min="11525" max="11525" width="22" style="506" customWidth="1"/>
    <col min="11526" max="11526" width="20.140625" style="506" customWidth="1"/>
    <col min="11527" max="11527" width="23.5703125" style="506" customWidth="1"/>
    <col min="11528" max="11528" width="20.140625" style="506" customWidth="1"/>
    <col min="11529" max="11529" width="23.7109375" style="506" customWidth="1"/>
    <col min="11530" max="11530" width="22.28515625" style="506" customWidth="1"/>
    <col min="11531" max="11531" width="22" style="506" customWidth="1"/>
    <col min="11532" max="11532" width="20.140625" style="506" customWidth="1"/>
    <col min="11533" max="11533" width="23.5703125" style="506" customWidth="1"/>
    <col min="11534" max="11534" width="22.42578125" style="506" customWidth="1"/>
    <col min="11535" max="11535" width="20.140625" style="506" customWidth="1"/>
    <col min="11536" max="11536" width="23.7109375" style="506" customWidth="1"/>
    <col min="11537" max="11537" width="22.28515625" style="506" customWidth="1"/>
    <col min="11538" max="11538" width="4.5703125" style="506" customWidth="1"/>
    <col min="11539" max="11776" width="9.140625" style="506"/>
    <col min="11777" max="11777" width="118.42578125" style="506" customWidth="1"/>
    <col min="11778" max="11778" width="20.140625" style="506" customWidth="1"/>
    <col min="11779" max="11779" width="23.7109375" style="506" customWidth="1"/>
    <col min="11780" max="11780" width="22.28515625" style="506" customWidth="1"/>
    <col min="11781" max="11781" width="22" style="506" customWidth="1"/>
    <col min="11782" max="11782" width="20.140625" style="506" customWidth="1"/>
    <col min="11783" max="11783" width="23.5703125" style="506" customWidth="1"/>
    <col min="11784" max="11784" width="20.140625" style="506" customWidth="1"/>
    <col min="11785" max="11785" width="23.7109375" style="506" customWidth="1"/>
    <col min="11786" max="11786" width="22.28515625" style="506" customWidth="1"/>
    <col min="11787" max="11787" width="22" style="506" customWidth="1"/>
    <col min="11788" max="11788" width="20.140625" style="506" customWidth="1"/>
    <col min="11789" max="11789" width="23.5703125" style="506" customWidth="1"/>
    <col min="11790" max="11790" width="22.42578125" style="506" customWidth="1"/>
    <col min="11791" max="11791" width="20.140625" style="506" customWidth="1"/>
    <col min="11792" max="11792" width="23.7109375" style="506" customWidth="1"/>
    <col min="11793" max="11793" width="22.28515625" style="506" customWidth="1"/>
    <col min="11794" max="11794" width="4.5703125" style="506" customWidth="1"/>
    <col min="11795" max="12032" width="9.140625" style="506"/>
    <col min="12033" max="12033" width="118.42578125" style="506" customWidth="1"/>
    <col min="12034" max="12034" width="20.140625" style="506" customWidth="1"/>
    <col min="12035" max="12035" width="23.7109375" style="506" customWidth="1"/>
    <col min="12036" max="12036" width="22.28515625" style="506" customWidth="1"/>
    <col min="12037" max="12037" width="22" style="506" customWidth="1"/>
    <col min="12038" max="12038" width="20.140625" style="506" customWidth="1"/>
    <col min="12039" max="12039" width="23.5703125" style="506" customWidth="1"/>
    <col min="12040" max="12040" width="20.140625" style="506" customWidth="1"/>
    <col min="12041" max="12041" width="23.7109375" style="506" customWidth="1"/>
    <col min="12042" max="12042" width="22.28515625" style="506" customWidth="1"/>
    <col min="12043" max="12043" width="22" style="506" customWidth="1"/>
    <col min="12044" max="12044" width="20.140625" style="506" customWidth="1"/>
    <col min="12045" max="12045" width="23.5703125" style="506" customWidth="1"/>
    <col min="12046" max="12046" width="22.42578125" style="506" customWidth="1"/>
    <col min="12047" max="12047" width="20.140625" style="506" customWidth="1"/>
    <col min="12048" max="12048" width="23.7109375" style="506" customWidth="1"/>
    <col min="12049" max="12049" width="22.28515625" style="506" customWidth="1"/>
    <col min="12050" max="12050" width="4.5703125" style="506" customWidth="1"/>
    <col min="12051" max="12288" width="9.140625" style="506"/>
    <col min="12289" max="12289" width="118.42578125" style="506" customWidth="1"/>
    <col min="12290" max="12290" width="20.140625" style="506" customWidth="1"/>
    <col min="12291" max="12291" width="23.7109375" style="506" customWidth="1"/>
    <col min="12292" max="12292" width="22.28515625" style="506" customWidth="1"/>
    <col min="12293" max="12293" width="22" style="506" customWidth="1"/>
    <col min="12294" max="12294" width="20.140625" style="506" customWidth="1"/>
    <col min="12295" max="12295" width="23.5703125" style="506" customWidth="1"/>
    <col min="12296" max="12296" width="20.140625" style="506" customWidth="1"/>
    <col min="12297" max="12297" width="23.7109375" style="506" customWidth="1"/>
    <col min="12298" max="12298" width="22.28515625" style="506" customWidth="1"/>
    <col min="12299" max="12299" width="22" style="506" customWidth="1"/>
    <col min="12300" max="12300" width="20.140625" style="506" customWidth="1"/>
    <col min="12301" max="12301" width="23.5703125" style="506" customWidth="1"/>
    <col min="12302" max="12302" width="22.42578125" style="506" customWidth="1"/>
    <col min="12303" max="12303" width="20.140625" style="506" customWidth="1"/>
    <col min="12304" max="12304" width="23.7109375" style="506" customWidth="1"/>
    <col min="12305" max="12305" width="22.28515625" style="506" customWidth="1"/>
    <col min="12306" max="12306" width="4.5703125" style="506" customWidth="1"/>
    <col min="12307" max="12544" width="9.140625" style="506"/>
    <col min="12545" max="12545" width="118.42578125" style="506" customWidth="1"/>
    <col min="12546" max="12546" width="20.140625" style="506" customWidth="1"/>
    <col min="12547" max="12547" width="23.7109375" style="506" customWidth="1"/>
    <col min="12548" max="12548" width="22.28515625" style="506" customWidth="1"/>
    <col min="12549" max="12549" width="22" style="506" customWidth="1"/>
    <col min="12550" max="12550" width="20.140625" style="506" customWidth="1"/>
    <col min="12551" max="12551" width="23.5703125" style="506" customWidth="1"/>
    <col min="12552" max="12552" width="20.140625" style="506" customWidth="1"/>
    <col min="12553" max="12553" width="23.7109375" style="506" customWidth="1"/>
    <col min="12554" max="12554" width="22.28515625" style="506" customWidth="1"/>
    <col min="12555" max="12555" width="22" style="506" customWidth="1"/>
    <col min="12556" max="12556" width="20.140625" style="506" customWidth="1"/>
    <col min="12557" max="12557" width="23.5703125" style="506" customWidth="1"/>
    <col min="12558" max="12558" width="22.42578125" style="506" customWidth="1"/>
    <col min="12559" max="12559" width="20.140625" style="506" customWidth="1"/>
    <col min="12560" max="12560" width="23.7109375" style="506" customWidth="1"/>
    <col min="12561" max="12561" width="22.28515625" style="506" customWidth="1"/>
    <col min="12562" max="12562" width="4.5703125" style="506" customWidth="1"/>
    <col min="12563" max="12800" width="9.140625" style="506"/>
    <col min="12801" max="12801" width="118.42578125" style="506" customWidth="1"/>
    <col min="12802" max="12802" width="20.140625" style="506" customWidth="1"/>
    <col min="12803" max="12803" width="23.7109375" style="506" customWidth="1"/>
    <col min="12804" max="12804" width="22.28515625" style="506" customWidth="1"/>
    <col min="12805" max="12805" width="22" style="506" customWidth="1"/>
    <col min="12806" max="12806" width="20.140625" style="506" customWidth="1"/>
    <col min="12807" max="12807" width="23.5703125" style="506" customWidth="1"/>
    <col min="12808" max="12808" width="20.140625" style="506" customWidth="1"/>
    <col min="12809" max="12809" width="23.7109375" style="506" customWidth="1"/>
    <col min="12810" max="12810" width="22.28515625" style="506" customWidth="1"/>
    <col min="12811" max="12811" width="22" style="506" customWidth="1"/>
    <col min="12812" max="12812" width="20.140625" style="506" customWidth="1"/>
    <col min="12813" max="12813" width="23.5703125" style="506" customWidth="1"/>
    <col min="12814" max="12814" width="22.42578125" style="506" customWidth="1"/>
    <col min="12815" max="12815" width="20.140625" style="506" customWidth="1"/>
    <col min="12816" max="12816" width="23.7109375" style="506" customWidth="1"/>
    <col min="12817" max="12817" width="22.28515625" style="506" customWidth="1"/>
    <col min="12818" max="12818" width="4.5703125" style="506" customWidth="1"/>
    <col min="12819" max="13056" width="9.140625" style="506"/>
    <col min="13057" max="13057" width="118.42578125" style="506" customWidth="1"/>
    <col min="13058" max="13058" width="20.140625" style="506" customWidth="1"/>
    <col min="13059" max="13059" width="23.7109375" style="506" customWidth="1"/>
    <col min="13060" max="13060" width="22.28515625" style="506" customWidth="1"/>
    <col min="13061" max="13061" width="22" style="506" customWidth="1"/>
    <col min="13062" max="13062" width="20.140625" style="506" customWidth="1"/>
    <col min="13063" max="13063" width="23.5703125" style="506" customWidth="1"/>
    <col min="13064" max="13064" width="20.140625" style="506" customWidth="1"/>
    <col min="13065" max="13065" width="23.7109375" style="506" customWidth="1"/>
    <col min="13066" max="13066" width="22.28515625" style="506" customWidth="1"/>
    <col min="13067" max="13067" width="22" style="506" customWidth="1"/>
    <col min="13068" max="13068" width="20.140625" style="506" customWidth="1"/>
    <col min="13069" max="13069" width="23.5703125" style="506" customWidth="1"/>
    <col min="13070" max="13070" width="22.42578125" style="506" customWidth="1"/>
    <col min="13071" max="13071" width="20.140625" style="506" customWidth="1"/>
    <col min="13072" max="13072" width="23.7109375" style="506" customWidth="1"/>
    <col min="13073" max="13073" width="22.28515625" style="506" customWidth="1"/>
    <col min="13074" max="13074" width="4.5703125" style="506" customWidth="1"/>
    <col min="13075" max="13312" width="9.140625" style="506"/>
    <col min="13313" max="13313" width="118.42578125" style="506" customWidth="1"/>
    <col min="13314" max="13314" width="20.140625" style="506" customWidth="1"/>
    <col min="13315" max="13315" width="23.7109375" style="506" customWidth="1"/>
    <col min="13316" max="13316" width="22.28515625" style="506" customWidth="1"/>
    <col min="13317" max="13317" width="22" style="506" customWidth="1"/>
    <col min="13318" max="13318" width="20.140625" style="506" customWidth="1"/>
    <col min="13319" max="13319" width="23.5703125" style="506" customWidth="1"/>
    <col min="13320" max="13320" width="20.140625" style="506" customWidth="1"/>
    <col min="13321" max="13321" width="23.7109375" style="506" customWidth="1"/>
    <col min="13322" max="13322" width="22.28515625" style="506" customWidth="1"/>
    <col min="13323" max="13323" width="22" style="506" customWidth="1"/>
    <col min="13324" max="13324" width="20.140625" style="506" customWidth="1"/>
    <col min="13325" max="13325" width="23.5703125" style="506" customWidth="1"/>
    <col min="13326" max="13326" width="22.42578125" style="506" customWidth="1"/>
    <col min="13327" max="13327" width="20.140625" style="506" customWidth="1"/>
    <col min="13328" max="13328" width="23.7109375" style="506" customWidth="1"/>
    <col min="13329" max="13329" width="22.28515625" style="506" customWidth="1"/>
    <col min="13330" max="13330" width="4.5703125" style="506" customWidth="1"/>
    <col min="13331" max="13568" width="9.140625" style="506"/>
    <col min="13569" max="13569" width="118.42578125" style="506" customWidth="1"/>
    <col min="13570" max="13570" width="20.140625" style="506" customWidth="1"/>
    <col min="13571" max="13571" width="23.7109375" style="506" customWidth="1"/>
    <col min="13572" max="13572" width="22.28515625" style="506" customWidth="1"/>
    <col min="13573" max="13573" width="22" style="506" customWidth="1"/>
    <col min="13574" max="13574" width="20.140625" style="506" customWidth="1"/>
    <col min="13575" max="13575" width="23.5703125" style="506" customWidth="1"/>
    <col min="13576" max="13576" width="20.140625" style="506" customWidth="1"/>
    <col min="13577" max="13577" width="23.7109375" style="506" customWidth="1"/>
    <col min="13578" max="13578" width="22.28515625" style="506" customWidth="1"/>
    <col min="13579" max="13579" width="22" style="506" customWidth="1"/>
    <col min="13580" max="13580" width="20.140625" style="506" customWidth="1"/>
    <col min="13581" max="13581" width="23.5703125" style="506" customWidth="1"/>
    <col min="13582" max="13582" width="22.42578125" style="506" customWidth="1"/>
    <col min="13583" max="13583" width="20.140625" style="506" customWidth="1"/>
    <col min="13584" max="13584" width="23.7109375" style="506" customWidth="1"/>
    <col min="13585" max="13585" width="22.28515625" style="506" customWidth="1"/>
    <col min="13586" max="13586" width="4.5703125" style="506" customWidth="1"/>
    <col min="13587" max="13824" width="9.140625" style="506"/>
    <col min="13825" max="13825" width="118.42578125" style="506" customWidth="1"/>
    <col min="13826" max="13826" width="20.140625" style="506" customWidth="1"/>
    <col min="13827" max="13827" width="23.7109375" style="506" customWidth="1"/>
    <col min="13828" max="13828" width="22.28515625" style="506" customWidth="1"/>
    <col min="13829" max="13829" width="22" style="506" customWidth="1"/>
    <col min="13830" max="13830" width="20.140625" style="506" customWidth="1"/>
    <col min="13831" max="13831" width="23.5703125" style="506" customWidth="1"/>
    <col min="13832" max="13832" width="20.140625" style="506" customWidth="1"/>
    <col min="13833" max="13833" width="23.7109375" style="506" customWidth="1"/>
    <col min="13834" max="13834" width="22.28515625" style="506" customWidth="1"/>
    <col min="13835" max="13835" width="22" style="506" customWidth="1"/>
    <col min="13836" max="13836" width="20.140625" style="506" customWidth="1"/>
    <col min="13837" max="13837" width="23.5703125" style="506" customWidth="1"/>
    <col min="13838" max="13838" width="22.42578125" style="506" customWidth="1"/>
    <col min="13839" max="13839" width="20.140625" style="506" customWidth="1"/>
    <col min="13840" max="13840" width="23.7109375" style="506" customWidth="1"/>
    <col min="13841" max="13841" width="22.28515625" style="506" customWidth="1"/>
    <col min="13842" max="13842" width="4.5703125" style="506" customWidth="1"/>
    <col min="13843" max="14080" width="9.140625" style="506"/>
    <col min="14081" max="14081" width="118.42578125" style="506" customWidth="1"/>
    <col min="14082" max="14082" width="20.140625" style="506" customWidth="1"/>
    <col min="14083" max="14083" width="23.7109375" style="506" customWidth="1"/>
    <col min="14084" max="14084" width="22.28515625" style="506" customWidth="1"/>
    <col min="14085" max="14085" width="22" style="506" customWidth="1"/>
    <col min="14086" max="14086" width="20.140625" style="506" customWidth="1"/>
    <col min="14087" max="14087" width="23.5703125" style="506" customWidth="1"/>
    <col min="14088" max="14088" width="20.140625" style="506" customWidth="1"/>
    <col min="14089" max="14089" width="23.7109375" style="506" customWidth="1"/>
    <col min="14090" max="14090" width="22.28515625" style="506" customWidth="1"/>
    <col min="14091" max="14091" width="22" style="506" customWidth="1"/>
    <col min="14092" max="14092" width="20.140625" style="506" customWidth="1"/>
    <col min="14093" max="14093" width="23.5703125" style="506" customWidth="1"/>
    <col min="14094" max="14094" width="22.42578125" style="506" customWidth="1"/>
    <col min="14095" max="14095" width="20.140625" style="506" customWidth="1"/>
    <col min="14096" max="14096" width="23.7109375" style="506" customWidth="1"/>
    <col min="14097" max="14097" width="22.28515625" style="506" customWidth="1"/>
    <col min="14098" max="14098" width="4.5703125" style="506" customWidth="1"/>
    <col min="14099" max="14336" width="9.140625" style="506"/>
    <col min="14337" max="14337" width="118.42578125" style="506" customWidth="1"/>
    <col min="14338" max="14338" width="20.140625" style="506" customWidth="1"/>
    <col min="14339" max="14339" width="23.7109375" style="506" customWidth="1"/>
    <col min="14340" max="14340" width="22.28515625" style="506" customWidth="1"/>
    <col min="14341" max="14341" width="22" style="506" customWidth="1"/>
    <col min="14342" max="14342" width="20.140625" style="506" customWidth="1"/>
    <col min="14343" max="14343" width="23.5703125" style="506" customWidth="1"/>
    <col min="14344" max="14344" width="20.140625" style="506" customWidth="1"/>
    <col min="14345" max="14345" width="23.7109375" style="506" customWidth="1"/>
    <col min="14346" max="14346" width="22.28515625" style="506" customWidth="1"/>
    <col min="14347" max="14347" width="22" style="506" customWidth="1"/>
    <col min="14348" max="14348" width="20.140625" style="506" customWidth="1"/>
    <col min="14349" max="14349" width="23.5703125" style="506" customWidth="1"/>
    <col min="14350" max="14350" width="22.42578125" style="506" customWidth="1"/>
    <col min="14351" max="14351" width="20.140625" style="506" customWidth="1"/>
    <col min="14352" max="14352" width="23.7109375" style="506" customWidth="1"/>
    <col min="14353" max="14353" width="22.28515625" style="506" customWidth="1"/>
    <col min="14354" max="14354" width="4.5703125" style="506" customWidth="1"/>
    <col min="14355" max="14592" width="9.140625" style="506"/>
    <col min="14593" max="14593" width="118.42578125" style="506" customWidth="1"/>
    <col min="14594" max="14594" width="20.140625" style="506" customWidth="1"/>
    <col min="14595" max="14595" width="23.7109375" style="506" customWidth="1"/>
    <col min="14596" max="14596" width="22.28515625" style="506" customWidth="1"/>
    <col min="14597" max="14597" width="22" style="506" customWidth="1"/>
    <col min="14598" max="14598" width="20.140625" style="506" customWidth="1"/>
    <col min="14599" max="14599" width="23.5703125" style="506" customWidth="1"/>
    <col min="14600" max="14600" width="20.140625" style="506" customWidth="1"/>
    <col min="14601" max="14601" width="23.7109375" style="506" customWidth="1"/>
    <col min="14602" max="14602" width="22.28515625" style="506" customWidth="1"/>
    <col min="14603" max="14603" width="22" style="506" customWidth="1"/>
    <col min="14604" max="14604" width="20.140625" style="506" customWidth="1"/>
    <col min="14605" max="14605" width="23.5703125" style="506" customWidth="1"/>
    <col min="14606" max="14606" width="22.42578125" style="506" customWidth="1"/>
    <col min="14607" max="14607" width="20.140625" style="506" customWidth="1"/>
    <col min="14608" max="14608" width="23.7109375" style="506" customWidth="1"/>
    <col min="14609" max="14609" width="22.28515625" style="506" customWidth="1"/>
    <col min="14610" max="14610" width="4.5703125" style="506" customWidth="1"/>
    <col min="14611" max="14848" width="9.140625" style="506"/>
    <col min="14849" max="14849" width="118.42578125" style="506" customWidth="1"/>
    <col min="14850" max="14850" width="20.140625" style="506" customWidth="1"/>
    <col min="14851" max="14851" width="23.7109375" style="506" customWidth="1"/>
    <col min="14852" max="14852" width="22.28515625" style="506" customWidth="1"/>
    <col min="14853" max="14853" width="22" style="506" customWidth="1"/>
    <col min="14854" max="14854" width="20.140625" style="506" customWidth="1"/>
    <col min="14855" max="14855" width="23.5703125" style="506" customWidth="1"/>
    <col min="14856" max="14856" width="20.140625" style="506" customWidth="1"/>
    <col min="14857" max="14857" width="23.7109375" style="506" customWidth="1"/>
    <col min="14858" max="14858" width="22.28515625" style="506" customWidth="1"/>
    <col min="14859" max="14859" width="22" style="506" customWidth="1"/>
    <col min="14860" max="14860" width="20.140625" style="506" customWidth="1"/>
    <col min="14861" max="14861" width="23.5703125" style="506" customWidth="1"/>
    <col min="14862" max="14862" width="22.42578125" style="506" customWidth="1"/>
    <col min="14863" max="14863" width="20.140625" style="506" customWidth="1"/>
    <col min="14864" max="14864" width="23.7109375" style="506" customWidth="1"/>
    <col min="14865" max="14865" width="22.28515625" style="506" customWidth="1"/>
    <col min="14866" max="14866" width="4.5703125" style="506" customWidth="1"/>
    <col min="14867" max="15104" width="9.140625" style="506"/>
    <col min="15105" max="15105" width="118.42578125" style="506" customWidth="1"/>
    <col min="15106" max="15106" width="20.140625" style="506" customWidth="1"/>
    <col min="15107" max="15107" width="23.7109375" style="506" customWidth="1"/>
    <col min="15108" max="15108" width="22.28515625" style="506" customWidth="1"/>
    <col min="15109" max="15109" width="22" style="506" customWidth="1"/>
    <col min="15110" max="15110" width="20.140625" style="506" customWidth="1"/>
    <col min="15111" max="15111" width="23.5703125" style="506" customWidth="1"/>
    <col min="15112" max="15112" width="20.140625" style="506" customWidth="1"/>
    <col min="15113" max="15113" width="23.7109375" style="506" customWidth="1"/>
    <col min="15114" max="15114" width="22.28515625" style="506" customWidth="1"/>
    <col min="15115" max="15115" width="22" style="506" customWidth="1"/>
    <col min="15116" max="15116" width="20.140625" style="506" customWidth="1"/>
    <col min="15117" max="15117" width="23.5703125" style="506" customWidth="1"/>
    <col min="15118" max="15118" width="22.42578125" style="506" customWidth="1"/>
    <col min="15119" max="15119" width="20.140625" style="506" customWidth="1"/>
    <col min="15120" max="15120" width="23.7109375" style="506" customWidth="1"/>
    <col min="15121" max="15121" width="22.28515625" style="506" customWidth="1"/>
    <col min="15122" max="15122" width="4.5703125" style="506" customWidth="1"/>
    <col min="15123" max="15360" width="9.140625" style="506"/>
    <col min="15361" max="15361" width="118.42578125" style="506" customWidth="1"/>
    <col min="15362" max="15362" width="20.140625" style="506" customWidth="1"/>
    <col min="15363" max="15363" width="23.7109375" style="506" customWidth="1"/>
    <col min="15364" max="15364" width="22.28515625" style="506" customWidth="1"/>
    <col min="15365" max="15365" width="22" style="506" customWidth="1"/>
    <col min="15366" max="15366" width="20.140625" style="506" customWidth="1"/>
    <col min="15367" max="15367" width="23.5703125" style="506" customWidth="1"/>
    <col min="15368" max="15368" width="20.140625" style="506" customWidth="1"/>
    <col min="15369" max="15369" width="23.7109375" style="506" customWidth="1"/>
    <col min="15370" max="15370" width="22.28515625" style="506" customWidth="1"/>
    <col min="15371" max="15371" width="22" style="506" customWidth="1"/>
    <col min="15372" max="15372" width="20.140625" style="506" customWidth="1"/>
    <col min="15373" max="15373" width="23.5703125" style="506" customWidth="1"/>
    <col min="15374" max="15374" width="22.42578125" style="506" customWidth="1"/>
    <col min="15375" max="15375" width="20.140625" style="506" customWidth="1"/>
    <col min="15376" max="15376" width="23.7109375" style="506" customWidth="1"/>
    <col min="15377" max="15377" width="22.28515625" style="506" customWidth="1"/>
    <col min="15378" max="15378" width="4.5703125" style="506" customWidth="1"/>
    <col min="15379" max="15616" width="9.140625" style="506"/>
    <col min="15617" max="15617" width="118.42578125" style="506" customWidth="1"/>
    <col min="15618" max="15618" width="20.140625" style="506" customWidth="1"/>
    <col min="15619" max="15619" width="23.7109375" style="506" customWidth="1"/>
    <col min="15620" max="15620" width="22.28515625" style="506" customWidth="1"/>
    <col min="15621" max="15621" width="22" style="506" customWidth="1"/>
    <col min="15622" max="15622" width="20.140625" style="506" customWidth="1"/>
    <col min="15623" max="15623" width="23.5703125" style="506" customWidth="1"/>
    <col min="15624" max="15624" width="20.140625" style="506" customWidth="1"/>
    <col min="15625" max="15625" width="23.7109375" style="506" customWidth="1"/>
    <col min="15626" max="15626" width="22.28515625" style="506" customWidth="1"/>
    <col min="15627" max="15627" width="22" style="506" customWidth="1"/>
    <col min="15628" max="15628" width="20.140625" style="506" customWidth="1"/>
    <col min="15629" max="15629" width="23.5703125" style="506" customWidth="1"/>
    <col min="15630" max="15630" width="22.42578125" style="506" customWidth="1"/>
    <col min="15631" max="15631" width="20.140625" style="506" customWidth="1"/>
    <col min="15632" max="15632" width="23.7109375" style="506" customWidth="1"/>
    <col min="15633" max="15633" width="22.28515625" style="506" customWidth="1"/>
    <col min="15634" max="15634" width="4.5703125" style="506" customWidth="1"/>
    <col min="15635" max="15872" width="9.140625" style="506"/>
    <col min="15873" max="15873" width="118.42578125" style="506" customWidth="1"/>
    <col min="15874" max="15874" width="20.140625" style="506" customWidth="1"/>
    <col min="15875" max="15875" width="23.7109375" style="506" customWidth="1"/>
    <col min="15876" max="15876" width="22.28515625" style="506" customWidth="1"/>
    <col min="15877" max="15877" width="22" style="506" customWidth="1"/>
    <col min="15878" max="15878" width="20.140625" style="506" customWidth="1"/>
    <col min="15879" max="15879" width="23.5703125" style="506" customWidth="1"/>
    <col min="15880" max="15880" width="20.140625" style="506" customWidth="1"/>
    <col min="15881" max="15881" width="23.7109375" style="506" customWidth="1"/>
    <col min="15882" max="15882" width="22.28515625" style="506" customWidth="1"/>
    <col min="15883" max="15883" width="22" style="506" customWidth="1"/>
    <col min="15884" max="15884" width="20.140625" style="506" customWidth="1"/>
    <col min="15885" max="15885" width="23.5703125" style="506" customWidth="1"/>
    <col min="15886" max="15886" width="22.42578125" style="506" customWidth="1"/>
    <col min="15887" max="15887" width="20.140625" style="506" customWidth="1"/>
    <col min="15888" max="15888" width="23.7109375" style="506" customWidth="1"/>
    <col min="15889" max="15889" width="22.28515625" style="506" customWidth="1"/>
    <col min="15890" max="15890" width="4.5703125" style="506" customWidth="1"/>
    <col min="15891" max="16128" width="9.140625" style="506"/>
    <col min="16129" max="16129" width="118.42578125" style="506" customWidth="1"/>
    <col min="16130" max="16130" width="20.140625" style="506" customWidth="1"/>
    <col min="16131" max="16131" width="23.7109375" style="506" customWidth="1"/>
    <col min="16132" max="16132" width="22.28515625" style="506" customWidth="1"/>
    <col min="16133" max="16133" width="22" style="506" customWidth="1"/>
    <col min="16134" max="16134" width="20.140625" style="506" customWidth="1"/>
    <col min="16135" max="16135" width="23.5703125" style="506" customWidth="1"/>
    <col min="16136" max="16136" width="20.140625" style="506" customWidth="1"/>
    <col min="16137" max="16137" width="23.7109375" style="506" customWidth="1"/>
    <col min="16138" max="16138" width="22.28515625" style="506" customWidth="1"/>
    <col min="16139" max="16139" width="22" style="506" customWidth="1"/>
    <col min="16140" max="16140" width="20.140625" style="506" customWidth="1"/>
    <col min="16141" max="16141" width="23.5703125" style="506" customWidth="1"/>
    <col min="16142" max="16142" width="22.42578125" style="506" customWidth="1"/>
    <col min="16143" max="16143" width="20.140625" style="506" customWidth="1"/>
    <col min="16144" max="16144" width="23.7109375" style="506" customWidth="1"/>
    <col min="16145" max="16145" width="22.28515625" style="506" customWidth="1"/>
    <col min="16146" max="16146" width="4.5703125" style="506" customWidth="1"/>
    <col min="16147" max="16384" width="9.140625" style="506"/>
  </cols>
  <sheetData>
    <row r="1" spans="1:30" s="1" customFormat="1" ht="5.25" hidden="1" customHeight="1">
      <c r="A1" s="195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1"/>
    </row>
    <row r="2" spans="1:30" s="2" customFormat="1" ht="78.75" customHeight="1">
      <c r="A2" s="785" t="s">
        <v>621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197"/>
    </row>
    <row r="3" spans="1:30" s="2" customFormat="1" ht="41.25" customHeight="1">
      <c r="A3" s="785" t="s">
        <v>189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197"/>
    </row>
    <row r="4" spans="1:30" s="2" customFormat="1" ht="48.7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197"/>
    </row>
    <row r="5" spans="1:30" s="3" customFormat="1" ht="73.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786"/>
      <c r="O5" s="786"/>
      <c r="P5" s="786"/>
      <c r="Q5" s="786"/>
      <c r="R5" s="198"/>
    </row>
    <row r="6" spans="1:30" ht="6" customHeight="1"/>
    <row r="7" spans="1:30" ht="7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00"/>
      <c r="O7" s="201"/>
      <c r="P7" s="201"/>
      <c r="Q7" s="200"/>
      <c r="R7" s="202"/>
    </row>
    <row r="8" spans="1:30" s="205" customFormat="1" ht="45" customHeight="1">
      <c r="A8" s="203"/>
      <c r="B8" s="787" t="s">
        <v>622</v>
      </c>
      <c r="C8" s="787"/>
      <c r="D8" s="787"/>
      <c r="E8" s="787"/>
      <c r="F8" s="787" t="s">
        <v>624</v>
      </c>
      <c r="G8" s="787"/>
      <c r="H8" s="787"/>
      <c r="I8" s="787"/>
      <c r="J8" s="787" t="s">
        <v>623</v>
      </c>
      <c r="K8" s="787"/>
      <c r="L8" s="787"/>
      <c r="M8" s="787"/>
      <c r="N8" s="787" t="s">
        <v>45</v>
      </c>
      <c r="O8" s="787"/>
      <c r="P8" s="787"/>
      <c r="Q8" s="787"/>
      <c r="R8" s="204"/>
      <c r="Y8" s="205">
        <v>1</v>
      </c>
      <c r="Z8" s="205">
        <v>1</v>
      </c>
      <c r="AC8" s="205">
        <v>1</v>
      </c>
      <c r="AD8" s="205">
        <v>1</v>
      </c>
    </row>
    <row r="9" spans="1:30" s="209" customFormat="1" ht="65.2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06" t="s">
        <v>190</v>
      </c>
      <c r="O9" s="206" t="s">
        <v>191</v>
      </c>
      <c r="P9" s="206" t="s">
        <v>192</v>
      </c>
      <c r="Q9" s="207" t="s">
        <v>45</v>
      </c>
      <c r="R9" s="208"/>
      <c r="Y9" s="209">
        <v>1</v>
      </c>
      <c r="Z9" s="209">
        <v>1</v>
      </c>
      <c r="AC9" s="209">
        <v>1</v>
      </c>
      <c r="AD9" s="209">
        <v>1</v>
      </c>
    </row>
    <row r="10" spans="1:30" s="212" customFormat="1" ht="64.5" customHeight="1">
      <c r="A10" s="210" t="s">
        <v>163</v>
      </c>
      <c r="B10" s="211">
        <v>646.09661519999997</v>
      </c>
      <c r="C10" s="211">
        <v>86552.264351799997</v>
      </c>
      <c r="D10" s="211">
        <v>183320.10099959999</v>
      </c>
      <c r="E10" s="211">
        <v>270518.46196659998</v>
      </c>
      <c r="F10" s="211">
        <v>109.83302999999999</v>
      </c>
      <c r="G10" s="211">
        <v>152387.65483459999</v>
      </c>
      <c r="H10" s="211">
        <v>447889.4646986</v>
      </c>
      <c r="I10" s="211">
        <v>600386.95256320003</v>
      </c>
      <c r="J10" s="211">
        <v>924.35</v>
      </c>
      <c r="K10" s="211">
        <v>26024.902718600002</v>
      </c>
      <c r="L10" s="211">
        <v>24341.061759799999</v>
      </c>
      <c r="M10" s="211">
        <v>51290.314478399996</v>
      </c>
      <c r="N10" s="211">
        <v>1680.2796452</v>
      </c>
      <c r="O10" s="211">
        <v>264964.82190500002</v>
      </c>
      <c r="P10" s="211">
        <v>655550.62745799997</v>
      </c>
      <c r="Q10" s="211">
        <v>922195.7290082</v>
      </c>
      <c r="R10" s="204"/>
    </row>
    <row r="11" spans="1:30" s="212" customFormat="1" ht="64.5" customHeight="1">
      <c r="A11" s="210" t="s">
        <v>164</v>
      </c>
      <c r="B11" s="213">
        <v>93</v>
      </c>
      <c r="C11" s="213">
        <v>548.04647</v>
      </c>
      <c r="D11" s="213">
        <v>1630.0583000000001</v>
      </c>
      <c r="E11" s="213">
        <v>2271.1047699999999</v>
      </c>
      <c r="F11" s="213">
        <v>0</v>
      </c>
      <c r="G11" s="213">
        <v>3117.3906099999999</v>
      </c>
      <c r="H11" s="213">
        <v>6850.0276068000003</v>
      </c>
      <c r="I11" s="213">
        <v>9967.4182168000007</v>
      </c>
      <c r="J11" s="213">
        <v>0</v>
      </c>
      <c r="K11" s="213">
        <v>4330.86582</v>
      </c>
      <c r="L11" s="213">
        <v>1965.8646899999999</v>
      </c>
      <c r="M11" s="213">
        <v>6296.7305099999994</v>
      </c>
      <c r="N11" s="211">
        <v>93</v>
      </c>
      <c r="O11" s="211">
        <v>7996.3029000000006</v>
      </c>
      <c r="P11" s="211">
        <v>10445.950596799999</v>
      </c>
      <c r="Q11" s="211">
        <v>18535.2534968</v>
      </c>
      <c r="R11" s="204"/>
    </row>
    <row r="12" spans="1:30" s="212" customFormat="1" ht="64.5" customHeight="1">
      <c r="A12" s="210" t="s">
        <v>165</v>
      </c>
      <c r="B12" s="213">
        <v>6.86</v>
      </c>
      <c r="C12" s="213">
        <v>0</v>
      </c>
      <c r="D12" s="213">
        <v>514.38427179999996</v>
      </c>
      <c r="E12" s="213">
        <v>521.24427179999998</v>
      </c>
      <c r="F12" s="213">
        <v>0</v>
      </c>
      <c r="G12" s="213">
        <v>32.531120000000001</v>
      </c>
      <c r="H12" s="213">
        <v>5.5079625999999999</v>
      </c>
      <c r="I12" s="213">
        <v>38.0390826</v>
      </c>
      <c r="J12" s="213">
        <v>0</v>
      </c>
      <c r="K12" s="213">
        <v>0</v>
      </c>
      <c r="L12" s="213">
        <v>0</v>
      </c>
      <c r="M12" s="213">
        <v>0</v>
      </c>
      <c r="N12" s="211">
        <v>6.86</v>
      </c>
      <c r="O12" s="211">
        <v>32.531120000000001</v>
      </c>
      <c r="P12" s="211">
        <v>519.89223440000001</v>
      </c>
      <c r="Q12" s="211">
        <v>559.28335440000001</v>
      </c>
      <c r="R12" s="204"/>
    </row>
    <row r="13" spans="1:30" s="212" customFormat="1" ht="64.5" customHeight="1">
      <c r="A13" s="210" t="s">
        <v>166</v>
      </c>
      <c r="B13" s="211">
        <v>0</v>
      </c>
      <c r="C13" s="211">
        <v>665.99423999999999</v>
      </c>
      <c r="D13" s="211">
        <v>6518.4777839999997</v>
      </c>
      <c r="E13" s="211">
        <v>7184.4720240000006</v>
      </c>
      <c r="F13" s="211">
        <v>0.34720000000000001</v>
      </c>
      <c r="G13" s="211">
        <v>11780.406085000001</v>
      </c>
      <c r="H13" s="211">
        <v>28938.528431000002</v>
      </c>
      <c r="I13" s="211">
        <v>40719.281715999998</v>
      </c>
      <c r="J13" s="211">
        <v>406.20648999999997</v>
      </c>
      <c r="K13" s="211">
        <v>2458.6418399999998</v>
      </c>
      <c r="L13" s="211">
        <v>7529.0897400000003</v>
      </c>
      <c r="M13" s="211">
        <v>10393.93807</v>
      </c>
      <c r="N13" s="211">
        <v>406.55369000000002</v>
      </c>
      <c r="O13" s="211">
        <v>14905.042164999999</v>
      </c>
      <c r="P13" s="211">
        <v>42986.095954999997</v>
      </c>
      <c r="Q13" s="211">
        <v>58297.691810000004</v>
      </c>
      <c r="R13" s="204"/>
    </row>
    <row r="14" spans="1:30" s="212" customFormat="1" ht="64.5" customHeight="1">
      <c r="A14" s="210" t="s">
        <v>167</v>
      </c>
      <c r="B14" s="211">
        <v>7511.2457100000001</v>
      </c>
      <c r="C14" s="211">
        <v>106032.7086268</v>
      </c>
      <c r="D14" s="211">
        <v>297845.55797600001</v>
      </c>
      <c r="E14" s="211">
        <v>411389.51231279998</v>
      </c>
      <c r="F14" s="211">
        <v>25.567240000000002</v>
      </c>
      <c r="G14" s="211">
        <v>62881.9376338</v>
      </c>
      <c r="H14" s="211">
        <v>179331.33256179999</v>
      </c>
      <c r="I14" s="211">
        <v>242238.8374356</v>
      </c>
      <c r="J14" s="211">
        <v>3872.7316700000001</v>
      </c>
      <c r="K14" s="211">
        <v>46318.883992799994</v>
      </c>
      <c r="L14" s="211">
        <v>59090.149283400002</v>
      </c>
      <c r="M14" s="211">
        <v>109281.7649462</v>
      </c>
      <c r="N14" s="211">
        <v>11409.544619999999</v>
      </c>
      <c r="O14" s="211">
        <v>215233.53025340001</v>
      </c>
      <c r="P14" s="211">
        <v>536267.03982119996</v>
      </c>
      <c r="Q14" s="211">
        <v>762910.11469459999</v>
      </c>
      <c r="R14" s="204"/>
    </row>
    <row r="15" spans="1:30" s="212" customFormat="1" ht="64.5" customHeight="1">
      <c r="A15" s="210" t="s">
        <v>168</v>
      </c>
      <c r="B15" s="211">
        <v>0</v>
      </c>
      <c r="C15" s="211">
        <v>72.46123</v>
      </c>
      <c r="D15" s="211">
        <v>402.18666999999999</v>
      </c>
      <c r="E15" s="211">
        <v>474.64790000000005</v>
      </c>
      <c r="F15" s="211">
        <v>0</v>
      </c>
      <c r="G15" s="211">
        <v>136.35973000000001</v>
      </c>
      <c r="H15" s="211">
        <v>591.17574999999999</v>
      </c>
      <c r="I15" s="211">
        <v>727.53548000000001</v>
      </c>
      <c r="J15" s="211">
        <v>13.72</v>
      </c>
      <c r="K15" s="211">
        <v>24.802990000000001</v>
      </c>
      <c r="L15" s="211">
        <v>441.97328000000005</v>
      </c>
      <c r="M15" s="211">
        <v>480.49627000000004</v>
      </c>
      <c r="N15" s="211">
        <v>13.72</v>
      </c>
      <c r="O15" s="211">
        <v>233.62395000000001</v>
      </c>
      <c r="P15" s="211">
        <v>1435.3356999999999</v>
      </c>
      <c r="Q15" s="211">
        <v>1682.6796499999998</v>
      </c>
      <c r="R15" s="204"/>
    </row>
    <row r="16" spans="1:30" s="212" customFormat="1" ht="64.5" customHeight="1">
      <c r="A16" s="210" t="s">
        <v>108</v>
      </c>
      <c r="B16" s="211">
        <v>8725.2150028000015</v>
      </c>
      <c r="C16" s="211">
        <v>135215.04551580001</v>
      </c>
      <c r="D16" s="211">
        <v>1154453.3652987999</v>
      </c>
      <c r="E16" s="211">
        <v>1298393.6258173999</v>
      </c>
      <c r="F16" s="211">
        <v>86.900970000000001</v>
      </c>
      <c r="G16" s="211">
        <v>27562.511134</v>
      </c>
      <c r="H16" s="211">
        <v>319671.87159</v>
      </c>
      <c r="I16" s="211">
        <v>347321.28369399998</v>
      </c>
      <c r="J16" s="211">
        <v>52355.533987000003</v>
      </c>
      <c r="K16" s="211">
        <v>56607.958808799995</v>
      </c>
      <c r="L16" s="211">
        <v>80661.341926400011</v>
      </c>
      <c r="M16" s="211">
        <v>189624.8347222</v>
      </c>
      <c r="N16" s="211">
        <v>61167.649959800001</v>
      </c>
      <c r="O16" s="211">
        <v>219385.51545860001</v>
      </c>
      <c r="P16" s="211">
        <v>1554786.5788152001</v>
      </c>
      <c r="Q16" s="211">
        <v>1835339.7442335999</v>
      </c>
      <c r="R16" s="204"/>
    </row>
    <row r="17" spans="1:18" s="212" customFormat="1" ht="64.5" customHeight="1">
      <c r="A17" s="210" t="s">
        <v>169</v>
      </c>
      <c r="B17" s="211">
        <v>8116.8064258000004</v>
      </c>
      <c r="C17" s="211">
        <v>450047.18250140001</v>
      </c>
      <c r="D17" s="211">
        <v>1075951.5022797999</v>
      </c>
      <c r="E17" s="211">
        <v>1534115.4912070001</v>
      </c>
      <c r="F17" s="211">
        <v>653.82342000000006</v>
      </c>
      <c r="G17" s="211">
        <v>263709.3574864</v>
      </c>
      <c r="H17" s="211">
        <v>456881.50512079999</v>
      </c>
      <c r="I17" s="211">
        <v>721244.68602719996</v>
      </c>
      <c r="J17" s="211">
        <v>21833.999131600001</v>
      </c>
      <c r="K17" s="211">
        <v>154491.53784840001</v>
      </c>
      <c r="L17" s="211">
        <v>66825.302126199997</v>
      </c>
      <c r="M17" s="211">
        <v>243150.8391062</v>
      </c>
      <c r="N17" s="211">
        <v>30604.6289774</v>
      </c>
      <c r="O17" s="211">
        <v>868248.07783620001</v>
      </c>
      <c r="P17" s="211">
        <v>1599658.3095267999</v>
      </c>
      <c r="Q17" s="211">
        <v>2498511.0163404001</v>
      </c>
      <c r="R17" s="204"/>
    </row>
    <row r="18" spans="1:18" s="212" customFormat="1" ht="64.5" customHeight="1">
      <c r="A18" s="210" t="s">
        <v>170</v>
      </c>
      <c r="B18" s="211">
        <v>32.420580000000001</v>
      </c>
      <c r="C18" s="211">
        <v>980.80915579999998</v>
      </c>
      <c r="D18" s="211">
        <v>2133.8121151999999</v>
      </c>
      <c r="E18" s="211">
        <v>3147.041851</v>
      </c>
      <c r="F18" s="211">
        <v>66.622479999999996</v>
      </c>
      <c r="G18" s="211">
        <v>31909.518321199997</v>
      </c>
      <c r="H18" s="211">
        <v>70231.971337399998</v>
      </c>
      <c r="I18" s="211">
        <v>102208.1121386</v>
      </c>
      <c r="J18" s="211">
        <v>500</v>
      </c>
      <c r="K18" s="211">
        <v>7717.5626160000002</v>
      </c>
      <c r="L18" s="211">
        <v>30516.072209800001</v>
      </c>
      <c r="M18" s="211">
        <v>38733.6348258</v>
      </c>
      <c r="N18" s="211">
        <v>599.04306000000008</v>
      </c>
      <c r="O18" s="211">
        <v>40607.890093000002</v>
      </c>
      <c r="P18" s="211">
        <v>102881.8556624</v>
      </c>
      <c r="Q18" s="211">
        <v>144088.78881540001</v>
      </c>
      <c r="R18" s="204"/>
    </row>
    <row r="19" spans="1:18" s="212" customFormat="1" ht="64.5" customHeight="1">
      <c r="A19" s="210" t="s">
        <v>171</v>
      </c>
      <c r="B19" s="211">
        <v>172.11649979999999</v>
      </c>
      <c r="C19" s="211">
        <v>2902.9635934000003</v>
      </c>
      <c r="D19" s="211">
        <v>14299.882237600001</v>
      </c>
      <c r="E19" s="211">
        <v>17374.962330800001</v>
      </c>
      <c r="F19" s="211">
        <v>52.568300000000001</v>
      </c>
      <c r="G19" s="211">
        <v>57557.464232600003</v>
      </c>
      <c r="H19" s="211">
        <v>232840.20413719999</v>
      </c>
      <c r="I19" s="211">
        <v>290450.23666980001</v>
      </c>
      <c r="J19" s="211">
        <v>2576.10025</v>
      </c>
      <c r="K19" s="211">
        <v>20573.8717554</v>
      </c>
      <c r="L19" s="211">
        <v>47998.7317568</v>
      </c>
      <c r="M19" s="211">
        <v>71148.703762199992</v>
      </c>
      <c r="N19" s="211">
        <v>2800.7850498000003</v>
      </c>
      <c r="O19" s="211">
        <v>81034.299581400002</v>
      </c>
      <c r="P19" s="211">
        <v>295138.81813160004</v>
      </c>
      <c r="Q19" s="211">
        <v>378973.90276279999</v>
      </c>
      <c r="R19" s="204"/>
    </row>
    <row r="20" spans="1:18" s="212" customFormat="1" ht="64.5" customHeight="1">
      <c r="A20" s="210" t="s">
        <v>172</v>
      </c>
      <c r="B20" s="211">
        <v>30.624263800000001</v>
      </c>
      <c r="C20" s="211">
        <v>2118.4317919999999</v>
      </c>
      <c r="D20" s="211">
        <v>261.7</v>
      </c>
      <c r="E20" s="211">
        <v>2410.7560558</v>
      </c>
      <c r="F20" s="211">
        <v>0</v>
      </c>
      <c r="G20" s="211">
        <v>435.66204999999997</v>
      </c>
      <c r="H20" s="211">
        <v>1233.17246</v>
      </c>
      <c r="I20" s="211">
        <v>1668.8345099999999</v>
      </c>
      <c r="J20" s="211">
        <v>33.72</v>
      </c>
      <c r="K20" s="211">
        <v>2344.8128900000002</v>
      </c>
      <c r="L20" s="211">
        <v>723.97746359999996</v>
      </c>
      <c r="M20" s="211">
        <v>3102.5103536000001</v>
      </c>
      <c r="N20" s="211">
        <v>64.344263800000007</v>
      </c>
      <c r="O20" s="211">
        <v>4898.9067319999995</v>
      </c>
      <c r="P20" s="211">
        <v>2218.8499235999998</v>
      </c>
      <c r="Q20" s="211">
        <v>7182.1009193999998</v>
      </c>
      <c r="R20" s="204"/>
    </row>
    <row r="21" spans="1:18" s="212" customFormat="1" ht="64.5" customHeight="1">
      <c r="A21" s="210" t="s">
        <v>173</v>
      </c>
      <c r="B21" s="211">
        <v>6903.0204400000002</v>
      </c>
      <c r="C21" s="211">
        <v>39698.315159199999</v>
      </c>
      <c r="D21" s="211">
        <v>587282.81861139997</v>
      </c>
      <c r="E21" s="211">
        <v>633884.15421060007</v>
      </c>
      <c r="F21" s="211">
        <v>172.61867000000001</v>
      </c>
      <c r="G21" s="211">
        <v>57145.558441600006</v>
      </c>
      <c r="H21" s="211">
        <v>210038.01517860001</v>
      </c>
      <c r="I21" s="211">
        <v>267356.19229019998</v>
      </c>
      <c r="J21" s="211">
        <v>7539.5702498000001</v>
      </c>
      <c r="K21" s="211">
        <v>19868.213483399999</v>
      </c>
      <c r="L21" s="211">
        <v>104204.4825574</v>
      </c>
      <c r="M21" s="211">
        <v>131612.2662906</v>
      </c>
      <c r="N21" s="211">
        <v>14615.209359799999</v>
      </c>
      <c r="O21" s="211">
        <v>116712.0870842</v>
      </c>
      <c r="P21" s="211">
        <v>901525.31634739996</v>
      </c>
      <c r="Q21" s="211">
        <v>1032852.6127913999</v>
      </c>
      <c r="R21" s="204"/>
    </row>
    <row r="22" spans="1:18" s="212" customFormat="1" ht="64.5" customHeight="1">
      <c r="A22" s="210" t="s">
        <v>174</v>
      </c>
      <c r="B22" s="211">
        <v>33.479999999999997</v>
      </c>
      <c r="C22" s="211">
        <v>0</v>
      </c>
      <c r="D22" s="211">
        <v>0</v>
      </c>
      <c r="E22" s="211">
        <v>33.479999999999997</v>
      </c>
      <c r="F22" s="211">
        <v>0</v>
      </c>
      <c r="G22" s="211">
        <v>203.76043999999999</v>
      </c>
      <c r="H22" s="211">
        <v>78.80498</v>
      </c>
      <c r="I22" s="211">
        <v>282.56541999999996</v>
      </c>
      <c r="J22" s="211">
        <v>0</v>
      </c>
      <c r="K22" s="211">
        <v>58.31</v>
      </c>
      <c r="L22" s="211">
        <v>145.55188000000001</v>
      </c>
      <c r="M22" s="211">
        <v>203.86188000000001</v>
      </c>
      <c r="N22" s="211">
        <v>33.479999999999997</v>
      </c>
      <c r="O22" s="211">
        <v>262.07044000000002</v>
      </c>
      <c r="P22" s="211">
        <v>224.35685999999998</v>
      </c>
      <c r="Q22" s="211">
        <v>519.90729999999996</v>
      </c>
      <c r="R22" s="204"/>
    </row>
    <row r="23" spans="1:18" s="212" customFormat="1" ht="64.5" customHeight="1">
      <c r="A23" s="210" t="s">
        <v>175</v>
      </c>
      <c r="B23" s="211">
        <v>178.40995000000001</v>
      </c>
      <c r="C23" s="211">
        <v>354.80270299999995</v>
      </c>
      <c r="D23" s="211">
        <v>92.13385000000001</v>
      </c>
      <c r="E23" s="211">
        <v>625.34650299999998</v>
      </c>
      <c r="F23" s="211">
        <v>0</v>
      </c>
      <c r="G23" s="211">
        <v>1180.92499</v>
      </c>
      <c r="H23" s="211">
        <v>2036.9318398</v>
      </c>
      <c r="I23" s="211">
        <v>3217.8568298</v>
      </c>
      <c r="J23" s="211">
        <v>13.90653</v>
      </c>
      <c r="K23" s="211">
        <v>499.46935999999999</v>
      </c>
      <c r="L23" s="211">
        <v>602.47156999999993</v>
      </c>
      <c r="M23" s="211">
        <v>1115.84746</v>
      </c>
      <c r="N23" s="211">
        <v>192.31648000000001</v>
      </c>
      <c r="O23" s="211">
        <v>2035.1970530000001</v>
      </c>
      <c r="P23" s="211">
        <v>2731.5372597999999</v>
      </c>
      <c r="Q23" s="211">
        <v>4959.0507927999997</v>
      </c>
      <c r="R23" s="204"/>
    </row>
    <row r="24" spans="1:18" s="212" customFormat="1" ht="64.5" customHeight="1">
      <c r="A24" s="210" t="s">
        <v>176</v>
      </c>
      <c r="B24" s="211">
        <v>220.04252</v>
      </c>
      <c r="C24" s="211">
        <v>318.98108980000001</v>
      </c>
      <c r="D24" s="211">
        <v>1041.7422168000001</v>
      </c>
      <c r="E24" s="211">
        <v>1580.7658266000001</v>
      </c>
      <c r="F24" s="211">
        <v>17.916820000000001</v>
      </c>
      <c r="G24" s="211">
        <v>10163.458105799999</v>
      </c>
      <c r="H24" s="211">
        <v>23017.899614400001</v>
      </c>
      <c r="I24" s="211">
        <v>33199.2745402</v>
      </c>
      <c r="J24" s="211">
        <v>80</v>
      </c>
      <c r="K24" s="211">
        <v>2690.9665</v>
      </c>
      <c r="L24" s="211">
        <v>9413.4882396000012</v>
      </c>
      <c r="M24" s="211">
        <v>12184.454739600002</v>
      </c>
      <c r="N24" s="211">
        <v>317.95934</v>
      </c>
      <c r="O24" s="211">
        <v>13173.405695599999</v>
      </c>
      <c r="P24" s="211">
        <v>33473.130070799998</v>
      </c>
      <c r="Q24" s="211">
        <v>46964.495106399998</v>
      </c>
      <c r="R24" s="204"/>
    </row>
    <row r="25" spans="1:18" s="212" customFormat="1" ht="64.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73.533990000000003</v>
      </c>
      <c r="H25" s="211">
        <v>124.76095480000001</v>
      </c>
      <c r="I25" s="211">
        <v>198.2949448</v>
      </c>
      <c r="J25" s="211">
        <v>0</v>
      </c>
      <c r="K25" s="211">
        <v>0</v>
      </c>
      <c r="L25" s="211">
        <v>0</v>
      </c>
      <c r="M25" s="211">
        <v>0</v>
      </c>
      <c r="N25" s="211">
        <v>0</v>
      </c>
      <c r="O25" s="211">
        <v>73.533990000000003</v>
      </c>
      <c r="P25" s="211">
        <v>124.76095480000001</v>
      </c>
      <c r="Q25" s="211">
        <v>198.2949448</v>
      </c>
      <c r="R25" s="204"/>
    </row>
    <row r="26" spans="1:18" s="212" customFormat="1" ht="64.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0</v>
      </c>
      <c r="M26" s="211">
        <v>0</v>
      </c>
      <c r="N26" s="211">
        <v>0</v>
      </c>
      <c r="O26" s="211">
        <v>0</v>
      </c>
      <c r="P26" s="211">
        <v>0</v>
      </c>
      <c r="Q26" s="211">
        <v>0</v>
      </c>
      <c r="R26" s="204"/>
    </row>
    <row r="27" spans="1:18" s="217" customFormat="1" ht="98.25" customHeight="1">
      <c r="A27" s="214" t="s">
        <v>179</v>
      </c>
      <c r="B27" s="215">
        <v>13.32</v>
      </c>
      <c r="C27" s="215">
        <v>0</v>
      </c>
      <c r="D27" s="215">
        <v>0</v>
      </c>
      <c r="E27" s="215">
        <v>13.32</v>
      </c>
      <c r="F27" s="215">
        <v>0</v>
      </c>
      <c r="G27" s="215">
        <v>122.60232999999999</v>
      </c>
      <c r="H27" s="215">
        <v>27.934609999999999</v>
      </c>
      <c r="I27" s="215">
        <v>150.53694000000002</v>
      </c>
      <c r="J27" s="215">
        <v>87.44</v>
      </c>
      <c r="K27" s="215">
        <v>10.188459999999999</v>
      </c>
      <c r="L27" s="215">
        <v>0</v>
      </c>
      <c r="M27" s="215">
        <v>97.628460000000004</v>
      </c>
      <c r="N27" s="215">
        <v>100.76</v>
      </c>
      <c r="O27" s="215">
        <v>132.79079000000002</v>
      </c>
      <c r="P27" s="215">
        <v>27.934609999999999</v>
      </c>
      <c r="Q27" s="215">
        <v>261.48539999999997</v>
      </c>
      <c r="R27" s="216"/>
    </row>
    <row r="28" spans="1:18" s="217" customFormat="1" ht="38.25" customHeight="1">
      <c r="A28" s="218" t="s">
        <v>193</v>
      </c>
      <c r="B28" s="219">
        <f>SUM(B10:B27)</f>
        <v>32682.658007400005</v>
      </c>
      <c r="C28" s="219">
        <f t="shared" ref="C28:Q28" si="0">SUM(C10:C27)</f>
        <v>825508.00642899994</v>
      </c>
      <c r="D28" s="219">
        <f t="shared" si="0"/>
        <v>3325747.7226110003</v>
      </c>
      <c r="E28" s="219">
        <f t="shared" si="0"/>
        <v>4183938.3870473993</v>
      </c>
      <c r="F28" s="219">
        <f t="shared" si="0"/>
        <v>1186.19813</v>
      </c>
      <c r="G28" s="219">
        <f t="shared" si="0"/>
        <v>680400.63153500005</v>
      </c>
      <c r="H28" s="219">
        <f t="shared" si="0"/>
        <v>1979789.1088338003</v>
      </c>
      <c r="I28" s="219">
        <f t="shared" si="0"/>
        <v>2661375.9384988002</v>
      </c>
      <c r="J28" s="219">
        <f t="shared" si="0"/>
        <v>90237.278308399997</v>
      </c>
      <c r="K28" s="219">
        <f t="shared" si="0"/>
        <v>344020.98908339994</v>
      </c>
      <c r="L28" s="219">
        <f t="shared" si="0"/>
        <v>434459.55848300003</v>
      </c>
      <c r="M28" s="219">
        <f t="shared" si="0"/>
        <v>868717.82587479998</v>
      </c>
      <c r="N28" s="219">
        <f t="shared" si="0"/>
        <v>124106.13444579999</v>
      </c>
      <c r="O28" s="219">
        <f t="shared" si="0"/>
        <v>1849929.6270473995</v>
      </c>
      <c r="P28" s="219">
        <f t="shared" si="0"/>
        <v>5739996.3899277998</v>
      </c>
      <c r="Q28" s="219">
        <f t="shared" si="0"/>
        <v>7714032.1514210002</v>
      </c>
      <c r="R28" s="216"/>
    </row>
    <row r="29" spans="1:18" ht="11.25" customHeight="1" thickBot="1">
      <c r="A29" s="220"/>
      <c r="B29" s="221"/>
      <c r="C29" s="222"/>
      <c r="D29" s="222"/>
      <c r="E29" s="222"/>
      <c r="F29" s="222"/>
      <c r="G29" s="222"/>
      <c r="H29" s="221"/>
      <c r="I29" s="222"/>
      <c r="J29" s="222"/>
      <c r="K29" s="222"/>
      <c r="L29" s="222"/>
      <c r="M29" s="222"/>
      <c r="N29" s="221"/>
      <c r="O29" s="221"/>
      <c r="P29" s="221"/>
      <c r="Q29" s="221"/>
    </row>
    <row r="30" spans="1:18" s="226" customFormat="1" ht="27.75" customHeight="1" thickTop="1">
      <c r="A30" s="226" t="s">
        <v>728</v>
      </c>
      <c r="B30" s="224"/>
      <c r="C30" s="225"/>
      <c r="D30" s="225"/>
      <c r="E30" s="225"/>
      <c r="F30" s="225"/>
      <c r="G30" s="225"/>
      <c r="H30" s="224"/>
      <c r="I30" s="225"/>
      <c r="J30" s="225"/>
      <c r="K30" s="225"/>
      <c r="L30" s="225"/>
      <c r="M30" s="225"/>
      <c r="N30" s="224"/>
      <c r="R30" s="227"/>
    </row>
    <row r="31" spans="1:18" ht="24.75" customHeight="1">
      <c r="A31" s="223"/>
      <c r="B31" s="43"/>
      <c r="C31" s="21"/>
      <c r="D31" s="21"/>
      <c r="E31" s="21"/>
      <c r="F31" s="21"/>
      <c r="G31" s="21"/>
      <c r="H31" s="43"/>
      <c r="I31" s="21"/>
      <c r="J31" s="21"/>
      <c r="K31" s="21"/>
      <c r="L31" s="21"/>
      <c r="M31" s="21"/>
      <c r="N31" s="21"/>
      <c r="O31" s="20"/>
      <c r="P31" s="20"/>
      <c r="Q31" s="20"/>
    </row>
    <row r="32" spans="1:18" ht="22.5" customHeight="1">
      <c r="A32" s="223"/>
      <c r="B32" s="43"/>
      <c r="C32" s="21"/>
      <c r="D32" s="21"/>
      <c r="E32" s="21"/>
      <c r="F32" s="21"/>
      <c r="G32" s="21"/>
      <c r="H32" s="43"/>
      <c r="I32" s="21"/>
      <c r="J32" s="21"/>
      <c r="K32" s="21"/>
      <c r="L32" s="21"/>
      <c r="M32" s="21"/>
      <c r="N32" s="21"/>
      <c r="O32" s="20"/>
      <c r="P32" s="20"/>
      <c r="Q32" s="20"/>
    </row>
    <row r="33" spans="1:17" ht="13.5" customHeight="1">
      <c r="A33" s="19"/>
      <c r="B33" s="43"/>
      <c r="C33" s="21"/>
      <c r="D33" s="21"/>
      <c r="E33" s="21"/>
      <c r="F33" s="21"/>
      <c r="G33" s="21"/>
      <c r="H33" s="43"/>
      <c r="I33" s="21"/>
      <c r="J33" s="21"/>
      <c r="K33" s="21"/>
      <c r="L33" s="21"/>
      <c r="M33" s="21"/>
      <c r="N33" s="21"/>
      <c r="O33" s="20"/>
      <c r="P33" s="20"/>
      <c r="Q33" s="20"/>
    </row>
    <row r="34" spans="1:17" ht="13.5" customHeight="1">
      <c r="A34" s="19"/>
      <c r="B34" s="43"/>
      <c r="C34" s="21"/>
      <c r="D34" s="21"/>
      <c r="E34" s="21"/>
      <c r="F34" s="21"/>
      <c r="G34" s="21"/>
      <c r="H34" s="43"/>
      <c r="I34" s="21"/>
      <c r="J34" s="21"/>
      <c r="K34" s="21"/>
      <c r="L34" s="21"/>
      <c r="M34" s="21"/>
      <c r="N34" s="21"/>
      <c r="O34" s="20"/>
      <c r="P34" s="20"/>
      <c r="Q34" s="20"/>
    </row>
    <row r="35" spans="1:17" ht="13.5" customHeight="1">
      <c r="A35" s="19"/>
      <c r="B35" s="43"/>
      <c r="C35" s="21"/>
      <c r="D35" s="21"/>
      <c r="E35" s="21"/>
      <c r="F35" s="21"/>
      <c r="G35" s="21"/>
      <c r="H35" s="43"/>
      <c r="I35" s="21"/>
      <c r="J35" s="21"/>
      <c r="K35" s="21"/>
      <c r="L35" s="21"/>
      <c r="M35" s="21"/>
      <c r="N35" s="21"/>
      <c r="O35" s="20"/>
      <c r="P35" s="20"/>
      <c r="Q35" s="20"/>
    </row>
    <row r="36" spans="1:17" ht="13.5" customHeight="1">
      <c r="A36" s="19"/>
      <c r="B36" s="43"/>
      <c r="C36" s="21"/>
      <c r="D36" s="21"/>
      <c r="E36" s="21"/>
      <c r="F36" s="21"/>
      <c r="G36" s="21"/>
      <c r="H36" s="43"/>
      <c r="I36" s="21"/>
      <c r="J36" s="21"/>
      <c r="K36" s="21"/>
      <c r="L36" s="21"/>
      <c r="M36" s="21"/>
      <c r="N36" s="21"/>
      <c r="O36" s="20"/>
      <c r="P36" s="20"/>
      <c r="Q36" s="20"/>
    </row>
    <row r="37" spans="1:17" ht="13.5" customHeight="1">
      <c r="A37" s="162"/>
      <c r="B37" s="228"/>
      <c r="C37" s="21"/>
      <c r="D37" s="21"/>
      <c r="E37" s="21"/>
      <c r="F37" s="21"/>
      <c r="G37" s="21"/>
      <c r="H37" s="228"/>
      <c r="I37" s="21"/>
      <c r="J37" s="21"/>
      <c r="K37" s="21"/>
      <c r="L37" s="21"/>
      <c r="M37" s="21"/>
      <c r="N37" s="21"/>
      <c r="O37" s="20"/>
      <c r="P37" s="20"/>
      <c r="Q37" s="20"/>
    </row>
    <row r="38" spans="1:17" ht="13.5" customHeight="1">
      <c r="A38" s="19"/>
      <c r="B38" s="228"/>
      <c r="C38" s="21"/>
      <c r="D38" s="21"/>
      <c r="E38" s="21"/>
      <c r="F38" s="21"/>
      <c r="G38" s="21"/>
      <c r="H38" s="228"/>
      <c r="I38" s="21"/>
      <c r="J38" s="21"/>
      <c r="K38" s="21"/>
      <c r="L38" s="21"/>
      <c r="M38" s="21"/>
      <c r="N38" s="21"/>
      <c r="O38" s="20"/>
      <c r="P38" s="20"/>
      <c r="Q38" s="20"/>
    </row>
    <row r="39" spans="1:17" ht="13.5" customHeight="1">
      <c r="A39" s="19"/>
      <c r="B39" s="228"/>
      <c r="C39" s="21"/>
      <c r="D39" s="21"/>
      <c r="E39" s="21"/>
      <c r="F39" s="21"/>
      <c r="G39" s="21"/>
      <c r="H39" s="228"/>
      <c r="I39" s="21"/>
      <c r="J39" s="21"/>
      <c r="K39" s="21"/>
      <c r="L39" s="21"/>
      <c r="M39" s="21"/>
      <c r="N39" s="21"/>
      <c r="O39" s="20"/>
      <c r="P39" s="20"/>
      <c r="Q39" s="20"/>
    </row>
    <row r="40" spans="1:17" ht="13.5" customHeight="1">
      <c r="A40" s="19"/>
      <c r="B40" s="228"/>
      <c r="C40" s="21"/>
      <c r="D40" s="21"/>
      <c r="E40" s="21"/>
      <c r="F40" s="21"/>
      <c r="G40" s="21"/>
      <c r="H40" s="228"/>
      <c r="I40" s="21"/>
      <c r="J40" s="21"/>
      <c r="K40" s="21"/>
      <c r="L40" s="21"/>
      <c r="M40" s="21"/>
      <c r="N40" s="21"/>
      <c r="O40" s="20"/>
      <c r="P40" s="20"/>
      <c r="Q40" s="20"/>
    </row>
    <row r="41" spans="1:17" ht="13.5" customHeight="1">
      <c r="A41" s="19"/>
      <c r="B41" s="228"/>
      <c r="C41" s="21"/>
      <c r="D41" s="21"/>
      <c r="E41" s="21"/>
      <c r="F41" s="21"/>
      <c r="G41" s="21"/>
      <c r="H41" s="228"/>
      <c r="I41" s="21"/>
      <c r="J41" s="21"/>
      <c r="K41" s="21"/>
      <c r="L41" s="21"/>
      <c r="M41" s="21"/>
      <c r="N41" s="21"/>
      <c r="O41" s="20"/>
      <c r="P41" s="20"/>
      <c r="Q41" s="20"/>
    </row>
    <row r="42" spans="1:17" ht="13.5" customHeight="1">
      <c r="A42" s="19"/>
      <c r="B42" s="228"/>
      <c r="C42" s="21"/>
      <c r="D42" s="21"/>
      <c r="E42" s="21"/>
      <c r="F42" s="21"/>
      <c r="G42" s="21"/>
      <c r="H42" s="228"/>
      <c r="I42" s="21"/>
      <c r="J42" s="21"/>
      <c r="K42" s="21"/>
      <c r="L42" s="21"/>
      <c r="M42" s="21"/>
      <c r="N42" s="21"/>
      <c r="O42" s="20"/>
      <c r="P42" s="20"/>
      <c r="Q42" s="20"/>
    </row>
    <row r="43" spans="1:17" ht="13.5" customHeight="1">
      <c r="A43" s="162"/>
      <c r="B43" s="228"/>
      <c r="C43" s="21"/>
      <c r="D43" s="21"/>
      <c r="E43" s="21"/>
      <c r="F43" s="21"/>
      <c r="G43" s="21"/>
      <c r="H43" s="228"/>
      <c r="I43" s="21"/>
      <c r="J43" s="21"/>
      <c r="K43" s="21"/>
      <c r="L43" s="21"/>
      <c r="M43" s="21"/>
      <c r="N43" s="21"/>
      <c r="O43" s="20"/>
      <c r="P43" s="20"/>
      <c r="Q43" s="20"/>
    </row>
    <row r="44" spans="1:17" ht="13.5" customHeight="1">
      <c r="A44" s="19"/>
      <c r="B44" s="43"/>
      <c r="C44" s="21"/>
      <c r="D44" s="21"/>
      <c r="E44" s="21"/>
      <c r="F44" s="21"/>
      <c r="G44" s="21"/>
      <c r="H44" s="43"/>
      <c r="I44" s="21"/>
      <c r="J44" s="21"/>
      <c r="K44" s="21"/>
      <c r="L44" s="21"/>
      <c r="M44" s="21"/>
      <c r="N44" s="21"/>
      <c r="O44" s="20"/>
      <c r="P44" s="20"/>
      <c r="Q44" s="20"/>
    </row>
    <row r="45" spans="1:17" ht="13.5" customHeight="1">
      <c r="A45" s="19"/>
      <c r="B45" s="43"/>
      <c r="C45" s="21"/>
      <c r="D45" s="21"/>
      <c r="E45" s="21"/>
      <c r="F45" s="21"/>
      <c r="G45" s="21"/>
      <c r="H45" s="43"/>
      <c r="I45" s="21"/>
      <c r="J45" s="21"/>
      <c r="K45" s="21"/>
      <c r="L45" s="21"/>
      <c r="M45" s="21"/>
      <c r="N45" s="21"/>
      <c r="O45" s="20"/>
      <c r="P45" s="20"/>
      <c r="Q45" s="20"/>
    </row>
    <row r="46" spans="1:17" ht="13.5" customHeight="1">
      <c r="A46" s="19"/>
      <c r="B46" s="43"/>
      <c r="C46" s="21"/>
      <c r="D46" s="21"/>
      <c r="E46" s="21"/>
      <c r="F46" s="21"/>
      <c r="G46" s="21"/>
      <c r="H46" s="43"/>
      <c r="I46" s="21"/>
      <c r="J46" s="21"/>
      <c r="K46" s="21"/>
      <c r="L46" s="21"/>
      <c r="M46" s="21"/>
      <c r="N46" s="21"/>
      <c r="O46" s="20"/>
      <c r="P46" s="20"/>
      <c r="Q46" s="20"/>
    </row>
    <row r="47" spans="1:17" ht="13.5" customHeight="1">
      <c r="A47" s="162"/>
      <c r="B47" s="43"/>
      <c r="C47" s="21"/>
      <c r="D47" s="21"/>
      <c r="E47" s="21"/>
      <c r="F47" s="21"/>
      <c r="G47" s="21"/>
      <c r="H47" s="43"/>
      <c r="I47" s="21"/>
      <c r="J47" s="21"/>
      <c r="K47" s="21"/>
      <c r="L47" s="21"/>
      <c r="M47" s="21"/>
      <c r="N47" s="21"/>
      <c r="O47" s="20"/>
      <c r="P47" s="20"/>
      <c r="Q47" s="20"/>
    </row>
    <row r="48" spans="1:17" ht="13.5" customHeight="1">
      <c r="A48" s="19"/>
      <c r="B48" s="43"/>
      <c r="C48" s="21"/>
      <c r="D48" s="21"/>
      <c r="E48" s="21"/>
      <c r="F48" s="21"/>
      <c r="G48" s="21"/>
      <c r="H48" s="43"/>
      <c r="I48" s="21"/>
      <c r="J48" s="21"/>
      <c r="K48" s="21"/>
      <c r="L48" s="21"/>
      <c r="M48" s="21"/>
      <c r="N48" s="21"/>
      <c r="O48" s="20"/>
      <c r="P48" s="20"/>
      <c r="Q48" s="20"/>
    </row>
    <row r="49" spans="1:17" ht="13.5" customHeight="1">
      <c r="A49" s="19"/>
      <c r="B49" s="43"/>
      <c r="C49" s="21"/>
      <c r="D49" s="21"/>
      <c r="E49" s="21"/>
      <c r="F49" s="21"/>
      <c r="G49" s="21"/>
      <c r="H49" s="43"/>
      <c r="I49" s="21"/>
      <c r="J49" s="21"/>
      <c r="K49" s="21"/>
      <c r="L49" s="21"/>
      <c r="M49" s="21"/>
      <c r="N49" s="21"/>
      <c r="O49" s="20"/>
      <c r="P49" s="20"/>
      <c r="Q49" s="20"/>
    </row>
    <row r="50" spans="1:17" ht="13.5" customHeight="1">
      <c r="A50" s="19"/>
      <c r="B50" s="43"/>
      <c r="C50" s="21"/>
      <c r="D50" s="21"/>
      <c r="E50" s="21"/>
      <c r="F50" s="21"/>
      <c r="G50" s="21"/>
      <c r="H50" s="43"/>
      <c r="I50" s="21"/>
      <c r="J50" s="21"/>
      <c r="K50" s="21"/>
      <c r="L50" s="21"/>
      <c r="M50" s="21"/>
      <c r="N50" s="21"/>
      <c r="O50" s="20"/>
      <c r="P50" s="20"/>
      <c r="Q50" s="20"/>
    </row>
    <row r="51" spans="1:17" ht="13.5" customHeight="1">
      <c r="A51" s="19"/>
      <c r="B51" s="43"/>
      <c r="C51" s="21"/>
      <c r="D51" s="21"/>
      <c r="E51" s="21"/>
      <c r="F51" s="21"/>
      <c r="G51" s="21"/>
      <c r="H51" s="43"/>
      <c r="I51" s="21"/>
      <c r="J51" s="21"/>
      <c r="K51" s="21"/>
      <c r="L51" s="21"/>
      <c r="M51" s="21"/>
      <c r="N51" s="21"/>
      <c r="O51" s="20"/>
      <c r="P51" s="20"/>
      <c r="Q51" s="20"/>
    </row>
    <row r="52" spans="1:17" ht="13.5" customHeight="1">
      <c r="A52" s="162"/>
      <c r="B52" s="43"/>
      <c r="C52" s="21"/>
      <c r="D52" s="21"/>
      <c r="E52" s="21"/>
      <c r="F52" s="21"/>
      <c r="G52" s="21"/>
      <c r="H52" s="43"/>
      <c r="I52" s="21"/>
      <c r="J52" s="21"/>
      <c r="K52" s="21"/>
      <c r="L52" s="21"/>
      <c r="M52" s="21"/>
      <c r="N52" s="21"/>
      <c r="O52" s="20"/>
      <c r="P52" s="20"/>
      <c r="Q52" s="20"/>
    </row>
    <row r="53" spans="1:17" ht="13.5" customHeight="1">
      <c r="A53" s="19"/>
      <c r="B53" s="43"/>
      <c r="C53" s="21"/>
      <c r="D53" s="21"/>
      <c r="E53" s="21"/>
      <c r="F53" s="21"/>
      <c r="G53" s="21"/>
      <c r="H53" s="43"/>
      <c r="I53" s="21"/>
      <c r="J53" s="21"/>
      <c r="K53" s="21"/>
      <c r="L53" s="21"/>
      <c r="M53" s="21"/>
      <c r="N53" s="21"/>
      <c r="O53" s="20"/>
      <c r="P53" s="20"/>
      <c r="Q53" s="20"/>
    </row>
    <row r="54" spans="1:17" ht="13.5" customHeight="1">
      <c r="A54" s="19"/>
      <c r="B54" s="43"/>
      <c r="C54" s="21"/>
      <c r="D54" s="21"/>
      <c r="E54" s="21"/>
      <c r="F54" s="21"/>
      <c r="G54" s="21"/>
      <c r="H54" s="43"/>
      <c r="I54" s="21"/>
      <c r="J54" s="21"/>
      <c r="K54" s="21"/>
      <c r="L54" s="21"/>
      <c r="M54" s="21"/>
      <c r="N54" s="21"/>
      <c r="O54" s="20"/>
      <c r="P54" s="20"/>
      <c r="Q54" s="20"/>
    </row>
    <row r="55" spans="1:17" ht="13.5" customHeight="1">
      <c r="A55" s="19"/>
      <c r="B55" s="43"/>
      <c r="C55" s="21"/>
      <c r="D55" s="21"/>
      <c r="E55" s="21"/>
      <c r="F55" s="21"/>
      <c r="G55" s="21"/>
      <c r="H55" s="43"/>
      <c r="I55" s="21"/>
      <c r="J55" s="21"/>
      <c r="K55" s="21"/>
      <c r="L55" s="21"/>
      <c r="M55" s="21"/>
      <c r="N55" s="21"/>
      <c r="O55" s="20"/>
      <c r="P55" s="20"/>
      <c r="Q55" s="20"/>
    </row>
    <row r="56" spans="1:17" ht="9" customHeight="1">
      <c r="A56" s="160"/>
      <c r="B56" s="43"/>
      <c r="C56" s="21"/>
      <c r="D56" s="21"/>
      <c r="E56" s="21"/>
      <c r="F56" s="21"/>
      <c r="G56" s="21"/>
      <c r="H56" s="43"/>
      <c r="I56" s="21"/>
      <c r="J56" s="21"/>
      <c r="K56" s="21"/>
      <c r="L56" s="21"/>
      <c r="M56" s="21"/>
      <c r="N56" s="21"/>
      <c r="O56" s="20"/>
      <c r="P56" s="20"/>
      <c r="Q56" s="20"/>
    </row>
    <row r="57" spans="1:17" ht="9" customHeight="1">
      <c r="A57" s="160"/>
      <c r="B57" s="43"/>
      <c r="C57" s="21"/>
      <c r="D57" s="21"/>
      <c r="E57" s="21"/>
      <c r="F57" s="21"/>
      <c r="G57" s="21"/>
      <c r="H57" s="43"/>
      <c r="I57" s="21"/>
      <c r="J57" s="21"/>
      <c r="K57" s="21"/>
      <c r="L57" s="21"/>
      <c r="M57" s="21"/>
      <c r="N57" s="21"/>
      <c r="O57" s="20"/>
      <c r="P57" s="20"/>
      <c r="Q57" s="20"/>
    </row>
    <row r="58" spans="1:17" ht="9" customHeight="1">
      <c r="A58" s="160"/>
      <c r="B58" s="43"/>
      <c r="C58" s="21"/>
      <c r="D58" s="21"/>
      <c r="E58" s="21"/>
      <c r="F58" s="21"/>
      <c r="G58" s="21"/>
      <c r="H58" s="43"/>
      <c r="I58" s="21"/>
      <c r="J58" s="21"/>
      <c r="K58" s="21"/>
      <c r="L58" s="21"/>
      <c r="M58" s="21"/>
      <c r="N58" s="21"/>
      <c r="O58" s="20"/>
      <c r="P58" s="20"/>
      <c r="Q58" s="20"/>
    </row>
    <row r="59" spans="1:17" ht="9" customHeight="1">
      <c r="A59" s="160"/>
      <c r="B59" s="43"/>
      <c r="C59" s="21"/>
      <c r="D59" s="21"/>
      <c r="E59" s="21"/>
      <c r="F59" s="21"/>
      <c r="G59" s="21"/>
      <c r="H59" s="43"/>
      <c r="I59" s="21"/>
      <c r="J59" s="21"/>
      <c r="K59" s="21"/>
      <c r="L59" s="21"/>
      <c r="M59" s="21"/>
      <c r="N59" s="21"/>
      <c r="O59" s="20"/>
      <c r="P59" s="20"/>
      <c r="Q59" s="20"/>
    </row>
    <row r="60" spans="1:17" ht="9" customHeight="1">
      <c r="A60" s="161"/>
      <c r="B60" s="43"/>
      <c r="C60" s="21"/>
      <c r="D60" s="21"/>
      <c r="E60" s="21"/>
      <c r="F60" s="21"/>
      <c r="G60" s="21"/>
      <c r="H60" s="43"/>
      <c r="I60" s="21"/>
      <c r="J60" s="21"/>
      <c r="K60" s="21"/>
      <c r="L60" s="21"/>
      <c r="M60" s="21"/>
      <c r="N60" s="21"/>
      <c r="O60" s="20"/>
      <c r="P60" s="20"/>
      <c r="Q60" s="20"/>
    </row>
    <row r="61" spans="1:17" ht="9" customHeight="1">
      <c r="A61" s="161"/>
      <c r="C61" s="21"/>
      <c r="D61" s="21"/>
      <c r="E61" s="21"/>
      <c r="F61" s="21"/>
      <c r="G61" s="21"/>
      <c r="I61" s="21"/>
      <c r="J61" s="21"/>
      <c r="K61" s="21"/>
      <c r="L61" s="21"/>
      <c r="M61" s="21"/>
      <c r="N61" s="21"/>
      <c r="O61" s="20"/>
      <c r="P61" s="20"/>
      <c r="Q61" s="20"/>
    </row>
    <row r="62" spans="1:17" ht="9" customHeight="1">
      <c r="A62" s="162"/>
      <c r="C62" s="21"/>
      <c r="D62" s="21"/>
      <c r="E62" s="21"/>
      <c r="F62" s="21"/>
      <c r="G62" s="21"/>
      <c r="I62" s="21"/>
      <c r="J62" s="21"/>
      <c r="K62" s="21"/>
      <c r="L62" s="21"/>
      <c r="M62" s="21"/>
      <c r="N62" s="21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I63" s="21"/>
      <c r="J63" s="21"/>
      <c r="K63" s="21"/>
      <c r="L63" s="21"/>
      <c r="M63" s="21"/>
      <c r="N63" s="21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I64" s="21"/>
      <c r="J64" s="21"/>
      <c r="K64" s="21"/>
      <c r="L64" s="21"/>
      <c r="M64" s="21"/>
      <c r="N64" s="21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I65" s="21"/>
      <c r="J65" s="21"/>
      <c r="K65" s="21"/>
      <c r="L65" s="21"/>
      <c r="M65" s="21"/>
      <c r="N65" s="21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I66" s="21"/>
      <c r="J66" s="21"/>
      <c r="K66" s="21"/>
      <c r="L66" s="21"/>
      <c r="M66" s="21"/>
      <c r="N66" s="21"/>
      <c r="O66" s="20"/>
      <c r="P66" s="20"/>
      <c r="Q66" s="20"/>
    </row>
    <row r="67" spans="1:17" ht="9" customHeight="1">
      <c r="A67" s="160"/>
      <c r="C67" s="21"/>
      <c r="D67" s="21"/>
      <c r="E67" s="21"/>
      <c r="F67" s="21"/>
      <c r="G67" s="21"/>
      <c r="I67" s="21"/>
      <c r="J67" s="21"/>
      <c r="K67" s="21"/>
      <c r="L67" s="21"/>
      <c r="M67" s="21"/>
      <c r="N67" s="21"/>
      <c r="O67" s="20"/>
      <c r="P67" s="20"/>
      <c r="Q67" s="20"/>
    </row>
    <row r="68" spans="1:17" ht="9" customHeight="1">
      <c r="A68" s="162"/>
      <c r="C68" s="21"/>
      <c r="D68" s="21"/>
      <c r="E68" s="21"/>
      <c r="F68" s="21"/>
      <c r="G68" s="21"/>
      <c r="I68" s="21"/>
      <c r="J68" s="21"/>
      <c r="K68" s="21"/>
      <c r="L68" s="21"/>
      <c r="M68" s="21"/>
      <c r="N68" s="21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I69" s="21"/>
      <c r="J69" s="21"/>
      <c r="K69" s="21"/>
      <c r="L69" s="21"/>
      <c r="M69" s="21"/>
      <c r="N69" s="21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I70" s="21"/>
      <c r="J70" s="21"/>
      <c r="K70" s="21"/>
      <c r="L70" s="21"/>
      <c r="M70" s="21"/>
      <c r="N70" s="21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I71" s="21"/>
      <c r="J71" s="21"/>
      <c r="K71" s="21"/>
      <c r="L71" s="21"/>
      <c r="M71" s="21"/>
      <c r="N71" s="21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I72" s="21"/>
      <c r="J72" s="21"/>
      <c r="K72" s="21"/>
      <c r="L72" s="21"/>
      <c r="M72" s="21"/>
      <c r="N72" s="21"/>
      <c r="O72" s="20"/>
      <c r="P72" s="20"/>
      <c r="Q72" s="20"/>
    </row>
    <row r="73" spans="1:17" ht="9" customHeight="1">
      <c r="A73" s="160"/>
      <c r="C73" s="21"/>
      <c r="D73" s="21"/>
      <c r="E73" s="21"/>
      <c r="F73" s="21"/>
      <c r="G73" s="21"/>
      <c r="I73" s="21"/>
      <c r="J73" s="21"/>
      <c r="K73" s="21"/>
      <c r="L73" s="21"/>
      <c r="M73" s="21"/>
      <c r="N73" s="21"/>
      <c r="O73" s="20"/>
      <c r="P73" s="20"/>
      <c r="Q73" s="20"/>
    </row>
    <row r="74" spans="1:17" ht="9" customHeight="1">
      <c r="A74" s="162"/>
      <c r="C74" s="21"/>
      <c r="D74" s="21"/>
      <c r="E74" s="21"/>
      <c r="F74" s="21"/>
      <c r="G74" s="21"/>
      <c r="I74" s="21"/>
      <c r="J74" s="21"/>
      <c r="K74" s="21"/>
      <c r="L74" s="21"/>
      <c r="M74" s="21"/>
      <c r="N74" s="21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I75" s="21"/>
      <c r="J75" s="21"/>
      <c r="K75" s="21"/>
      <c r="L75" s="21"/>
      <c r="M75" s="21"/>
      <c r="N75" s="21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I76" s="21"/>
      <c r="J76" s="21"/>
      <c r="K76" s="21"/>
      <c r="L76" s="21"/>
      <c r="M76" s="21"/>
      <c r="N76" s="21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I77" s="21"/>
      <c r="J77" s="21"/>
      <c r="K77" s="21"/>
      <c r="L77" s="21"/>
      <c r="M77" s="21"/>
      <c r="N77" s="21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I78" s="21"/>
      <c r="J78" s="21"/>
      <c r="K78" s="21"/>
      <c r="L78" s="21"/>
      <c r="M78" s="21"/>
      <c r="N78" s="21"/>
      <c r="O78" s="20"/>
      <c r="P78" s="20"/>
      <c r="Q78" s="20"/>
    </row>
    <row r="79" spans="1:17">
      <c r="A79" s="19"/>
      <c r="C79" s="43"/>
      <c r="D79" s="43"/>
      <c r="E79" s="43"/>
      <c r="F79" s="43"/>
      <c r="G79" s="43"/>
      <c r="I79" s="43"/>
      <c r="J79" s="43"/>
      <c r="K79" s="43"/>
      <c r="L79" s="43"/>
      <c r="M79" s="43"/>
      <c r="N79" s="43"/>
    </row>
    <row r="80" spans="1:17">
      <c r="A80" s="19"/>
      <c r="C80" s="43"/>
      <c r="D80" s="43"/>
      <c r="E80" s="43"/>
      <c r="F80" s="43"/>
      <c r="G80" s="43"/>
      <c r="I80" s="43"/>
      <c r="J80" s="43"/>
      <c r="K80" s="43"/>
      <c r="L80" s="43"/>
      <c r="M80" s="43"/>
      <c r="N80" s="43"/>
    </row>
    <row r="81" spans="1:14">
      <c r="A81" s="19"/>
      <c r="C81" s="43"/>
      <c r="D81" s="43"/>
      <c r="E81" s="43"/>
      <c r="F81" s="43"/>
      <c r="G81" s="43"/>
      <c r="I81" s="43"/>
      <c r="J81" s="43"/>
      <c r="K81" s="43"/>
      <c r="L81" s="43"/>
      <c r="M81" s="43"/>
      <c r="N81" s="43"/>
    </row>
    <row r="82" spans="1:14">
      <c r="A82" s="19"/>
      <c r="C82" s="43"/>
      <c r="D82" s="43"/>
      <c r="E82" s="43"/>
      <c r="F82" s="43"/>
      <c r="G82" s="43"/>
      <c r="I82" s="43"/>
      <c r="J82" s="43"/>
      <c r="K82" s="43"/>
      <c r="L82" s="43"/>
      <c r="M82" s="43"/>
      <c r="N82" s="43"/>
    </row>
    <row r="83" spans="1:14">
      <c r="A83" s="160"/>
      <c r="C83" s="43"/>
      <c r="D83" s="43"/>
      <c r="E83" s="43"/>
      <c r="F83" s="43"/>
      <c r="G83" s="43"/>
      <c r="I83" s="43"/>
      <c r="J83" s="43"/>
      <c r="K83" s="43"/>
      <c r="L83" s="43"/>
      <c r="M83" s="43"/>
      <c r="N83" s="43"/>
    </row>
    <row r="84" spans="1:14">
      <c r="A84" s="162"/>
      <c r="C84" s="43"/>
      <c r="D84" s="43"/>
      <c r="E84" s="43"/>
      <c r="F84" s="43"/>
      <c r="G84" s="43"/>
      <c r="I84" s="43"/>
      <c r="J84" s="43"/>
      <c r="K84" s="43"/>
      <c r="L84" s="43"/>
      <c r="M84" s="43"/>
      <c r="N84" s="43"/>
    </row>
    <row r="85" spans="1:14">
      <c r="A85" s="19"/>
      <c r="C85" s="43"/>
      <c r="D85" s="43"/>
      <c r="E85" s="43"/>
      <c r="F85" s="43"/>
      <c r="G85" s="43"/>
      <c r="I85" s="43"/>
      <c r="J85" s="43"/>
      <c r="K85" s="43"/>
      <c r="L85" s="43"/>
      <c r="M85" s="43"/>
      <c r="N85" s="43"/>
    </row>
    <row r="86" spans="1:14">
      <c r="A86" s="19"/>
      <c r="C86" s="43"/>
      <c r="D86" s="43"/>
      <c r="E86" s="43"/>
      <c r="F86" s="43"/>
      <c r="G86" s="43"/>
      <c r="I86" s="43"/>
      <c r="J86" s="43"/>
      <c r="K86" s="43"/>
      <c r="L86" s="43"/>
      <c r="M86" s="43"/>
      <c r="N86" s="43"/>
    </row>
    <row r="87" spans="1:14">
      <c r="A87" s="19"/>
      <c r="C87" s="43"/>
      <c r="D87" s="43"/>
      <c r="E87" s="43"/>
      <c r="F87" s="43"/>
      <c r="G87" s="43"/>
      <c r="I87" s="43"/>
      <c r="J87" s="43"/>
      <c r="K87" s="43"/>
      <c r="L87" s="43"/>
      <c r="M87" s="43"/>
      <c r="N87" s="43"/>
    </row>
    <row r="88" spans="1:14">
      <c r="A88" s="19"/>
      <c r="C88" s="43"/>
      <c r="D88" s="43"/>
      <c r="E88" s="43"/>
      <c r="F88" s="43"/>
      <c r="G88" s="43"/>
      <c r="I88" s="43"/>
      <c r="J88" s="43"/>
      <c r="K88" s="43"/>
      <c r="L88" s="43"/>
      <c r="M88" s="43"/>
      <c r="N88" s="43"/>
    </row>
    <row r="89" spans="1:14">
      <c r="A89" s="19"/>
      <c r="C89" s="43"/>
      <c r="D89" s="43"/>
      <c r="E89" s="43"/>
      <c r="F89" s="43"/>
      <c r="G89" s="43"/>
      <c r="I89" s="43"/>
      <c r="J89" s="43"/>
      <c r="K89" s="43"/>
      <c r="L89" s="43"/>
      <c r="M89" s="43"/>
      <c r="N89" s="43"/>
    </row>
    <row r="90" spans="1:14">
      <c r="A90" s="19"/>
      <c r="C90" s="43"/>
      <c r="D90" s="43"/>
      <c r="E90" s="43"/>
      <c r="F90" s="43"/>
      <c r="G90" s="43"/>
      <c r="I90" s="43"/>
      <c r="J90" s="43"/>
      <c r="K90" s="43"/>
      <c r="L90" s="43"/>
      <c r="M90" s="43"/>
      <c r="N90" s="43"/>
    </row>
    <row r="91" spans="1:14">
      <c r="A91" s="19"/>
      <c r="C91" s="43"/>
      <c r="D91" s="43"/>
      <c r="E91" s="43"/>
      <c r="F91" s="43"/>
      <c r="G91" s="43"/>
      <c r="I91" s="43"/>
      <c r="J91" s="43"/>
      <c r="K91" s="43"/>
      <c r="L91" s="43"/>
      <c r="M91" s="43"/>
      <c r="N91" s="43"/>
    </row>
    <row r="92" spans="1:14">
      <c r="A92" s="19"/>
      <c r="C92" s="43"/>
      <c r="D92" s="43"/>
      <c r="E92" s="43"/>
      <c r="F92" s="43"/>
      <c r="G92" s="43"/>
      <c r="I92" s="43"/>
      <c r="J92" s="43"/>
      <c r="K92" s="43"/>
      <c r="L92" s="43"/>
      <c r="M92" s="43"/>
      <c r="N92" s="43"/>
    </row>
    <row r="93" spans="1:14">
      <c r="A93" s="19"/>
      <c r="C93" s="43"/>
      <c r="D93" s="43"/>
      <c r="E93" s="43"/>
      <c r="F93" s="43"/>
      <c r="G93" s="43"/>
      <c r="I93" s="43"/>
      <c r="J93" s="43"/>
      <c r="K93" s="43"/>
      <c r="L93" s="43"/>
      <c r="M93" s="43"/>
      <c r="N93" s="43"/>
    </row>
    <row r="94" spans="1:14">
      <c r="A94" s="162"/>
      <c r="C94" s="43"/>
      <c r="D94" s="43"/>
      <c r="E94" s="43"/>
      <c r="F94" s="43"/>
      <c r="G94" s="43"/>
      <c r="I94" s="43"/>
      <c r="J94" s="43"/>
      <c r="K94" s="43"/>
      <c r="L94" s="43"/>
      <c r="M94" s="43"/>
      <c r="N94" s="43"/>
    </row>
    <row r="95" spans="1:14">
      <c r="A95" s="19"/>
      <c r="C95" s="43"/>
      <c r="D95" s="43"/>
      <c r="E95" s="43"/>
      <c r="F95" s="43"/>
      <c r="G95" s="43"/>
      <c r="I95" s="43"/>
      <c r="J95" s="43"/>
      <c r="K95" s="43"/>
      <c r="L95" s="43"/>
      <c r="M95" s="43"/>
      <c r="N95" s="43"/>
    </row>
    <row r="96" spans="1:14">
      <c r="A96" s="19"/>
      <c r="C96" s="43"/>
      <c r="D96" s="43"/>
      <c r="E96" s="43"/>
      <c r="F96" s="43"/>
      <c r="G96" s="43"/>
      <c r="I96" s="43"/>
      <c r="J96" s="43"/>
      <c r="K96" s="43"/>
      <c r="L96" s="43"/>
      <c r="M96" s="43"/>
      <c r="N96" s="43"/>
    </row>
    <row r="97" spans="1:14">
      <c r="A97" s="19"/>
      <c r="C97" s="43"/>
      <c r="D97" s="43"/>
      <c r="E97" s="43"/>
      <c r="F97" s="43"/>
      <c r="G97" s="43"/>
      <c r="I97" s="43"/>
      <c r="J97" s="43"/>
      <c r="K97" s="43"/>
      <c r="L97" s="43"/>
      <c r="M97" s="43"/>
      <c r="N97" s="43"/>
    </row>
    <row r="98" spans="1:14">
      <c r="A98" s="16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</row>
    <row r="99" spans="1:14">
      <c r="A99" s="163"/>
      <c r="C99" s="43"/>
      <c r="D99" s="43"/>
      <c r="E99" s="43"/>
      <c r="F99" s="43"/>
      <c r="G99" s="43"/>
      <c r="I99" s="43"/>
      <c r="J99" s="43"/>
      <c r="K99" s="43"/>
      <c r="L99" s="43"/>
      <c r="M99" s="43"/>
      <c r="N99" s="43"/>
    </row>
    <row r="100" spans="1:14">
      <c r="A100" s="163"/>
      <c r="C100" s="43"/>
      <c r="D100" s="43"/>
      <c r="E100" s="43"/>
      <c r="F100" s="43"/>
      <c r="G100" s="43"/>
      <c r="I100" s="43"/>
      <c r="J100" s="43"/>
      <c r="K100" s="43"/>
      <c r="L100" s="43"/>
      <c r="M100" s="43"/>
      <c r="N100" s="43"/>
    </row>
    <row r="101" spans="1:14">
      <c r="A101" s="163"/>
      <c r="C101" s="43"/>
      <c r="D101" s="43"/>
      <c r="E101" s="43"/>
      <c r="F101" s="43"/>
      <c r="G101" s="43"/>
      <c r="I101" s="43"/>
      <c r="J101" s="43"/>
      <c r="K101" s="43"/>
      <c r="L101" s="43"/>
      <c r="M101" s="43"/>
      <c r="N101" s="43"/>
    </row>
    <row r="102" spans="1:14">
      <c r="A102" s="163"/>
      <c r="C102" s="43"/>
      <c r="D102" s="43"/>
      <c r="E102" s="43"/>
      <c r="F102" s="43"/>
      <c r="G102" s="43"/>
      <c r="I102" s="43"/>
      <c r="J102" s="43"/>
      <c r="K102" s="43"/>
      <c r="L102" s="43"/>
      <c r="M102" s="43"/>
      <c r="N102" s="43"/>
    </row>
    <row r="103" spans="1:14">
      <c r="A103" s="163"/>
      <c r="C103" s="43"/>
      <c r="D103" s="43"/>
      <c r="E103" s="43"/>
      <c r="F103" s="43"/>
      <c r="G103" s="43"/>
      <c r="I103" s="43"/>
      <c r="J103" s="43"/>
      <c r="K103" s="43"/>
      <c r="L103" s="43"/>
      <c r="M103" s="43"/>
      <c r="N103" s="43"/>
    </row>
    <row r="104" spans="1:14">
      <c r="A104" s="163"/>
      <c r="C104" s="43"/>
      <c r="D104" s="43"/>
      <c r="E104" s="43"/>
      <c r="F104" s="43"/>
      <c r="G104" s="43"/>
      <c r="I104" s="43"/>
      <c r="J104" s="43"/>
      <c r="K104" s="43"/>
      <c r="L104" s="43"/>
      <c r="M104" s="43"/>
      <c r="N104" s="43"/>
    </row>
    <row r="105" spans="1:14">
      <c r="A105" s="163"/>
      <c r="C105" s="43"/>
      <c r="D105" s="43"/>
      <c r="E105" s="43"/>
      <c r="F105" s="43"/>
      <c r="G105" s="43"/>
      <c r="I105" s="43"/>
      <c r="J105" s="43"/>
      <c r="K105" s="43"/>
      <c r="L105" s="43"/>
      <c r="M105" s="43"/>
      <c r="N105" s="43"/>
    </row>
    <row r="106" spans="1:14">
      <c r="A106" s="163"/>
      <c r="C106" s="43"/>
      <c r="D106" s="43"/>
      <c r="E106" s="43"/>
      <c r="F106" s="43"/>
      <c r="G106" s="43"/>
      <c r="I106" s="43"/>
      <c r="J106" s="43"/>
      <c r="K106" s="43"/>
      <c r="L106" s="43"/>
      <c r="M106" s="43"/>
      <c r="N106" s="43"/>
    </row>
    <row r="107" spans="1:14" ht="15.75">
      <c r="A107" s="164"/>
      <c r="C107" s="43"/>
      <c r="D107" s="43"/>
      <c r="E107" s="43"/>
      <c r="F107" s="43"/>
      <c r="G107" s="43"/>
      <c r="I107" s="43"/>
      <c r="J107" s="43"/>
      <c r="K107" s="43"/>
      <c r="L107" s="43"/>
      <c r="M107" s="43"/>
      <c r="N107" s="43"/>
    </row>
    <row r="108" spans="1:14" ht="15.75">
      <c r="A108" s="164"/>
      <c r="C108" s="43"/>
      <c r="D108" s="43"/>
      <c r="E108" s="43"/>
      <c r="F108" s="43"/>
      <c r="G108" s="43"/>
      <c r="I108" s="43"/>
      <c r="J108" s="43"/>
      <c r="K108" s="43"/>
      <c r="L108" s="43"/>
      <c r="M108" s="43"/>
      <c r="N108" s="43"/>
    </row>
    <row r="109" spans="1:14" ht="15.75">
      <c r="A109" s="164"/>
      <c r="C109" s="43"/>
      <c r="D109" s="43"/>
      <c r="E109" s="43"/>
      <c r="F109" s="43"/>
      <c r="G109" s="43"/>
      <c r="I109" s="43"/>
      <c r="J109" s="43"/>
      <c r="K109" s="43"/>
      <c r="L109" s="43"/>
      <c r="M109" s="43"/>
      <c r="N109" s="43"/>
    </row>
    <row r="110" spans="1:14" ht="15.75">
      <c r="A110" s="164"/>
      <c r="C110" s="43"/>
      <c r="D110" s="43"/>
      <c r="E110" s="43"/>
      <c r="F110" s="43"/>
      <c r="G110" s="43"/>
      <c r="I110" s="43"/>
      <c r="J110" s="43"/>
      <c r="K110" s="43"/>
      <c r="L110" s="43"/>
      <c r="M110" s="43"/>
      <c r="N110" s="43"/>
    </row>
    <row r="111" spans="1:14" ht="15.75">
      <c r="A111" s="164"/>
      <c r="C111" s="43"/>
      <c r="D111" s="43"/>
      <c r="E111" s="43"/>
      <c r="F111" s="43"/>
      <c r="G111" s="43"/>
      <c r="I111" s="43"/>
      <c r="J111" s="43"/>
      <c r="K111" s="43"/>
      <c r="L111" s="43"/>
      <c r="M111" s="43"/>
      <c r="N111" s="43"/>
    </row>
    <row r="112" spans="1:14" ht="15.75">
      <c r="A112" s="164"/>
      <c r="C112" s="43"/>
      <c r="D112" s="43"/>
      <c r="E112" s="43"/>
      <c r="F112" s="43"/>
      <c r="G112" s="43"/>
      <c r="I112" s="43"/>
      <c r="J112" s="43"/>
      <c r="K112" s="43"/>
      <c r="L112" s="43"/>
      <c r="M112" s="43"/>
      <c r="N112" s="43"/>
    </row>
    <row r="113" spans="1:14" ht="15.75">
      <c r="A113" s="164"/>
      <c r="C113" s="43"/>
      <c r="D113" s="43"/>
      <c r="E113" s="43"/>
      <c r="F113" s="43"/>
      <c r="G113" s="43"/>
      <c r="I113" s="43"/>
      <c r="J113" s="43"/>
      <c r="K113" s="43"/>
      <c r="L113" s="43"/>
      <c r="M113" s="43"/>
      <c r="N113" s="43"/>
    </row>
    <row r="114" spans="1:14" ht="15.75">
      <c r="A114" s="164"/>
      <c r="C114" s="43"/>
      <c r="D114" s="43"/>
      <c r="E114" s="43"/>
      <c r="F114" s="43"/>
      <c r="G114" s="43"/>
      <c r="I114" s="43"/>
      <c r="J114" s="43"/>
      <c r="K114" s="43"/>
      <c r="L114" s="43"/>
      <c r="M114" s="43"/>
      <c r="N114" s="43"/>
    </row>
    <row r="115" spans="1:14" ht="15.75">
      <c r="A115" s="164"/>
      <c r="C115" s="43"/>
      <c r="D115" s="43"/>
      <c r="E115" s="43"/>
      <c r="F115" s="43"/>
      <c r="G115" s="43"/>
      <c r="I115" s="43"/>
      <c r="J115" s="43"/>
      <c r="K115" s="43"/>
      <c r="L115" s="43"/>
      <c r="M115" s="43"/>
      <c r="N115" s="43"/>
    </row>
    <row r="116" spans="1:14" ht="15.75">
      <c r="A116" s="164"/>
      <c r="C116" s="43"/>
      <c r="D116" s="43"/>
      <c r="E116" s="43"/>
      <c r="F116" s="43"/>
      <c r="G116" s="43"/>
      <c r="I116" s="43"/>
      <c r="J116" s="43"/>
      <c r="K116" s="43"/>
      <c r="L116" s="43"/>
      <c r="M116" s="43"/>
      <c r="N116" s="43"/>
    </row>
    <row r="117" spans="1:14" ht="15.75">
      <c r="A117" s="164"/>
      <c r="C117" s="43"/>
      <c r="D117" s="43"/>
      <c r="E117" s="43"/>
      <c r="F117" s="43"/>
      <c r="G117" s="43"/>
      <c r="I117" s="43"/>
      <c r="J117" s="43"/>
      <c r="K117" s="43"/>
      <c r="L117" s="43"/>
      <c r="M117" s="43"/>
      <c r="N117" s="43"/>
    </row>
    <row r="118" spans="1:14" ht="15.75">
      <c r="A118" s="164"/>
      <c r="C118" s="43"/>
      <c r="D118" s="43"/>
      <c r="E118" s="43"/>
      <c r="F118" s="43"/>
      <c r="G118" s="43"/>
      <c r="I118" s="43"/>
      <c r="J118" s="43"/>
      <c r="K118" s="43"/>
      <c r="L118" s="43"/>
      <c r="M118" s="43"/>
      <c r="N118" s="43"/>
    </row>
    <row r="119" spans="1:14" ht="15.75">
      <c r="A119" s="164"/>
      <c r="C119" s="43"/>
      <c r="D119" s="43"/>
      <c r="E119" s="43"/>
      <c r="F119" s="43"/>
      <c r="G119" s="43"/>
      <c r="I119" s="43"/>
      <c r="J119" s="43"/>
      <c r="K119" s="43"/>
      <c r="L119" s="43"/>
      <c r="M119" s="43"/>
      <c r="N119" s="43"/>
    </row>
    <row r="120" spans="1:14" ht="15.75">
      <c r="A120" s="164"/>
    </row>
    <row r="121" spans="1:14" ht="15.75">
      <c r="A121" s="164"/>
    </row>
    <row r="122" spans="1:14" ht="15.75">
      <c r="A122" s="164"/>
    </row>
    <row r="123" spans="1:14" ht="15.75">
      <c r="A123" s="164"/>
    </row>
    <row r="124" spans="1:14" ht="15.75">
      <c r="A124" s="164"/>
    </row>
    <row r="125" spans="1:14" ht="15.75">
      <c r="A125" s="164"/>
    </row>
    <row r="126" spans="1:14" ht="15.75">
      <c r="A126" s="164"/>
    </row>
    <row r="127" spans="1:14" ht="15.75">
      <c r="A127" s="164"/>
    </row>
    <row r="128" spans="1:14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G12" sqref="G12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622</v>
      </c>
      <c r="C8" s="790"/>
      <c r="D8" s="790"/>
      <c r="E8" s="790"/>
      <c r="F8" s="790"/>
      <c r="G8" s="790"/>
      <c r="H8" s="790"/>
      <c r="I8" s="790"/>
      <c r="J8" s="790" t="s">
        <v>624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2" customHeight="1">
      <c r="A10" s="309" t="s">
        <v>13</v>
      </c>
      <c r="B10" s="246">
        <v>36596.594069999999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2000</v>
      </c>
      <c r="I10" s="246">
        <v>38596.594069999999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35"/>
    </row>
    <row r="11" spans="1:26" ht="162" customHeight="1">
      <c r="A11" s="309" t="s">
        <v>14</v>
      </c>
      <c r="B11" s="246">
        <v>0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0</v>
      </c>
      <c r="I11" s="246">
        <v>0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2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2" customHeight="1">
      <c r="A13" s="309" t="s">
        <v>16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2" customHeight="1">
      <c r="A14" s="309" t="s">
        <v>17</v>
      </c>
      <c r="B14" s="246">
        <v>241648.3067286</v>
      </c>
      <c r="C14" s="246">
        <v>2962.1866633999998</v>
      </c>
      <c r="D14" s="246">
        <v>1491.7774750000001</v>
      </c>
      <c r="E14" s="246">
        <v>0</v>
      </c>
      <c r="F14" s="246">
        <v>3408.9166002000002</v>
      </c>
      <c r="G14" s="246">
        <v>140.47801459999999</v>
      </c>
      <c r="H14" s="246">
        <v>0</v>
      </c>
      <c r="I14" s="246">
        <v>249651.66548</v>
      </c>
      <c r="J14" s="246">
        <v>293475.48842879996</v>
      </c>
      <c r="K14" s="246">
        <v>2992.5742072000003</v>
      </c>
      <c r="L14" s="246">
        <v>584.54227300000002</v>
      </c>
      <c r="M14" s="246">
        <v>0</v>
      </c>
      <c r="N14" s="246">
        <v>4819.8381600000002</v>
      </c>
      <c r="O14" s="246">
        <v>0</v>
      </c>
      <c r="P14" s="246">
        <v>0</v>
      </c>
      <c r="Q14" s="246">
        <v>301872.44308</v>
      </c>
      <c r="R14" s="235"/>
    </row>
    <row r="15" spans="1:26" ht="162" customHeight="1">
      <c r="A15" s="309" t="s">
        <v>18</v>
      </c>
      <c r="B15" s="246">
        <v>15139.2197394</v>
      </c>
      <c r="C15" s="246">
        <v>107.92350719999999</v>
      </c>
      <c r="D15" s="246">
        <v>219.78807999999998</v>
      </c>
      <c r="E15" s="246">
        <v>0</v>
      </c>
      <c r="F15" s="246">
        <v>624.57009400000004</v>
      </c>
      <c r="G15" s="246">
        <v>0</v>
      </c>
      <c r="H15" s="246">
        <v>0</v>
      </c>
      <c r="I15" s="246">
        <v>16091.501420000001</v>
      </c>
      <c r="J15" s="246">
        <v>12812.6110044</v>
      </c>
      <c r="K15" s="246">
        <v>67.75949</v>
      </c>
      <c r="L15" s="246">
        <v>607.33385999999996</v>
      </c>
      <c r="M15" s="246">
        <v>0</v>
      </c>
      <c r="N15" s="246">
        <v>552.77738999999997</v>
      </c>
      <c r="O15" s="246">
        <v>0</v>
      </c>
      <c r="P15" s="246">
        <v>0</v>
      </c>
      <c r="Q15" s="246">
        <v>14040.481740000001</v>
      </c>
      <c r="R15" s="235"/>
    </row>
    <row r="16" spans="1:26" ht="162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18" ht="162" customHeight="1">
      <c r="A17" s="309" t="s">
        <v>216</v>
      </c>
      <c r="B17" s="246">
        <v>89165.498430000007</v>
      </c>
      <c r="C17" s="246">
        <v>290.59196000000003</v>
      </c>
      <c r="D17" s="246">
        <v>0</v>
      </c>
      <c r="E17" s="246">
        <v>0</v>
      </c>
      <c r="F17" s="246">
        <v>231.26951</v>
      </c>
      <c r="G17" s="246">
        <v>0</v>
      </c>
      <c r="H17" s="246">
        <v>0</v>
      </c>
      <c r="I17" s="246">
        <v>89687.35990000001</v>
      </c>
      <c r="J17" s="246">
        <v>18403.395539999998</v>
      </c>
      <c r="K17" s="246">
        <v>0</v>
      </c>
      <c r="L17" s="246">
        <v>0</v>
      </c>
      <c r="M17" s="246">
        <v>0</v>
      </c>
      <c r="N17" s="246">
        <v>0</v>
      </c>
      <c r="O17" s="246">
        <v>0</v>
      </c>
      <c r="P17" s="246">
        <v>0</v>
      </c>
      <c r="Q17" s="246">
        <v>18403.395539999998</v>
      </c>
      <c r="R17" s="235"/>
    </row>
    <row r="18" spans="1:118" ht="162" customHeight="1">
      <c r="A18" s="309" t="s">
        <v>20</v>
      </c>
      <c r="B18" s="246">
        <v>687.5299399999999</v>
      </c>
      <c r="C18" s="246">
        <v>0</v>
      </c>
      <c r="D18" s="246">
        <v>50.434050000000006</v>
      </c>
      <c r="E18" s="246">
        <v>0</v>
      </c>
      <c r="F18" s="246">
        <v>0</v>
      </c>
      <c r="G18" s="246">
        <v>0</v>
      </c>
      <c r="H18" s="246">
        <v>0</v>
      </c>
      <c r="I18" s="246">
        <v>737.96398999999997</v>
      </c>
      <c r="J18" s="246">
        <v>448.74054999999998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448.74054999999998</v>
      </c>
      <c r="R18" s="235"/>
    </row>
    <row r="19" spans="1:118" ht="162" customHeight="1">
      <c r="A19" s="309" t="s">
        <v>21</v>
      </c>
      <c r="B19" s="246">
        <v>930207.58979100001</v>
      </c>
      <c r="C19" s="246">
        <v>7919.1862994000003</v>
      </c>
      <c r="D19" s="246">
        <v>4641.4081539999997</v>
      </c>
      <c r="E19" s="246">
        <v>353.58995980000003</v>
      </c>
      <c r="F19" s="246">
        <v>18337.227766800002</v>
      </c>
      <c r="G19" s="246">
        <v>1546.9205132</v>
      </c>
      <c r="H19" s="246">
        <v>337.21843999999999</v>
      </c>
      <c r="I19" s="246">
        <v>963343.14094000007</v>
      </c>
      <c r="J19" s="246">
        <v>515641.46934740001</v>
      </c>
      <c r="K19" s="246">
        <v>5008.0296541999996</v>
      </c>
      <c r="L19" s="246">
        <v>9757.1380902000001</v>
      </c>
      <c r="M19" s="246">
        <v>505.050817</v>
      </c>
      <c r="N19" s="246">
        <v>9202.7346319999997</v>
      </c>
      <c r="O19" s="246">
        <v>425.63290180000001</v>
      </c>
      <c r="P19" s="246">
        <v>0</v>
      </c>
      <c r="Q19" s="246">
        <v>540540.05544000003</v>
      </c>
      <c r="R19" s="235"/>
      <c r="DN19" s="37" t="s">
        <v>100</v>
      </c>
    </row>
    <row r="20" spans="1:118" ht="162" customHeight="1">
      <c r="A20" s="309" t="s">
        <v>22</v>
      </c>
      <c r="B20" s="246">
        <v>183958.2604034</v>
      </c>
      <c r="C20" s="246">
        <v>2184.8429506000002</v>
      </c>
      <c r="D20" s="246">
        <v>2393.6449287999999</v>
      </c>
      <c r="E20" s="246">
        <v>111.300105</v>
      </c>
      <c r="F20" s="246">
        <v>9256.0548125999994</v>
      </c>
      <c r="G20" s="246">
        <v>210.460294</v>
      </c>
      <c r="H20" s="246">
        <v>138.32407999999998</v>
      </c>
      <c r="I20" s="246">
        <v>198252.88758000001</v>
      </c>
      <c r="J20" s="246">
        <v>79252.487409399997</v>
      </c>
      <c r="K20" s="246">
        <v>364.71041560000003</v>
      </c>
      <c r="L20" s="246">
        <v>1417.73099</v>
      </c>
      <c r="M20" s="246">
        <v>101.80460000000001</v>
      </c>
      <c r="N20" s="246">
        <v>850.53946999999994</v>
      </c>
      <c r="O20" s="246">
        <v>156.92205999999999</v>
      </c>
      <c r="P20" s="246">
        <v>0</v>
      </c>
      <c r="Q20" s="246">
        <v>82144.194959999993</v>
      </c>
      <c r="R20" s="235"/>
    </row>
    <row r="21" spans="1:118" ht="162" customHeight="1">
      <c r="A21" s="309" t="s">
        <v>23</v>
      </c>
      <c r="B21" s="246">
        <v>1692646.2242033998</v>
      </c>
      <c r="C21" s="246">
        <v>15049.297648199999</v>
      </c>
      <c r="D21" s="246">
        <v>6707.4056512000006</v>
      </c>
      <c r="E21" s="246">
        <v>284.63136300000002</v>
      </c>
      <c r="F21" s="246">
        <v>14045.4336162</v>
      </c>
      <c r="G21" s="246">
        <v>716.16627500000004</v>
      </c>
      <c r="H21" s="246">
        <v>3189.1575899999998</v>
      </c>
      <c r="I21" s="246">
        <v>1732638.31629</v>
      </c>
      <c r="J21" s="246">
        <v>609466.80571720004</v>
      </c>
      <c r="K21" s="246">
        <v>7035.0192852</v>
      </c>
      <c r="L21" s="246">
        <v>3518.9628069999999</v>
      </c>
      <c r="M21" s="246">
        <v>19.9372866</v>
      </c>
      <c r="N21" s="246">
        <v>7248.9914840000001</v>
      </c>
      <c r="O21" s="246">
        <v>1096.5072399999999</v>
      </c>
      <c r="P21" s="246">
        <v>0</v>
      </c>
      <c r="Q21" s="246">
        <v>628386.22387999995</v>
      </c>
      <c r="R21" s="235"/>
    </row>
    <row r="22" spans="1:118" ht="169.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8.125</v>
      </c>
      <c r="M22" s="246">
        <v>0</v>
      </c>
      <c r="N22" s="246">
        <v>0</v>
      </c>
      <c r="O22" s="246">
        <v>0</v>
      </c>
      <c r="P22" s="246">
        <v>0</v>
      </c>
      <c r="Q22" s="246">
        <v>8.125</v>
      </c>
      <c r="R22" s="235"/>
    </row>
    <row r="23" spans="1:118" ht="162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18" ht="162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18" ht="192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18" ht="162" customHeight="1">
      <c r="A26" s="309" t="s">
        <v>28</v>
      </c>
      <c r="B26" s="247">
        <v>109565.6659984</v>
      </c>
      <c r="C26" s="247">
        <v>41.128999999999998</v>
      </c>
      <c r="D26" s="247">
        <v>118.21445</v>
      </c>
      <c r="E26" s="247">
        <v>0</v>
      </c>
      <c r="F26" s="247">
        <v>394.45053999999999</v>
      </c>
      <c r="G26" s="247">
        <v>0</v>
      </c>
      <c r="H26" s="247">
        <v>0</v>
      </c>
      <c r="I26" s="247">
        <v>110119.45998</v>
      </c>
      <c r="J26" s="247">
        <v>296622.87013400003</v>
      </c>
      <c r="K26" s="247">
        <v>2253.6023849999997</v>
      </c>
      <c r="L26" s="246">
        <v>3106.4789900000001</v>
      </c>
      <c r="M26" s="246">
        <v>199.20032999999998</v>
      </c>
      <c r="N26" s="246">
        <v>3401.3999399999998</v>
      </c>
      <c r="O26" s="246">
        <v>135.24381</v>
      </c>
      <c r="P26" s="246">
        <v>0</v>
      </c>
      <c r="Q26" s="246">
        <v>305718.79561000003</v>
      </c>
      <c r="R26" s="235"/>
    </row>
    <row r="27" spans="1:118" ht="162" customHeight="1">
      <c r="A27" s="309" t="s">
        <v>214</v>
      </c>
      <c r="B27" s="247">
        <v>56426.446326399993</v>
      </c>
      <c r="C27" s="247">
        <v>1041.69733</v>
      </c>
      <c r="D27" s="247">
        <v>0</v>
      </c>
      <c r="E27" s="247">
        <v>0</v>
      </c>
      <c r="F27" s="247">
        <v>718.28105920000007</v>
      </c>
      <c r="G27" s="247">
        <v>0</v>
      </c>
      <c r="H27" s="247">
        <v>0</v>
      </c>
      <c r="I27" s="247">
        <v>58186.424709999999</v>
      </c>
      <c r="J27" s="247">
        <v>238223.53567780001</v>
      </c>
      <c r="K27" s="247">
        <v>2573.3605923999999</v>
      </c>
      <c r="L27" s="246">
        <v>793.05409640000005</v>
      </c>
      <c r="M27" s="246">
        <v>0</v>
      </c>
      <c r="N27" s="246">
        <v>1168.5531080000001</v>
      </c>
      <c r="O27" s="246">
        <v>203.70276079999999</v>
      </c>
      <c r="P27" s="246">
        <v>0</v>
      </c>
      <c r="Q27" s="246">
        <v>242962.20624</v>
      </c>
      <c r="R27" s="235"/>
    </row>
    <row r="28" spans="1:118" ht="162" customHeight="1">
      <c r="A28" s="309" t="s">
        <v>30</v>
      </c>
      <c r="B28" s="247">
        <v>38980.443914999996</v>
      </c>
      <c r="C28" s="247">
        <v>3.9173100000000001</v>
      </c>
      <c r="D28" s="247">
        <v>454.58418999999998</v>
      </c>
      <c r="E28" s="247">
        <v>2.8348</v>
      </c>
      <c r="F28" s="247">
        <v>339.36445899999995</v>
      </c>
      <c r="G28" s="247">
        <v>22.2800452</v>
      </c>
      <c r="H28" s="247">
        <v>0</v>
      </c>
      <c r="I28" s="247">
        <v>39803.424729999999</v>
      </c>
      <c r="J28" s="247">
        <v>11381.450555199999</v>
      </c>
      <c r="K28" s="247">
        <v>25.824990000000003</v>
      </c>
      <c r="L28" s="246">
        <v>53.768500000000003</v>
      </c>
      <c r="M28" s="246">
        <v>0</v>
      </c>
      <c r="N28" s="246">
        <v>0</v>
      </c>
      <c r="O28" s="246">
        <v>0</v>
      </c>
      <c r="P28" s="246">
        <v>0</v>
      </c>
      <c r="Q28" s="246">
        <v>11461.044039999999</v>
      </c>
      <c r="R28" s="235"/>
    </row>
    <row r="29" spans="1:118" ht="162" customHeight="1">
      <c r="A29" s="309" t="s">
        <v>31</v>
      </c>
      <c r="B29" s="247">
        <v>1622.3034591999999</v>
      </c>
      <c r="C29" s="247">
        <v>168.99188839999999</v>
      </c>
      <c r="D29" s="247">
        <v>51.961800000000004</v>
      </c>
      <c r="E29" s="247">
        <v>0</v>
      </c>
      <c r="F29" s="247">
        <v>678.45492559999991</v>
      </c>
      <c r="G29" s="247">
        <v>53.315919999999998</v>
      </c>
      <c r="H29" s="247">
        <v>0</v>
      </c>
      <c r="I29" s="247">
        <v>2575.02801</v>
      </c>
      <c r="J29" s="247">
        <v>187347.28235600001</v>
      </c>
      <c r="K29" s="247">
        <v>1153.4318792000001</v>
      </c>
      <c r="L29" s="246">
        <v>3353.1620402000003</v>
      </c>
      <c r="M29" s="246">
        <v>212.15494000000001</v>
      </c>
      <c r="N29" s="246">
        <v>1887.3969622</v>
      </c>
      <c r="O29" s="246">
        <v>103.22921000000001</v>
      </c>
      <c r="P29" s="246">
        <v>572.47593999999992</v>
      </c>
      <c r="Q29" s="246">
        <v>194629.13333000001</v>
      </c>
      <c r="R29" s="235"/>
    </row>
    <row r="30" spans="1:118" ht="162" customHeight="1">
      <c r="A30" s="309" t="s">
        <v>32</v>
      </c>
      <c r="B30" s="247">
        <v>0</v>
      </c>
      <c r="C30" s="247">
        <v>0</v>
      </c>
      <c r="D30" s="247">
        <v>0</v>
      </c>
      <c r="E30" s="247">
        <v>0</v>
      </c>
      <c r="F30" s="247">
        <v>0</v>
      </c>
      <c r="G30" s="247">
        <v>0</v>
      </c>
      <c r="H30" s="247">
        <v>0</v>
      </c>
      <c r="I30" s="247">
        <v>0</v>
      </c>
      <c r="J30" s="247">
        <v>17030.734570000001</v>
      </c>
      <c r="K30" s="247">
        <v>0</v>
      </c>
      <c r="L30" s="246">
        <v>392.68281459999997</v>
      </c>
      <c r="M30" s="246">
        <v>23.616019999999999</v>
      </c>
      <c r="N30" s="246">
        <v>67.479309999999998</v>
      </c>
      <c r="O30" s="246">
        <v>0</v>
      </c>
      <c r="P30" s="246">
        <v>110.29260000000001</v>
      </c>
      <c r="Q30" s="246">
        <v>17624.80531</v>
      </c>
      <c r="R30" s="235"/>
    </row>
    <row r="31" spans="1:118" ht="162" customHeight="1">
      <c r="A31" s="309" t="s">
        <v>33</v>
      </c>
      <c r="B31" s="247">
        <v>37694.991487800005</v>
      </c>
      <c r="C31" s="247">
        <v>482.0644284</v>
      </c>
      <c r="D31" s="247">
        <v>586.33301259999996</v>
      </c>
      <c r="E31" s="247">
        <v>24.593790000000002</v>
      </c>
      <c r="F31" s="247">
        <v>1262.2096358000001</v>
      </c>
      <c r="G31" s="247">
        <v>0</v>
      </c>
      <c r="H31" s="247">
        <v>0</v>
      </c>
      <c r="I31" s="247">
        <v>40050.19238</v>
      </c>
      <c r="J31" s="247">
        <v>135324.96692899999</v>
      </c>
      <c r="K31" s="247">
        <v>1184.5503966000001</v>
      </c>
      <c r="L31" s="246">
        <v>3241.0444589999997</v>
      </c>
      <c r="M31" s="246">
        <v>0</v>
      </c>
      <c r="N31" s="246">
        <v>2032.2682823999999</v>
      </c>
      <c r="O31" s="246">
        <v>0</v>
      </c>
      <c r="P31" s="246">
        <v>7</v>
      </c>
      <c r="Q31" s="246">
        <v>141789.83006000001</v>
      </c>
      <c r="R31" s="235"/>
    </row>
    <row r="32" spans="1:118" ht="162" customHeight="1">
      <c r="A32" s="309" t="s">
        <v>34</v>
      </c>
      <c r="B32" s="246">
        <v>118148.88670260001</v>
      </c>
      <c r="C32" s="246">
        <v>14192.842259999999</v>
      </c>
      <c r="D32" s="246">
        <v>2172.0584112000001</v>
      </c>
      <c r="E32" s="246">
        <v>0</v>
      </c>
      <c r="F32" s="246">
        <v>0</v>
      </c>
      <c r="G32" s="246">
        <v>0</v>
      </c>
      <c r="H32" s="246">
        <v>673.54297999999994</v>
      </c>
      <c r="I32" s="246">
        <v>135187.33036000002</v>
      </c>
      <c r="J32" s="246">
        <v>0</v>
      </c>
      <c r="K32" s="246">
        <v>0</v>
      </c>
      <c r="L32" s="246">
        <v>0</v>
      </c>
      <c r="M32" s="246">
        <v>0</v>
      </c>
      <c r="N32" s="246">
        <v>0</v>
      </c>
      <c r="O32" s="246">
        <v>0</v>
      </c>
      <c r="P32" s="246">
        <v>0</v>
      </c>
      <c r="Q32" s="246">
        <v>0</v>
      </c>
      <c r="R32" s="235"/>
    </row>
    <row r="33" spans="1:18" ht="162" customHeight="1">
      <c r="A33" s="309" t="s">
        <v>35</v>
      </c>
      <c r="B33" s="246">
        <v>418349.428709</v>
      </c>
      <c r="C33" s="246">
        <v>12571.354938799999</v>
      </c>
      <c r="D33" s="246">
        <v>1326.3968676</v>
      </c>
      <c r="E33" s="246">
        <v>1106.3912278</v>
      </c>
      <c r="F33" s="246">
        <v>7203.7590878000001</v>
      </c>
      <c r="G33" s="246">
        <v>0</v>
      </c>
      <c r="H33" s="246">
        <v>4026.5336400000001</v>
      </c>
      <c r="I33" s="246">
        <v>444583.86448000005</v>
      </c>
      <c r="J33" s="246">
        <v>110495.5177216</v>
      </c>
      <c r="K33" s="246">
        <v>7088.6174828000003</v>
      </c>
      <c r="L33" s="246">
        <v>712.73327000000006</v>
      </c>
      <c r="M33" s="246">
        <v>86.950299999999999</v>
      </c>
      <c r="N33" s="246">
        <v>2118.6288014000002</v>
      </c>
      <c r="O33" s="246">
        <v>2299.6967799999998</v>
      </c>
      <c r="P33" s="246">
        <v>0</v>
      </c>
      <c r="Q33" s="246">
        <v>122802.1444</v>
      </c>
      <c r="R33" s="235"/>
    </row>
    <row r="34" spans="1:18" ht="162" customHeight="1">
      <c r="A34" s="309" t="s">
        <v>36</v>
      </c>
      <c r="B34" s="246">
        <v>5379.0394017999997</v>
      </c>
      <c r="C34" s="246">
        <v>0</v>
      </c>
      <c r="D34" s="246">
        <v>12.8248386</v>
      </c>
      <c r="E34" s="246">
        <v>0</v>
      </c>
      <c r="F34" s="246">
        <v>1661.3160404</v>
      </c>
      <c r="G34" s="246">
        <v>0</v>
      </c>
      <c r="H34" s="246">
        <v>0</v>
      </c>
      <c r="I34" s="246">
        <v>7053.1802900000002</v>
      </c>
      <c r="J34" s="246">
        <v>5911.9181183999999</v>
      </c>
      <c r="K34" s="246">
        <v>0</v>
      </c>
      <c r="L34" s="246">
        <v>0</v>
      </c>
      <c r="M34" s="246">
        <v>0</v>
      </c>
      <c r="N34" s="246">
        <v>0</v>
      </c>
      <c r="O34" s="246">
        <v>0</v>
      </c>
      <c r="P34" s="246">
        <v>0</v>
      </c>
      <c r="Q34" s="246">
        <v>5911.9181100000005</v>
      </c>
      <c r="R34" s="235"/>
    </row>
    <row r="35" spans="1:18" ht="162" customHeight="1">
      <c r="A35" s="309" t="s">
        <v>213</v>
      </c>
      <c r="B35" s="246">
        <v>36283.862187600003</v>
      </c>
      <c r="C35" s="246">
        <v>0</v>
      </c>
      <c r="D35" s="246">
        <v>0</v>
      </c>
      <c r="E35" s="246">
        <v>0</v>
      </c>
      <c r="F35" s="246">
        <v>664.02353000000005</v>
      </c>
      <c r="G35" s="246">
        <v>396.15776</v>
      </c>
      <c r="H35" s="246">
        <v>0</v>
      </c>
      <c r="I35" s="246">
        <v>37344.043469999997</v>
      </c>
      <c r="J35" s="246">
        <v>32632.401334800001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  <c r="Q35" s="246">
        <v>32632.401329999997</v>
      </c>
      <c r="R35" s="235"/>
    </row>
    <row r="36" spans="1:18" ht="162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2" customHeight="1">
      <c r="A37" s="309" t="s">
        <v>38</v>
      </c>
      <c r="B37" s="246">
        <v>127.2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127.2</v>
      </c>
      <c r="J37" s="246">
        <v>0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0</v>
      </c>
      <c r="R37" s="235"/>
    </row>
    <row r="38" spans="1:18" ht="162" customHeight="1">
      <c r="A38" s="309" t="s">
        <v>39</v>
      </c>
      <c r="B38" s="246">
        <v>19908.808985199998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19908.808980000002</v>
      </c>
      <c r="J38" s="246">
        <v>0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0</v>
      </c>
      <c r="R38" s="235"/>
    </row>
    <row r="39" spans="1:18" s="174" customFormat="1" ht="83.25" customHeight="1">
      <c r="A39" s="310" t="s">
        <v>193</v>
      </c>
      <c r="B39" s="311">
        <f t="shared" ref="B39:Q39" si="0">SUM(B10:B38)</f>
        <v>4032536.3004788007</v>
      </c>
      <c r="C39" s="311">
        <f t="shared" si="0"/>
        <v>57016.026184400005</v>
      </c>
      <c r="D39" s="311">
        <f t="shared" si="0"/>
        <v>20226.831909</v>
      </c>
      <c r="E39" s="311">
        <f t="shared" si="0"/>
        <v>1883.3412456000001</v>
      </c>
      <c r="F39" s="311">
        <f t="shared" si="0"/>
        <v>58825.331677599992</v>
      </c>
      <c r="G39" s="311">
        <f t="shared" si="0"/>
        <v>3085.7788220000002</v>
      </c>
      <c r="H39" s="311">
        <f t="shared" si="0"/>
        <v>10364.77673</v>
      </c>
      <c r="I39" s="311">
        <f t="shared" si="0"/>
        <v>4183938.3870600006</v>
      </c>
      <c r="J39" s="311">
        <f t="shared" si="0"/>
        <v>2564471.6753939996</v>
      </c>
      <c r="K39" s="311">
        <f t="shared" si="0"/>
        <v>29747.480778200003</v>
      </c>
      <c r="L39" s="311">
        <f t="shared" si="0"/>
        <v>27546.7571904</v>
      </c>
      <c r="M39" s="311">
        <f t="shared" si="0"/>
        <v>1148.7142936</v>
      </c>
      <c r="N39" s="311">
        <f t="shared" si="0"/>
        <v>33350.607539999997</v>
      </c>
      <c r="O39" s="311">
        <f t="shared" si="0"/>
        <v>4420.9347625999999</v>
      </c>
      <c r="P39" s="311">
        <f t="shared" si="0"/>
        <v>689.76853999999992</v>
      </c>
      <c r="Q39" s="311">
        <f t="shared" si="0"/>
        <v>2661375.9386200006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96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H11" sqref="H11"/>
    </sheetView>
  </sheetViews>
  <sheetFormatPr defaultRowHeight="60"/>
  <cols>
    <col min="1" max="1" width="143.5703125" style="23" customWidth="1"/>
    <col min="2" max="2" width="53.7109375" style="506" customWidth="1"/>
    <col min="3" max="3" width="53.7109375" style="232" customWidth="1"/>
    <col min="4" max="17" width="53.7109375" style="506" customWidth="1"/>
    <col min="18" max="18" width="6.5703125" style="233" customWidth="1"/>
    <col min="19" max="256" width="9.140625" style="506"/>
    <col min="257" max="257" width="143.5703125" style="506" customWidth="1"/>
    <col min="258" max="273" width="53.7109375" style="506" customWidth="1"/>
    <col min="274" max="274" width="6.5703125" style="506" customWidth="1"/>
    <col min="275" max="512" width="9.140625" style="506"/>
    <col min="513" max="513" width="143.5703125" style="506" customWidth="1"/>
    <col min="514" max="529" width="53.7109375" style="506" customWidth="1"/>
    <col min="530" max="530" width="6.5703125" style="506" customWidth="1"/>
    <col min="531" max="768" width="9.140625" style="506"/>
    <col min="769" max="769" width="143.5703125" style="506" customWidth="1"/>
    <col min="770" max="785" width="53.7109375" style="506" customWidth="1"/>
    <col min="786" max="786" width="6.5703125" style="506" customWidth="1"/>
    <col min="787" max="1024" width="9.140625" style="506"/>
    <col min="1025" max="1025" width="143.5703125" style="506" customWidth="1"/>
    <col min="1026" max="1041" width="53.7109375" style="506" customWidth="1"/>
    <col min="1042" max="1042" width="6.5703125" style="506" customWidth="1"/>
    <col min="1043" max="1280" width="9.140625" style="506"/>
    <col min="1281" max="1281" width="143.5703125" style="506" customWidth="1"/>
    <col min="1282" max="1297" width="53.7109375" style="506" customWidth="1"/>
    <col min="1298" max="1298" width="6.5703125" style="506" customWidth="1"/>
    <col min="1299" max="1536" width="9.140625" style="506"/>
    <col min="1537" max="1537" width="143.5703125" style="506" customWidth="1"/>
    <col min="1538" max="1553" width="53.7109375" style="506" customWidth="1"/>
    <col min="1554" max="1554" width="6.5703125" style="506" customWidth="1"/>
    <col min="1555" max="1792" width="9.140625" style="506"/>
    <col min="1793" max="1793" width="143.5703125" style="506" customWidth="1"/>
    <col min="1794" max="1809" width="53.7109375" style="506" customWidth="1"/>
    <col min="1810" max="1810" width="6.5703125" style="506" customWidth="1"/>
    <col min="1811" max="2048" width="9.140625" style="506"/>
    <col min="2049" max="2049" width="143.5703125" style="506" customWidth="1"/>
    <col min="2050" max="2065" width="53.7109375" style="506" customWidth="1"/>
    <col min="2066" max="2066" width="6.5703125" style="506" customWidth="1"/>
    <col min="2067" max="2304" width="9.140625" style="506"/>
    <col min="2305" max="2305" width="143.5703125" style="506" customWidth="1"/>
    <col min="2306" max="2321" width="53.7109375" style="506" customWidth="1"/>
    <col min="2322" max="2322" width="6.5703125" style="506" customWidth="1"/>
    <col min="2323" max="2560" width="9.140625" style="506"/>
    <col min="2561" max="2561" width="143.5703125" style="506" customWidth="1"/>
    <col min="2562" max="2577" width="53.7109375" style="506" customWidth="1"/>
    <col min="2578" max="2578" width="6.5703125" style="506" customWidth="1"/>
    <col min="2579" max="2816" width="9.140625" style="506"/>
    <col min="2817" max="2817" width="143.5703125" style="506" customWidth="1"/>
    <col min="2818" max="2833" width="53.7109375" style="506" customWidth="1"/>
    <col min="2834" max="2834" width="6.5703125" style="506" customWidth="1"/>
    <col min="2835" max="3072" width="9.140625" style="506"/>
    <col min="3073" max="3073" width="143.5703125" style="506" customWidth="1"/>
    <col min="3074" max="3089" width="53.7109375" style="506" customWidth="1"/>
    <col min="3090" max="3090" width="6.5703125" style="506" customWidth="1"/>
    <col min="3091" max="3328" width="9.140625" style="506"/>
    <col min="3329" max="3329" width="143.5703125" style="506" customWidth="1"/>
    <col min="3330" max="3345" width="53.7109375" style="506" customWidth="1"/>
    <col min="3346" max="3346" width="6.5703125" style="506" customWidth="1"/>
    <col min="3347" max="3584" width="9.140625" style="506"/>
    <col min="3585" max="3585" width="143.5703125" style="506" customWidth="1"/>
    <col min="3586" max="3601" width="53.7109375" style="506" customWidth="1"/>
    <col min="3602" max="3602" width="6.5703125" style="506" customWidth="1"/>
    <col min="3603" max="3840" width="9.140625" style="506"/>
    <col min="3841" max="3841" width="143.5703125" style="506" customWidth="1"/>
    <col min="3842" max="3857" width="53.7109375" style="506" customWidth="1"/>
    <col min="3858" max="3858" width="6.5703125" style="506" customWidth="1"/>
    <col min="3859" max="4096" width="9.140625" style="506"/>
    <col min="4097" max="4097" width="143.5703125" style="506" customWidth="1"/>
    <col min="4098" max="4113" width="53.7109375" style="506" customWidth="1"/>
    <col min="4114" max="4114" width="6.5703125" style="506" customWidth="1"/>
    <col min="4115" max="4352" width="9.140625" style="506"/>
    <col min="4353" max="4353" width="143.5703125" style="506" customWidth="1"/>
    <col min="4354" max="4369" width="53.7109375" style="506" customWidth="1"/>
    <col min="4370" max="4370" width="6.5703125" style="506" customWidth="1"/>
    <col min="4371" max="4608" width="9.140625" style="506"/>
    <col min="4609" max="4609" width="143.5703125" style="506" customWidth="1"/>
    <col min="4610" max="4625" width="53.7109375" style="506" customWidth="1"/>
    <col min="4626" max="4626" width="6.5703125" style="506" customWidth="1"/>
    <col min="4627" max="4864" width="9.140625" style="506"/>
    <col min="4865" max="4865" width="143.5703125" style="506" customWidth="1"/>
    <col min="4866" max="4881" width="53.7109375" style="506" customWidth="1"/>
    <col min="4882" max="4882" width="6.5703125" style="506" customWidth="1"/>
    <col min="4883" max="5120" width="9.140625" style="506"/>
    <col min="5121" max="5121" width="143.5703125" style="506" customWidth="1"/>
    <col min="5122" max="5137" width="53.7109375" style="506" customWidth="1"/>
    <col min="5138" max="5138" width="6.5703125" style="506" customWidth="1"/>
    <col min="5139" max="5376" width="9.140625" style="506"/>
    <col min="5377" max="5377" width="143.5703125" style="506" customWidth="1"/>
    <col min="5378" max="5393" width="53.7109375" style="506" customWidth="1"/>
    <col min="5394" max="5394" width="6.5703125" style="506" customWidth="1"/>
    <col min="5395" max="5632" width="9.140625" style="506"/>
    <col min="5633" max="5633" width="143.5703125" style="506" customWidth="1"/>
    <col min="5634" max="5649" width="53.7109375" style="506" customWidth="1"/>
    <col min="5650" max="5650" width="6.5703125" style="506" customWidth="1"/>
    <col min="5651" max="5888" width="9.140625" style="506"/>
    <col min="5889" max="5889" width="143.5703125" style="506" customWidth="1"/>
    <col min="5890" max="5905" width="53.7109375" style="506" customWidth="1"/>
    <col min="5906" max="5906" width="6.5703125" style="506" customWidth="1"/>
    <col min="5907" max="6144" width="9.140625" style="506"/>
    <col min="6145" max="6145" width="143.5703125" style="506" customWidth="1"/>
    <col min="6146" max="6161" width="53.7109375" style="506" customWidth="1"/>
    <col min="6162" max="6162" width="6.5703125" style="506" customWidth="1"/>
    <col min="6163" max="6400" width="9.140625" style="506"/>
    <col min="6401" max="6401" width="143.5703125" style="506" customWidth="1"/>
    <col min="6402" max="6417" width="53.7109375" style="506" customWidth="1"/>
    <col min="6418" max="6418" width="6.5703125" style="506" customWidth="1"/>
    <col min="6419" max="6656" width="9.140625" style="506"/>
    <col min="6657" max="6657" width="143.5703125" style="506" customWidth="1"/>
    <col min="6658" max="6673" width="53.7109375" style="506" customWidth="1"/>
    <col min="6674" max="6674" width="6.5703125" style="506" customWidth="1"/>
    <col min="6675" max="6912" width="9.140625" style="506"/>
    <col min="6913" max="6913" width="143.5703125" style="506" customWidth="1"/>
    <col min="6914" max="6929" width="53.7109375" style="506" customWidth="1"/>
    <col min="6930" max="6930" width="6.5703125" style="506" customWidth="1"/>
    <col min="6931" max="7168" width="9.140625" style="506"/>
    <col min="7169" max="7169" width="143.5703125" style="506" customWidth="1"/>
    <col min="7170" max="7185" width="53.7109375" style="506" customWidth="1"/>
    <col min="7186" max="7186" width="6.5703125" style="506" customWidth="1"/>
    <col min="7187" max="7424" width="9.140625" style="506"/>
    <col min="7425" max="7425" width="143.5703125" style="506" customWidth="1"/>
    <col min="7426" max="7441" width="53.7109375" style="506" customWidth="1"/>
    <col min="7442" max="7442" width="6.5703125" style="506" customWidth="1"/>
    <col min="7443" max="7680" width="9.140625" style="506"/>
    <col min="7681" max="7681" width="143.5703125" style="506" customWidth="1"/>
    <col min="7682" max="7697" width="53.7109375" style="506" customWidth="1"/>
    <col min="7698" max="7698" width="6.5703125" style="506" customWidth="1"/>
    <col min="7699" max="7936" width="9.140625" style="506"/>
    <col min="7937" max="7937" width="143.5703125" style="506" customWidth="1"/>
    <col min="7938" max="7953" width="53.7109375" style="506" customWidth="1"/>
    <col min="7954" max="7954" width="6.5703125" style="506" customWidth="1"/>
    <col min="7955" max="8192" width="9.140625" style="506"/>
    <col min="8193" max="8193" width="143.5703125" style="506" customWidth="1"/>
    <col min="8194" max="8209" width="53.7109375" style="506" customWidth="1"/>
    <col min="8210" max="8210" width="6.5703125" style="506" customWidth="1"/>
    <col min="8211" max="8448" width="9.140625" style="506"/>
    <col min="8449" max="8449" width="143.5703125" style="506" customWidth="1"/>
    <col min="8450" max="8465" width="53.7109375" style="506" customWidth="1"/>
    <col min="8466" max="8466" width="6.5703125" style="506" customWidth="1"/>
    <col min="8467" max="8704" width="9.140625" style="506"/>
    <col min="8705" max="8705" width="143.5703125" style="506" customWidth="1"/>
    <col min="8706" max="8721" width="53.7109375" style="506" customWidth="1"/>
    <col min="8722" max="8722" width="6.5703125" style="506" customWidth="1"/>
    <col min="8723" max="8960" width="9.140625" style="506"/>
    <col min="8961" max="8961" width="143.5703125" style="506" customWidth="1"/>
    <col min="8962" max="8977" width="53.7109375" style="506" customWidth="1"/>
    <col min="8978" max="8978" width="6.5703125" style="506" customWidth="1"/>
    <col min="8979" max="9216" width="9.140625" style="506"/>
    <col min="9217" max="9217" width="143.5703125" style="506" customWidth="1"/>
    <col min="9218" max="9233" width="53.7109375" style="506" customWidth="1"/>
    <col min="9234" max="9234" width="6.5703125" style="506" customWidth="1"/>
    <col min="9235" max="9472" width="9.140625" style="506"/>
    <col min="9473" max="9473" width="143.5703125" style="506" customWidth="1"/>
    <col min="9474" max="9489" width="53.7109375" style="506" customWidth="1"/>
    <col min="9490" max="9490" width="6.5703125" style="506" customWidth="1"/>
    <col min="9491" max="9728" width="9.140625" style="506"/>
    <col min="9729" max="9729" width="143.5703125" style="506" customWidth="1"/>
    <col min="9730" max="9745" width="53.7109375" style="506" customWidth="1"/>
    <col min="9746" max="9746" width="6.5703125" style="506" customWidth="1"/>
    <col min="9747" max="9984" width="9.140625" style="506"/>
    <col min="9985" max="9985" width="143.5703125" style="506" customWidth="1"/>
    <col min="9986" max="10001" width="53.7109375" style="506" customWidth="1"/>
    <col min="10002" max="10002" width="6.5703125" style="506" customWidth="1"/>
    <col min="10003" max="10240" width="9.140625" style="506"/>
    <col min="10241" max="10241" width="143.5703125" style="506" customWidth="1"/>
    <col min="10242" max="10257" width="53.7109375" style="506" customWidth="1"/>
    <col min="10258" max="10258" width="6.5703125" style="506" customWidth="1"/>
    <col min="10259" max="10496" width="9.140625" style="506"/>
    <col min="10497" max="10497" width="143.5703125" style="506" customWidth="1"/>
    <col min="10498" max="10513" width="53.7109375" style="506" customWidth="1"/>
    <col min="10514" max="10514" width="6.5703125" style="506" customWidth="1"/>
    <col min="10515" max="10752" width="9.140625" style="506"/>
    <col min="10753" max="10753" width="143.5703125" style="506" customWidth="1"/>
    <col min="10754" max="10769" width="53.7109375" style="506" customWidth="1"/>
    <col min="10770" max="10770" width="6.5703125" style="506" customWidth="1"/>
    <col min="10771" max="11008" width="9.140625" style="506"/>
    <col min="11009" max="11009" width="143.5703125" style="506" customWidth="1"/>
    <col min="11010" max="11025" width="53.7109375" style="506" customWidth="1"/>
    <col min="11026" max="11026" width="6.5703125" style="506" customWidth="1"/>
    <col min="11027" max="11264" width="9.140625" style="506"/>
    <col min="11265" max="11265" width="143.5703125" style="506" customWidth="1"/>
    <col min="11266" max="11281" width="53.7109375" style="506" customWidth="1"/>
    <col min="11282" max="11282" width="6.5703125" style="506" customWidth="1"/>
    <col min="11283" max="11520" width="9.140625" style="506"/>
    <col min="11521" max="11521" width="143.5703125" style="506" customWidth="1"/>
    <col min="11522" max="11537" width="53.7109375" style="506" customWidth="1"/>
    <col min="11538" max="11538" width="6.5703125" style="506" customWidth="1"/>
    <col min="11539" max="11776" width="9.140625" style="506"/>
    <col min="11777" max="11777" width="143.5703125" style="506" customWidth="1"/>
    <col min="11778" max="11793" width="53.7109375" style="506" customWidth="1"/>
    <col min="11794" max="11794" width="6.5703125" style="506" customWidth="1"/>
    <col min="11795" max="12032" width="9.140625" style="506"/>
    <col min="12033" max="12033" width="143.5703125" style="506" customWidth="1"/>
    <col min="12034" max="12049" width="53.7109375" style="506" customWidth="1"/>
    <col min="12050" max="12050" width="6.5703125" style="506" customWidth="1"/>
    <col min="12051" max="12288" width="9.140625" style="506"/>
    <col min="12289" max="12289" width="143.5703125" style="506" customWidth="1"/>
    <col min="12290" max="12305" width="53.7109375" style="506" customWidth="1"/>
    <col min="12306" max="12306" width="6.5703125" style="506" customWidth="1"/>
    <col min="12307" max="12544" width="9.140625" style="506"/>
    <col min="12545" max="12545" width="143.5703125" style="506" customWidth="1"/>
    <col min="12546" max="12561" width="53.7109375" style="506" customWidth="1"/>
    <col min="12562" max="12562" width="6.5703125" style="506" customWidth="1"/>
    <col min="12563" max="12800" width="9.140625" style="506"/>
    <col min="12801" max="12801" width="143.5703125" style="506" customWidth="1"/>
    <col min="12802" max="12817" width="53.7109375" style="506" customWidth="1"/>
    <col min="12818" max="12818" width="6.5703125" style="506" customWidth="1"/>
    <col min="12819" max="13056" width="9.140625" style="506"/>
    <col min="13057" max="13057" width="143.5703125" style="506" customWidth="1"/>
    <col min="13058" max="13073" width="53.7109375" style="506" customWidth="1"/>
    <col min="13074" max="13074" width="6.5703125" style="506" customWidth="1"/>
    <col min="13075" max="13312" width="9.140625" style="506"/>
    <col min="13313" max="13313" width="143.5703125" style="506" customWidth="1"/>
    <col min="13314" max="13329" width="53.7109375" style="506" customWidth="1"/>
    <col min="13330" max="13330" width="6.5703125" style="506" customWidth="1"/>
    <col min="13331" max="13568" width="9.140625" style="506"/>
    <col min="13569" max="13569" width="143.5703125" style="506" customWidth="1"/>
    <col min="13570" max="13585" width="53.7109375" style="506" customWidth="1"/>
    <col min="13586" max="13586" width="6.5703125" style="506" customWidth="1"/>
    <col min="13587" max="13824" width="9.140625" style="506"/>
    <col min="13825" max="13825" width="143.5703125" style="506" customWidth="1"/>
    <col min="13826" max="13841" width="53.7109375" style="506" customWidth="1"/>
    <col min="13842" max="13842" width="6.5703125" style="506" customWidth="1"/>
    <col min="13843" max="14080" width="9.140625" style="506"/>
    <col min="14081" max="14081" width="143.5703125" style="506" customWidth="1"/>
    <col min="14082" max="14097" width="53.7109375" style="506" customWidth="1"/>
    <col min="14098" max="14098" width="6.5703125" style="506" customWidth="1"/>
    <col min="14099" max="14336" width="9.140625" style="506"/>
    <col min="14337" max="14337" width="143.5703125" style="506" customWidth="1"/>
    <col min="14338" max="14353" width="53.7109375" style="506" customWidth="1"/>
    <col min="14354" max="14354" width="6.5703125" style="506" customWidth="1"/>
    <col min="14355" max="14592" width="9.140625" style="506"/>
    <col min="14593" max="14593" width="143.5703125" style="506" customWidth="1"/>
    <col min="14594" max="14609" width="53.7109375" style="506" customWidth="1"/>
    <col min="14610" max="14610" width="6.5703125" style="506" customWidth="1"/>
    <col min="14611" max="14848" width="9.140625" style="506"/>
    <col min="14849" max="14849" width="143.5703125" style="506" customWidth="1"/>
    <col min="14850" max="14865" width="53.7109375" style="506" customWidth="1"/>
    <col min="14866" max="14866" width="6.5703125" style="506" customWidth="1"/>
    <col min="14867" max="15104" width="9.140625" style="506"/>
    <col min="15105" max="15105" width="143.5703125" style="506" customWidth="1"/>
    <col min="15106" max="15121" width="53.7109375" style="506" customWidth="1"/>
    <col min="15122" max="15122" width="6.5703125" style="506" customWidth="1"/>
    <col min="15123" max="15360" width="9.140625" style="506"/>
    <col min="15361" max="15361" width="143.5703125" style="506" customWidth="1"/>
    <col min="15362" max="15377" width="53.7109375" style="506" customWidth="1"/>
    <col min="15378" max="15378" width="6.5703125" style="506" customWidth="1"/>
    <col min="15379" max="15616" width="9.140625" style="506"/>
    <col min="15617" max="15617" width="143.5703125" style="506" customWidth="1"/>
    <col min="15618" max="15633" width="53.7109375" style="506" customWidth="1"/>
    <col min="15634" max="15634" width="6.5703125" style="506" customWidth="1"/>
    <col min="15635" max="15872" width="9.140625" style="506"/>
    <col min="15873" max="15873" width="143.5703125" style="506" customWidth="1"/>
    <col min="15874" max="15889" width="53.7109375" style="506" customWidth="1"/>
    <col min="15890" max="15890" width="6.5703125" style="506" customWidth="1"/>
    <col min="15891" max="16128" width="9.140625" style="506"/>
    <col min="16129" max="16129" width="143.5703125" style="506" customWidth="1"/>
    <col min="16130" max="16145" width="53.710937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>
      <c r="A6" s="303"/>
      <c r="B6" s="18"/>
      <c r="C6" s="304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05"/>
      <c r="B7" s="306"/>
      <c r="C7" s="307"/>
      <c r="D7" s="308"/>
      <c r="E7" s="308"/>
      <c r="F7" s="306"/>
      <c r="G7" s="306"/>
      <c r="H7" s="306"/>
      <c r="I7" s="306"/>
      <c r="J7" s="306"/>
      <c r="K7" s="308"/>
      <c r="L7" s="306"/>
      <c r="M7" s="306"/>
      <c r="N7" s="308"/>
      <c r="O7" s="308"/>
      <c r="P7" s="306"/>
      <c r="Q7" s="308"/>
      <c r="R7" s="235"/>
    </row>
    <row r="8" spans="1:26" s="237" customFormat="1" ht="92.25" customHeight="1">
      <c r="A8" s="236"/>
      <c r="B8" s="790" t="s">
        <v>623</v>
      </c>
      <c r="C8" s="790"/>
      <c r="D8" s="790"/>
      <c r="E8" s="790"/>
      <c r="F8" s="790"/>
      <c r="G8" s="790"/>
      <c r="H8" s="790"/>
      <c r="I8" s="790"/>
      <c r="J8" s="790" t="s">
        <v>45</v>
      </c>
      <c r="K8" s="790"/>
      <c r="L8" s="790"/>
      <c r="M8" s="790"/>
      <c r="N8" s="790"/>
      <c r="O8" s="790"/>
      <c r="P8" s="790"/>
      <c r="Q8" s="790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2" customHeight="1">
      <c r="A10" s="309" t="s">
        <v>13</v>
      </c>
      <c r="B10" s="246">
        <v>24619.609056000001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2995.7894100000003</v>
      </c>
      <c r="I10" s="246">
        <v>27615.39847</v>
      </c>
      <c r="J10" s="246">
        <v>61216.203126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4995.7894100000003</v>
      </c>
      <c r="Q10" s="246">
        <v>66211.992539999992</v>
      </c>
      <c r="R10" s="235"/>
    </row>
    <row r="11" spans="1:26" ht="162" customHeight="1">
      <c r="A11" s="309" t="s">
        <v>14</v>
      </c>
      <c r="B11" s="246">
        <v>0</v>
      </c>
      <c r="C11" s="246">
        <v>0</v>
      </c>
      <c r="D11" s="246">
        <v>0</v>
      </c>
      <c r="E11" s="246">
        <v>0</v>
      </c>
      <c r="F11" s="246">
        <v>0</v>
      </c>
      <c r="G11" s="246">
        <v>0</v>
      </c>
      <c r="H11" s="246">
        <v>0</v>
      </c>
      <c r="I11" s="246">
        <v>0</v>
      </c>
      <c r="J11" s="246">
        <v>0</v>
      </c>
      <c r="K11" s="246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2" customHeight="1">
      <c r="A12" s="309" t="s">
        <v>15</v>
      </c>
      <c r="B12" s="246">
        <v>0</v>
      </c>
      <c r="C12" s="246">
        <v>0</v>
      </c>
      <c r="D12" s="246">
        <v>0</v>
      </c>
      <c r="E12" s="246">
        <v>0</v>
      </c>
      <c r="F12" s="246">
        <v>0</v>
      </c>
      <c r="G12" s="246">
        <v>0</v>
      </c>
      <c r="H12" s="246">
        <v>0</v>
      </c>
      <c r="I12" s="246">
        <v>0</v>
      </c>
      <c r="J12" s="246">
        <v>0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2" customHeight="1">
      <c r="A13" s="309" t="s">
        <v>16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2" customHeight="1">
      <c r="A14" s="309" t="s">
        <v>17</v>
      </c>
      <c r="B14" s="246">
        <v>86862.189874999996</v>
      </c>
      <c r="C14" s="246">
        <v>2047.4301988</v>
      </c>
      <c r="D14" s="246">
        <v>944.44896999999992</v>
      </c>
      <c r="E14" s="246">
        <v>0</v>
      </c>
      <c r="F14" s="246">
        <v>1280.2621999999999</v>
      </c>
      <c r="G14" s="246">
        <v>0</v>
      </c>
      <c r="H14" s="246">
        <v>0</v>
      </c>
      <c r="I14" s="246">
        <v>91134.331260000006</v>
      </c>
      <c r="J14" s="246">
        <v>621985.9850324</v>
      </c>
      <c r="K14" s="246">
        <v>8002.1910694000007</v>
      </c>
      <c r="L14" s="246">
        <v>3020.7687179999998</v>
      </c>
      <c r="M14" s="246">
        <v>0</v>
      </c>
      <c r="N14" s="246">
        <v>9509.0169602000005</v>
      </c>
      <c r="O14" s="246">
        <v>140.47801459999999</v>
      </c>
      <c r="P14" s="246">
        <v>0</v>
      </c>
      <c r="Q14" s="246">
        <v>642658.43982000009</v>
      </c>
      <c r="R14" s="235"/>
    </row>
    <row r="15" spans="1:26" ht="162" customHeight="1">
      <c r="A15" s="309" t="s">
        <v>18</v>
      </c>
      <c r="B15" s="246">
        <v>347.46078999999997</v>
      </c>
      <c r="C15" s="246">
        <v>0</v>
      </c>
      <c r="D15" s="246">
        <v>7.5916399999999999</v>
      </c>
      <c r="E15" s="246">
        <v>0</v>
      </c>
      <c r="F15" s="246">
        <v>0</v>
      </c>
      <c r="G15" s="246">
        <v>0</v>
      </c>
      <c r="H15" s="246">
        <v>0</v>
      </c>
      <c r="I15" s="246">
        <v>355.05243000000002</v>
      </c>
      <c r="J15" s="246">
        <v>28299.291533799998</v>
      </c>
      <c r="K15" s="246">
        <v>175.68299720000002</v>
      </c>
      <c r="L15" s="246">
        <v>834.71357999999998</v>
      </c>
      <c r="M15" s="246">
        <v>0</v>
      </c>
      <c r="N15" s="246">
        <v>1177.3474839999999</v>
      </c>
      <c r="O15" s="246">
        <v>0</v>
      </c>
      <c r="P15" s="246">
        <v>0</v>
      </c>
      <c r="Q15" s="246">
        <v>30487.03559</v>
      </c>
      <c r="R15" s="235"/>
    </row>
    <row r="16" spans="1:26" ht="162" customHeight="1">
      <c r="A16" s="309" t="s">
        <v>215</v>
      </c>
      <c r="B16" s="246">
        <v>0</v>
      </c>
      <c r="C16" s="246">
        <v>0</v>
      </c>
      <c r="D16" s="246">
        <v>0</v>
      </c>
      <c r="E16" s="246">
        <v>0</v>
      </c>
      <c r="F16" s="246">
        <v>0</v>
      </c>
      <c r="G16" s="246">
        <v>0</v>
      </c>
      <c r="H16" s="246">
        <v>0</v>
      </c>
      <c r="I16" s="246">
        <v>0</v>
      </c>
      <c r="J16" s="246">
        <v>0</v>
      </c>
      <c r="K16" s="246">
        <v>0</v>
      </c>
      <c r="L16" s="246">
        <v>0</v>
      </c>
      <c r="M16" s="246">
        <v>0</v>
      </c>
      <c r="N16" s="246">
        <v>0</v>
      </c>
      <c r="O16" s="246">
        <v>0</v>
      </c>
      <c r="P16" s="246">
        <v>0</v>
      </c>
      <c r="Q16" s="246">
        <v>0</v>
      </c>
      <c r="R16" s="235"/>
    </row>
    <row r="17" spans="1:118" ht="162" customHeight="1">
      <c r="A17" s="309" t="s">
        <v>216</v>
      </c>
      <c r="B17" s="246">
        <v>10868.991226600001</v>
      </c>
      <c r="C17" s="246">
        <v>124.49328999999999</v>
      </c>
      <c r="D17" s="246">
        <v>0</v>
      </c>
      <c r="E17" s="246">
        <v>0</v>
      </c>
      <c r="F17" s="246">
        <v>0</v>
      </c>
      <c r="G17" s="246">
        <v>0</v>
      </c>
      <c r="H17" s="246">
        <v>0</v>
      </c>
      <c r="I17" s="246">
        <v>10993.48452</v>
      </c>
      <c r="J17" s="246">
        <v>118437.88519660001</v>
      </c>
      <c r="K17" s="246">
        <v>415.08524999999997</v>
      </c>
      <c r="L17" s="246">
        <v>0</v>
      </c>
      <c r="M17" s="246">
        <v>0</v>
      </c>
      <c r="N17" s="246">
        <v>231.26951</v>
      </c>
      <c r="O17" s="246">
        <v>0</v>
      </c>
      <c r="P17" s="246">
        <v>0</v>
      </c>
      <c r="Q17" s="246">
        <v>119084.23995999999</v>
      </c>
      <c r="R17" s="235"/>
    </row>
    <row r="18" spans="1:118" ht="162" customHeight="1">
      <c r="A18" s="309" t="s">
        <v>20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1136.2704899999999</v>
      </c>
      <c r="K18" s="246">
        <v>0</v>
      </c>
      <c r="L18" s="246">
        <v>50.434050000000006</v>
      </c>
      <c r="M18" s="246">
        <v>0</v>
      </c>
      <c r="N18" s="246">
        <v>0</v>
      </c>
      <c r="O18" s="246">
        <v>0</v>
      </c>
      <c r="P18" s="246">
        <v>0</v>
      </c>
      <c r="Q18" s="246">
        <v>1186.70454</v>
      </c>
      <c r="R18" s="235"/>
    </row>
    <row r="19" spans="1:118" ht="162" customHeight="1">
      <c r="A19" s="309" t="s">
        <v>21</v>
      </c>
      <c r="B19" s="246">
        <v>46977.096731400001</v>
      </c>
      <c r="C19" s="246">
        <v>1118.43831</v>
      </c>
      <c r="D19" s="246">
        <v>183.29573000000002</v>
      </c>
      <c r="E19" s="246">
        <v>87.056960000000004</v>
      </c>
      <c r="F19" s="246">
        <v>1785.95931</v>
      </c>
      <c r="G19" s="246">
        <v>227.13162</v>
      </c>
      <c r="H19" s="246">
        <v>1866.01792</v>
      </c>
      <c r="I19" s="246">
        <v>52244.996579999999</v>
      </c>
      <c r="J19" s="246">
        <v>1492826.1558698001</v>
      </c>
      <c r="K19" s="246">
        <v>14045.654263599999</v>
      </c>
      <c r="L19" s="246">
        <v>14581.841974199999</v>
      </c>
      <c r="M19" s="246">
        <v>945.69773679999992</v>
      </c>
      <c r="N19" s="246">
        <v>29325.9217088</v>
      </c>
      <c r="O19" s="246">
        <v>2199.685035</v>
      </c>
      <c r="P19" s="246">
        <v>2203.2363599999999</v>
      </c>
      <c r="Q19" s="246">
        <v>1556128.1929600001</v>
      </c>
      <c r="R19" s="235"/>
      <c r="DN19" s="37" t="s">
        <v>100</v>
      </c>
    </row>
    <row r="20" spans="1:118" ht="162" customHeight="1">
      <c r="A20" s="309" t="s">
        <v>22</v>
      </c>
      <c r="B20" s="246">
        <v>24700.38235</v>
      </c>
      <c r="C20" s="246">
        <v>599.97590000000002</v>
      </c>
      <c r="D20" s="246">
        <v>495.28891999999996</v>
      </c>
      <c r="E20" s="246">
        <v>59.090960000000003</v>
      </c>
      <c r="F20" s="246">
        <v>1365.5991000000001</v>
      </c>
      <c r="G20" s="246">
        <v>93.61542</v>
      </c>
      <c r="H20" s="246">
        <v>0</v>
      </c>
      <c r="I20" s="246">
        <v>27313.952649999999</v>
      </c>
      <c r="J20" s="246">
        <v>287911.13016280002</v>
      </c>
      <c r="K20" s="246">
        <v>3149.5292662000002</v>
      </c>
      <c r="L20" s="246">
        <v>4306.6648388000003</v>
      </c>
      <c r="M20" s="246">
        <v>272.19566499999996</v>
      </c>
      <c r="N20" s="246">
        <v>11472.1933826</v>
      </c>
      <c r="O20" s="246">
        <v>460.99777399999999</v>
      </c>
      <c r="P20" s="246">
        <v>138.32407999999998</v>
      </c>
      <c r="Q20" s="246">
        <v>307711.03519000002</v>
      </c>
      <c r="R20" s="235"/>
    </row>
    <row r="21" spans="1:118" ht="162" customHeight="1">
      <c r="A21" s="309" t="s">
        <v>23</v>
      </c>
      <c r="B21" s="246">
        <v>240312.15120620001</v>
      </c>
      <c r="C21" s="246">
        <v>10807.899293799999</v>
      </c>
      <c r="D21" s="246">
        <v>1331.73801</v>
      </c>
      <c r="E21" s="246">
        <v>2440.1302099999998</v>
      </c>
      <c r="F21" s="246">
        <v>2072.9460600000002</v>
      </c>
      <c r="G21" s="246">
        <v>207.75198999999998</v>
      </c>
      <c r="H21" s="246">
        <v>15989.65208</v>
      </c>
      <c r="I21" s="246">
        <v>273162.26883999998</v>
      </c>
      <c r="J21" s="246">
        <v>2542425.1811267999</v>
      </c>
      <c r="K21" s="246">
        <v>32892.216227199999</v>
      </c>
      <c r="L21" s="246">
        <v>11558.1064682</v>
      </c>
      <c r="M21" s="246">
        <v>2744.6988596000001</v>
      </c>
      <c r="N21" s="246">
        <v>23367.3711602</v>
      </c>
      <c r="O21" s="246">
        <v>2020.4255049999999</v>
      </c>
      <c r="P21" s="246">
        <v>19178.809670000002</v>
      </c>
      <c r="Q21" s="246">
        <v>2634186.8090100004</v>
      </c>
      <c r="R21" s="235"/>
    </row>
    <row r="22" spans="1:118" ht="169.5" customHeight="1">
      <c r="A22" s="309" t="s">
        <v>24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8.125</v>
      </c>
      <c r="M22" s="246">
        <v>0</v>
      </c>
      <c r="N22" s="246">
        <v>0</v>
      </c>
      <c r="O22" s="246">
        <v>0</v>
      </c>
      <c r="P22" s="246">
        <v>0</v>
      </c>
      <c r="Q22" s="246">
        <v>8.125</v>
      </c>
      <c r="R22" s="235"/>
    </row>
    <row r="23" spans="1:118" ht="162" customHeight="1">
      <c r="A23" s="309" t="s">
        <v>25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18" ht="162" customHeight="1">
      <c r="A24" s="309" t="s">
        <v>26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0</v>
      </c>
      <c r="H24" s="247">
        <v>0</v>
      </c>
      <c r="I24" s="247">
        <v>0</v>
      </c>
      <c r="J24" s="247">
        <v>0</v>
      </c>
      <c r="K24" s="247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18" ht="192" customHeight="1">
      <c r="A25" s="309" t="s">
        <v>27</v>
      </c>
      <c r="B25" s="247">
        <v>0</v>
      </c>
      <c r="C25" s="247">
        <v>0</v>
      </c>
      <c r="D25" s="247">
        <v>0</v>
      </c>
      <c r="E25" s="247">
        <v>0</v>
      </c>
      <c r="F25" s="247">
        <v>0</v>
      </c>
      <c r="G25" s="247">
        <v>0</v>
      </c>
      <c r="H25" s="247">
        <v>0</v>
      </c>
      <c r="I25" s="247">
        <v>0</v>
      </c>
      <c r="J25" s="247">
        <v>0</v>
      </c>
      <c r="K25" s="247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18" ht="162" customHeight="1">
      <c r="A26" s="309" t="s">
        <v>28</v>
      </c>
      <c r="B26" s="247">
        <v>11058.18116</v>
      </c>
      <c r="C26" s="247">
        <v>0</v>
      </c>
      <c r="D26" s="247">
        <v>41.161439999999999</v>
      </c>
      <c r="E26" s="247">
        <v>0</v>
      </c>
      <c r="F26" s="247">
        <v>369.53765000000004</v>
      </c>
      <c r="G26" s="247">
        <v>0</v>
      </c>
      <c r="H26" s="247">
        <v>0</v>
      </c>
      <c r="I26" s="247">
        <v>11468.88025</v>
      </c>
      <c r="J26" s="247">
        <v>417246.71729240002</v>
      </c>
      <c r="K26" s="247">
        <v>2294.7313849999996</v>
      </c>
      <c r="L26" s="246">
        <v>3265.8548799999999</v>
      </c>
      <c r="M26" s="246">
        <v>199.20032999999998</v>
      </c>
      <c r="N26" s="246">
        <v>4165.3881300000003</v>
      </c>
      <c r="O26" s="246">
        <v>135.24381</v>
      </c>
      <c r="P26" s="246">
        <v>0</v>
      </c>
      <c r="Q26" s="246">
        <v>427307.13584</v>
      </c>
      <c r="R26" s="235"/>
    </row>
    <row r="27" spans="1:118" ht="162" customHeight="1">
      <c r="A27" s="309" t="s">
        <v>214</v>
      </c>
      <c r="B27" s="247">
        <v>19860.243569999999</v>
      </c>
      <c r="C27" s="247">
        <v>806.45443999999998</v>
      </c>
      <c r="D27" s="247">
        <v>0</v>
      </c>
      <c r="E27" s="247">
        <v>0</v>
      </c>
      <c r="F27" s="247">
        <v>96.692866199999997</v>
      </c>
      <c r="G27" s="247">
        <v>0</v>
      </c>
      <c r="H27" s="247">
        <v>0</v>
      </c>
      <c r="I27" s="247">
        <v>20763.390879999999</v>
      </c>
      <c r="J27" s="247">
        <v>314510.22557419998</v>
      </c>
      <c r="K27" s="247">
        <v>4421.5123623999998</v>
      </c>
      <c r="L27" s="246">
        <v>793.05409640000005</v>
      </c>
      <c r="M27" s="246">
        <v>0</v>
      </c>
      <c r="N27" s="246">
        <v>1983.5270334000002</v>
      </c>
      <c r="O27" s="246">
        <v>203.70276079999999</v>
      </c>
      <c r="P27" s="246">
        <v>0</v>
      </c>
      <c r="Q27" s="246">
        <v>321912.02182999998</v>
      </c>
      <c r="R27" s="235"/>
    </row>
    <row r="28" spans="1:118" ht="162" customHeight="1">
      <c r="A28" s="309" t="s">
        <v>30</v>
      </c>
      <c r="B28" s="247">
        <v>0</v>
      </c>
      <c r="C28" s="247">
        <v>0</v>
      </c>
      <c r="D28" s="247">
        <v>0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50361.894470200001</v>
      </c>
      <c r="K28" s="247">
        <v>29.7423</v>
      </c>
      <c r="L28" s="246">
        <v>508.35269</v>
      </c>
      <c r="M28" s="246">
        <v>2.8348</v>
      </c>
      <c r="N28" s="246">
        <v>339.36445899999995</v>
      </c>
      <c r="O28" s="246">
        <v>22.2800452</v>
      </c>
      <c r="P28" s="246">
        <v>0</v>
      </c>
      <c r="Q28" s="246">
        <v>51264.468770000007</v>
      </c>
      <c r="R28" s="235"/>
    </row>
    <row r="29" spans="1:118" ht="162" customHeight="1">
      <c r="A29" s="309" t="s">
        <v>31</v>
      </c>
      <c r="B29" s="247">
        <v>13419.2244386</v>
      </c>
      <c r="C29" s="247">
        <v>504.54320000000001</v>
      </c>
      <c r="D29" s="247">
        <v>56.962489999999995</v>
      </c>
      <c r="E29" s="247">
        <v>0</v>
      </c>
      <c r="F29" s="247">
        <v>231.75380999999999</v>
      </c>
      <c r="G29" s="247">
        <v>8.1508299999999991</v>
      </c>
      <c r="H29" s="247">
        <v>589.89224999999999</v>
      </c>
      <c r="I29" s="247">
        <v>14810.52702</v>
      </c>
      <c r="J29" s="247">
        <v>202388.81025380001</v>
      </c>
      <c r="K29" s="247">
        <v>1826.9669676000001</v>
      </c>
      <c r="L29" s="246">
        <v>3462.0863302000002</v>
      </c>
      <c r="M29" s="246">
        <v>212.15494000000001</v>
      </c>
      <c r="N29" s="246">
        <v>2797.6056978000001</v>
      </c>
      <c r="O29" s="246">
        <v>164.69595999999999</v>
      </c>
      <c r="P29" s="246">
        <v>1162.3681899999999</v>
      </c>
      <c r="Q29" s="246">
        <v>212014.68836</v>
      </c>
      <c r="R29" s="235"/>
    </row>
    <row r="30" spans="1:118" ht="162" customHeight="1">
      <c r="A30" s="309" t="s">
        <v>32</v>
      </c>
      <c r="B30" s="247">
        <v>1737.82466</v>
      </c>
      <c r="C30" s="247">
        <v>9.6731700000000007</v>
      </c>
      <c r="D30" s="247">
        <v>48.735660000000003</v>
      </c>
      <c r="E30" s="247">
        <v>0</v>
      </c>
      <c r="F30" s="247">
        <v>107.08899000000001</v>
      </c>
      <c r="G30" s="247">
        <v>0</v>
      </c>
      <c r="H30" s="247">
        <v>0</v>
      </c>
      <c r="I30" s="247">
        <v>1903.32248</v>
      </c>
      <c r="J30" s="247">
        <v>18768.559229999999</v>
      </c>
      <c r="K30" s="247">
        <v>9.6731700000000007</v>
      </c>
      <c r="L30" s="246">
        <v>441.41847460000002</v>
      </c>
      <c r="M30" s="246">
        <v>23.616019999999999</v>
      </c>
      <c r="N30" s="246">
        <v>174.56829999999999</v>
      </c>
      <c r="O30" s="246">
        <v>0</v>
      </c>
      <c r="P30" s="246">
        <v>110.29260000000001</v>
      </c>
      <c r="Q30" s="246">
        <v>19528.127789999999</v>
      </c>
      <c r="R30" s="235"/>
    </row>
    <row r="31" spans="1:118" ht="162" customHeight="1">
      <c r="A31" s="309" t="s">
        <v>33</v>
      </c>
      <c r="B31" s="247">
        <v>17066.967235399999</v>
      </c>
      <c r="C31" s="247">
        <v>19.683139999999998</v>
      </c>
      <c r="D31" s="247">
        <v>220.62231</v>
      </c>
      <c r="E31" s="247">
        <v>0</v>
      </c>
      <c r="F31" s="247">
        <v>0</v>
      </c>
      <c r="G31" s="247">
        <v>0</v>
      </c>
      <c r="H31" s="247">
        <v>0</v>
      </c>
      <c r="I31" s="247">
        <v>17307.272679999998</v>
      </c>
      <c r="J31" s="247">
        <v>190086.92565220001</v>
      </c>
      <c r="K31" s="247">
        <v>1686.297965</v>
      </c>
      <c r="L31" s="246">
        <v>4047.9997816</v>
      </c>
      <c r="M31" s="246">
        <v>24.593790000000002</v>
      </c>
      <c r="N31" s="246">
        <v>3294.4779182000002</v>
      </c>
      <c r="O31" s="246">
        <v>0</v>
      </c>
      <c r="P31" s="246">
        <v>7</v>
      </c>
      <c r="Q31" s="246">
        <v>199147.29512</v>
      </c>
      <c r="R31" s="235"/>
    </row>
    <row r="32" spans="1:118" ht="162" customHeight="1">
      <c r="A32" s="309" t="s">
        <v>34</v>
      </c>
      <c r="B32" s="246">
        <v>0</v>
      </c>
      <c r="C32" s="246">
        <v>0</v>
      </c>
      <c r="D32" s="246">
        <v>0</v>
      </c>
      <c r="E32" s="246">
        <v>0</v>
      </c>
      <c r="F32" s="246">
        <v>0</v>
      </c>
      <c r="G32" s="246">
        <v>0</v>
      </c>
      <c r="H32" s="246">
        <v>0</v>
      </c>
      <c r="I32" s="246">
        <v>0</v>
      </c>
      <c r="J32" s="246">
        <v>118148.88670260001</v>
      </c>
      <c r="K32" s="246">
        <v>14192.842259999999</v>
      </c>
      <c r="L32" s="246">
        <v>2172.0584112000001</v>
      </c>
      <c r="M32" s="246">
        <v>0</v>
      </c>
      <c r="N32" s="246">
        <v>0</v>
      </c>
      <c r="O32" s="246">
        <v>0</v>
      </c>
      <c r="P32" s="246">
        <v>673.54297999999994</v>
      </c>
      <c r="Q32" s="246">
        <v>135187.33036000002</v>
      </c>
      <c r="R32" s="235"/>
    </row>
    <row r="33" spans="1:18" ht="162" customHeight="1">
      <c r="A33" s="309" t="s">
        <v>35</v>
      </c>
      <c r="B33" s="246">
        <v>242440.97130999999</v>
      </c>
      <c r="C33" s="246">
        <v>6283.8672643999998</v>
      </c>
      <c r="D33" s="246">
        <v>3735.7814500000004</v>
      </c>
      <c r="E33" s="246">
        <v>3984.91984</v>
      </c>
      <c r="F33" s="246">
        <v>3785.9456260000002</v>
      </c>
      <c r="G33" s="246">
        <v>418.14479999999998</v>
      </c>
      <c r="H33" s="246">
        <v>39618.350880000005</v>
      </c>
      <c r="I33" s="246">
        <v>300267.98114999995</v>
      </c>
      <c r="J33" s="246">
        <v>771285.91774059995</v>
      </c>
      <c r="K33" s="246">
        <v>25943.839685999999</v>
      </c>
      <c r="L33" s="246">
        <v>5774.9115876000005</v>
      </c>
      <c r="M33" s="246">
        <v>5178.2613677999998</v>
      </c>
      <c r="N33" s="246">
        <v>13108.3335152</v>
      </c>
      <c r="O33" s="246">
        <v>2717.8415800000002</v>
      </c>
      <c r="P33" s="246">
        <v>43644.884520000007</v>
      </c>
      <c r="Q33" s="246">
        <v>867653.99002999999</v>
      </c>
      <c r="R33" s="235"/>
    </row>
    <row r="34" spans="1:18" ht="162" customHeight="1">
      <c r="A34" s="309" t="s">
        <v>36</v>
      </c>
      <c r="B34" s="246">
        <v>1370.4033700000002</v>
      </c>
      <c r="C34" s="246">
        <v>0</v>
      </c>
      <c r="D34" s="246">
        <v>0</v>
      </c>
      <c r="E34" s="246">
        <v>0</v>
      </c>
      <c r="F34" s="246">
        <v>0</v>
      </c>
      <c r="G34" s="246">
        <v>0</v>
      </c>
      <c r="H34" s="246">
        <v>0</v>
      </c>
      <c r="I34" s="246">
        <v>1370.4033700000002</v>
      </c>
      <c r="J34" s="246">
        <v>12661.3608902</v>
      </c>
      <c r="K34" s="246">
        <v>0</v>
      </c>
      <c r="L34" s="246">
        <v>12.8248386</v>
      </c>
      <c r="M34" s="246">
        <v>0</v>
      </c>
      <c r="N34" s="246">
        <v>1661.3160404</v>
      </c>
      <c r="O34" s="246">
        <v>0</v>
      </c>
      <c r="P34" s="246">
        <v>0</v>
      </c>
      <c r="Q34" s="246">
        <v>14335.501769999999</v>
      </c>
      <c r="R34" s="235"/>
    </row>
    <row r="35" spans="1:18" ht="162" customHeight="1">
      <c r="A35" s="309" t="s">
        <v>213</v>
      </c>
      <c r="B35" s="246">
        <v>17673.620982200002</v>
      </c>
      <c r="C35" s="246">
        <v>332.94229999999999</v>
      </c>
      <c r="D35" s="246">
        <v>0</v>
      </c>
      <c r="E35" s="246">
        <v>0</v>
      </c>
      <c r="F35" s="246">
        <v>0</v>
      </c>
      <c r="G35" s="246">
        <v>0</v>
      </c>
      <c r="H35" s="246">
        <v>0</v>
      </c>
      <c r="I35" s="246">
        <v>18006.563280000002</v>
      </c>
      <c r="J35" s="246">
        <v>86589.884504600006</v>
      </c>
      <c r="K35" s="246">
        <v>332.94229999999999</v>
      </c>
      <c r="L35" s="246">
        <v>0</v>
      </c>
      <c r="M35" s="246">
        <v>0</v>
      </c>
      <c r="N35" s="246">
        <v>664.02353000000005</v>
      </c>
      <c r="O35" s="246">
        <v>396.15776</v>
      </c>
      <c r="P35" s="246">
        <v>0</v>
      </c>
      <c r="Q35" s="246">
        <v>87983.00808</v>
      </c>
      <c r="R35" s="235"/>
    </row>
    <row r="36" spans="1:18" ht="162" customHeight="1">
      <c r="A36" s="309" t="s">
        <v>37</v>
      </c>
      <c r="B36" s="246">
        <v>0</v>
      </c>
      <c r="C36" s="246">
        <v>0</v>
      </c>
      <c r="D36" s="246">
        <v>0</v>
      </c>
      <c r="E36" s="246">
        <v>0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</v>
      </c>
      <c r="M36" s="246">
        <v>0</v>
      </c>
      <c r="N36" s="246">
        <v>0</v>
      </c>
      <c r="O36" s="246">
        <v>0</v>
      </c>
      <c r="P36" s="246">
        <v>0</v>
      </c>
      <c r="Q36" s="246">
        <v>0</v>
      </c>
      <c r="R36" s="235"/>
    </row>
    <row r="37" spans="1:18" ht="162" customHeight="1">
      <c r="A37" s="309" t="s">
        <v>38</v>
      </c>
      <c r="B37" s="246">
        <v>0</v>
      </c>
      <c r="C37" s="246">
        <v>0</v>
      </c>
      <c r="D37" s="246">
        <v>0</v>
      </c>
      <c r="E37" s="246">
        <v>0</v>
      </c>
      <c r="F37" s="246">
        <v>0</v>
      </c>
      <c r="G37" s="246">
        <v>0</v>
      </c>
      <c r="H37" s="246">
        <v>0</v>
      </c>
      <c r="I37" s="246">
        <v>0</v>
      </c>
      <c r="J37" s="246">
        <v>127.2</v>
      </c>
      <c r="K37" s="246">
        <v>0</v>
      </c>
      <c r="L37" s="246">
        <v>0</v>
      </c>
      <c r="M37" s="246">
        <v>0</v>
      </c>
      <c r="N37" s="246">
        <v>0</v>
      </c>
      <c r="O37" s="246">
        <v>0</v>
      </c>
      <c r="P37" s="246">
        <v>0</v>
      </c>
      <c r="Q37" s="246">
        <v>127.2</v>
      </c>
      <c r="R37" s="235"/>
    </row>
    <row r="38" spans="1:18" ht="162" customHeight="1">
      <c r="A38" s="309" t="s">
        <v>39</v>
      </c>
      <c r="B38" s="246">
        <v>0</v>
      </c>
      <c r="C38" s="246">
        <v>0</v>
      </c>
      <c r="D38" s="246">
        <v>0</v>
      </c>
      <c r="E38" s="246">
        <v>0</v>
      </c>
      <c r="F38" s="246">
        <v>0</v>
      </c>
      <c r="G38" s="246">
        <v>0</v>
      </c>
      <c r="H38" s="246">
        <v>0</v>
      </c>
      <c r="I38" s="246">
        <v>0</v>
      </c>
      <c r="J38" s="246">
        <v>19908.808985199998</v>
      </c>
      <c r="K38" s="246">
        <v>0</v>
      </c>
      <c r="L38" s="246">
        <v>0</v>
      </c>
      <c r="M38" s="246">
        <v>0</v>
      </c>
      <c r="N38" s="246">
        <v>0</v>
      </c>
      <c r="O38" s="246">
        <v>0</v>
      </c>
      <c r="P38" s="246">
        <v>0</v>
      </c>
      <c r="Q38" s="246">
        <v>19908.808980000002</v>
      </c>
      <c r="R38" s="235"/>
    </row>
    <row r="39" spans="1:18" s="174" customFormat="1" ht="83.25" customHeight="1">
      <c r="A39" s="310" t="s">
        <v>193</v>
      </c>
      <c r="B39" s="311">
        <f t="shared" ref="B39:Q39" si="0">SUM(B10:B38)</f>
        <v>759315.31796139991</v>
      </c>
      <c r="C39" s="311">
        <f t="shared" si="0"/>
        <v>22655.400506999995</v>
      </c>
      <c r="D39" s="311">
        <f t="shared" si="0"/>
        <v>7065.62662</v>
      </c>
      <c r="E39" s="311">
        <f t="shared" si="0"/>
        <v>6571.1979699999993</v>
      </c>
      <c r="F39" s="311">
        <f t="shared" si="0"/>
        <v>11095.785612200001</v>
      </c>
      <c r="G39" s="311">
        <f t="shared" si="0"/>
        <v>954.79466000000002</v>
      </c>
      <c r="H39" s="311">
        <f t="shared" si="0"/>
        <v>61059.702540000006</v>
      </c>
      <c r="I39" s="311">
        <f t="shared" si="0"/>
        <v>868717.82585999987</v>
      </c>
      <c r="J39" s="311">
        <f t="shared" si="0"/>
        <v>7356323.2938342011</v>
      </c>
      <c r="K39" s="311">
        <f t="shared" si="0"/>
        <v>109418.9074696</v>
      </c>
      <c r="L39" s="311">
        <f t="shared" si="0"/>
        <v>54839.215719400003</v>
      </c>
      <c r="M39" s="311">
        <f t="shared" si="0"/>
        <v>9603.2535091999998</v>
      </c>
      <c r="N39" s="311">
        <f t="shared" si="0"/>
        <v>103271.7248298</v>
      </c>
      <c r="O39" s="311">
        <f t="shared" si="0"/>
        <v>8461.5082445999997</v>
      </c>
      <c r="P39" s="311">
        <f t="shared" si="0"/>
        <v>72114.247810000001</v>
      </c>
      <c r="Q39" s="311">
        <f t="shared" si="0"/>
        <v>7714032.1515400009</v>
      </c>
      <c r="R39" s="250"/>
    </row>
    <row r="40" spans="1:18" ht="27.75" customHeight="1" thickBot="1">
      <c r="A40" s="220"/>
      <c r="B40" s="221"/>
      <c r="C40" s="312"/>
      <c r="D40" s="222"/>
      <c r="E40" s="222"/>
      <c r="F40" s="222"/>
      <c r="G40" s="222"/>
      <c r="H40" s="222"/>
      <c r="I40" s="222"/>
      <c r="J40" s="222"/>
      <c r="K40" s="222"/>
      <c r="L40" s="221"/>
      <c r="M40" s="221"/>
      <c r="N40" s="221"/>
      <c r="O40" s="221"/>
      <c r="P40" s="221"/>
      <c r="Q40" s="221"/>
      <c r="R40" s="235"/>
    </row>
    <row r="41" spans="1:18" ht="96.75" customHeight="1" thickTop="1">
      <c r="A41" s="232" t="s">
        <v>728</v>
      </c>
      <c r="B41" s="156"/>
      <c r="C41" s="257"/>
      <c r="D41" s="185"/>
      <c r="E41" s="185"/>
      <c r="F41" s="185"/>
      <c r="G41" s="185"/>
      <c r="H41" s="185"/>
      <c r="I41" s="185"/>
      <c r="J41" s="185"/>
      <c r="K41" s="185"/>
      <c r="L41" s="186"/>
      <c r="M41" s="186"/>
      <c r="N41" s="20"/>
      <c r="O41" s="20"/>
      <c r="P41" s="20"/>
      <c r="Q41" s="20"/>
    </row>
    <row r="42" spans="1:18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8" ht="13.5" customHeight="1">
      <c r="A43" s="19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8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8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8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8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8" ht="13.5" customHeight="1">
      <c r="A48" s="162"/>
      <c r="B48" s="228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228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228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228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9"/>
      <c r="B52" s="228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228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62"/>
      <c r="B54" s="228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13.5" customHeight="1">
      <c r="A56" s="19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13.5" customHeight="1">
      <c r="A57" s="19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13.5" customHeight="1">
      <c r="A58" s="162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13.5" customHeight="1">
      <c r="A59" s="19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13.5" customHeight="1">
      <c r="A60" s="19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13.5" customHeight="1">
      <c r="A61" s="19"/>
      <c r="B61" s="43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134"/>
      <c r="N61" s="20"/>
      <c r="O61" s="20"/>
      <c r="P61" s="20"/>
      <c r="Q61" s="20"/>
    </row>
    <row r="62" spans="1:17" ht="13.5" customHeight="1">
      <c r="A62" s="19"/>
      <c r="B62" s="43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134"/>
      <c r="N62" s="20"/>
      <c r="O62" s="20"/>
      <c r="P62" s="20"/>
      <c r="Q62" s="20"/>
    </row>
    <row r="63" spans="1:17" ht="13.5" customHeight="1">
      <c r="A63" s="162"/>
      <c r="B63" s="43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134"/>
      <c r="N63" s="20"/>
      <c r="O63" s="20"/>
      <c r="P63" s="20"/>
      <c r="Q63" s="20"/>
    </row>
    <row r="64" spans="1:17" ht="13.5" customHeight="1">
      <c r="A64" s="19"/>
      <c r="B64" s="43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134"/>
      <c r="N64" s="20"/>
      <c r="O64" s="20"/>
      <c r="P64" s="20"/>
      <c r="Q64" s="20"/>
    </row>
    <row r="65" spans="1:17" ht="13.5" customHeight="1">
      <c r="A65" s="19"/>
      <c r="B65" s="43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134"/>
      <c r="N65" s="20"/>
      <c r="O65" s="20"/>
      <c r="P65" s="20"/>
      <c r="Q65" s="20"/>
    </row>
    <row r="66" spans="1:17" ht="13.5" customHeight="1">
      <c r="A66" s="19"/>
      <c r="B66" s="43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134"/>
      <c r="N66" s="20"/>
      <c r="O66" s="20"/>
      <c r="P66" s="20"/>
      <c r="Q66" s="20"/>
    </row>
    <row r="67" spans="1:17" ht="9" customHeight="1">
      <c r="A67" s="160"/>
      <c r="B67" s="43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134"/>
      <c r="N67" s="20"/>
      <c r="O67" s="20"/>
      <c r="P67" s="20"/>
      <c r="Q67" s="20"/>
    </row>
    <row r="68" spans="1:17" ht="9" customHeight="1">
      <c r="A68" s="160"/>
      <c r="B68" s="43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134"/>
      <c r="N68" s="20"/>
      <c r="O68" s="20"/>
      <c r="P68" s="20"/>
      <c r="Q68" s="20"/>
    </row>
    <row r="69" spans="1:17" ht="9" customHeight="1">
      <c r="A69" s="160"/>
      <c r="B69" s="43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134"/>
      <c r="N69" s="20"/>
      <c r="O69" s="20"/>
      <c r="P69" s="20"/>
      <c r="Q69" s="20"/>
    </row>
    <row r="70" spans="1:17" ht="9" customHeight="1">
      <c r="A70" s="160"/>
      <c r="B70" s="43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134"/>
      <c r="N70" s="20"/>
      <c r="O70" s="20"/>
      <c r="P70" s="20"/>
      <c r="Q70" s="20"/>
    </row>
    <row r="71" spans="1:17" ht="9" customHeight="1">
      <c r="A71" s="161"/>
      <c r="B71" s="43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134"/>
      <c r="N71" s="20"/>
      <c r="O71" s="20"/>
      <c r="P71" s="20"/>
      <c r="Q71" s="20"/>
    </row>
    <row r="72" spans="1:17" ht="9" customHeight="1">
      <c r="A72" s="161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2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0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2"/>
      <c r="C79" s="258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58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58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58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58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0"/>
      <c r="C84" s="258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2"/>
      <c r="C85" s="258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58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58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58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58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7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7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7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7">
      <c r="A94" s="160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7">
      <c r="A95" s="162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7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9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9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9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9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9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9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9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2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9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9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9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3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3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3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3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3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3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3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3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3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  <c r="C120" s="259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1:12">
      <c r="A121" s="164"/>
      <c r="C121" s="259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1:12">
      <c r="A122" s="164"/>
      <c r="C122" s="259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1:12">
      <c r="A123" s="164"/>
      <c r="C123" s="259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1:12">
      <c r="A124" s="164"/>
      <c r="C124" s="259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1:12">
      <c r="A125" s="164"/>
      <c r="C125" s="259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1:12">
      <c r="A126" s="164"/>
      <c r="C126" s="259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1:12">
      <c r="A127" s="164"/>
      <c r="C127" s="259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1:12">
      <c r="A128" s="164"/>
      <c r="C128" s="259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1:12">
      <c r="A129" s="164"/>
      <c r="C129" s="259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1:12">
      <c r="A130" s="164"/>
      <c r="C130" s="259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1:12">
      <c r="A131" s="164"/>
    </row>
    <row r="132" spans="1:12">
      <c r="A132" s="164"/>
    </row>
    <row r="133" spans="1:12">
      <c r="A133" s="164"/>
    </row>
    <row r="134" spans="1:12">
      <c r="A134" s="164"/>
    </row>
    <row r="135" spans="1:12">
      <c r="A135" s="164"/>
    </row>
    <row r="136" spans="1:12">
      <c r="A136" s="164"/>
    </row>
    <row r="137" spans="1:12">
      <c r="A137" s="164"/>
    </row>
    <row r="138" spans="1:12">
      <c r="A138" s="164"/>
    </row>
    <row r="139" spans="1:12">
      <c r="A139" s="164"/>
    </row>
    <row r="140" spans="1:12">
      <c r="A140" s="164"/>
    </row>
    <row r="141" spans="1:12">
      <c r="A141" s="164"/>
    </row>
    <row r="142" spans="1:12">
      <c r="A142" s="164"/>
    </row>
    <row r="143" spans="1:12">
      <c r="A143" s="164"/>
    </row>
    <row r="144" spans="1:12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164"/>
    </row>
    <row r="221" spans="1:1">
      <c r="A221" s="164"/>
    </row>
    <row r="222" spans="1:1">
      <c r="A222" s="164"/>
    </row>
    <row r="223" spans="1:1">
      <c r="A223" s="164"/>
    </row>
    <row r="224" spans="1:1">
      <c r="A224" s="164"/>
    </row>
    <row r="225" spans="1:1">
      <c r="A225" s="164"/>
    </row>
    <row r="226" spans="1:1">
      <c r="A226" s="164"/>
    </row>
    <row r="227" spans="1:1">
      <c r="A227" s="164"/>
    </row>
    <row r="228" spans="1:1">
      <c r="A228" s="164"/>
    </row>
    <row r="229" spans="1:1">
      <c r="A229" s="164"/>
    </row>
    <row r="230" spans="1:1">
      <c r="A230" s="164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C12" sqref="C12"/>
    </sheetView>
  </sheetViews>
  <sheetFormatPr defaultRowHeight="15"/>
  <cols>
    <col min="1" max="1" width="125.85546875" style="23" customWidth="1"/>
    <col min="2" max="2" width="20.140625" style="506" customWidth="1"/>
    <col min="3" max="3" width="22" style="506" customWidth="1"/>
    <col min="4" max="4" width="21.7109375" style="506" customWidth="1"/>
    <col min="5" max="5" width="22.28515625" style="506" customWidth="1"/>
    <col min="6" max="6" width="20.140625" style="506" customWidth="1"/>
    <col min="7" max="7" width="22.7109375" style="506" customWidth="1"/>
    <col min="8" max="8" width="21.7109375" style="506" customWidth="1"/>
    <col min="9" max="9" width="22.140625" style="506" customWidth="1"/>
    <col min="10" max="10" width="20.140625" style="506" customWidth="1"/>
    <col min="11" max="11" width="22.42578125" style="506" customWidth="1"/>
    <col min="12" max="12" width="21.7109375" style="506" customWidth="1"/>
    <col min="13" max="13" width="22.140625" style="506" customWidth="1"/>
    <col min="14" max="14" width="3.42578125" style="265" customWidth="1"/>
    <col min="15" max="256" width="9.140625" style="506"/>
    <col min="257" max="257" width="125.85546875" style="506" customWidth="1"/>
    <col min="258" max="258" width="20.140625" style="506" customWidth="1"/>
    <col min="259" max="259" width="22" style="506" customWidth="1"/>
    <col min="260" max="260" width="21.7109375" style="506" customWidth="1"/>
    <col min="261" max="261" width="22.28515625" style="506" customWidth="1"/>
    <col min="262" max="262" width="20.140625" style="506" customWidth="1"/>
    <col min="263" max="263" width="22.7109375" style="506" customWidth="1"/>
    <col min="264" max="264" width="21.7109375" style="506" customWidth="1"/>
    <col min="265" max="265" width="22.140625" style="506" customWidth="1"/>
    <col min="266" max="266" width="20.140625" style="506" customWidth="1"/>
    <col min="267" max="267" width="22.42578125" style="506" customWidth="1"/>
    <col min="268" max="268" width="21.7109375" style="506" customWidth="1"/>
    <col min="269" max="269" width="22.140625" style="506" customWidth="1"/>
    <col min="270" max="270" width="3.42578125" style="506" customWidth="1"/>
    <col min="271" max="512" width="9.140625" style="506"/>
    <col min="513" max="513" width="125.85546875" style="506" customWidth="1"/>
    <col min="514" max="514" width="20.140625" style="506" customWidth="1"/>
    <col min="515" max="515" width="22" style="506" customWidth="1"/>
    <col min="516" max="516" width="21.7109375" style="506" customWidth="1"/>
    <col min="517" max="517" width="22.28515625" style="506" customWidth="1"/>
    <col min="518" max="518" width="20.140625" style="506" customWidth="1"/>
    <col min="519" max="519" width="22.7109375" style="506" customWidth="1"/>
    <col min="520" max="520" width="21.7109375" style="506" customWidth="1"/>
    <col min="521" max="521" width="22.140625" style="506" customWidth="1"/>
    <col min="522" max="522" width="20.140625" style="506" customWidth="1"/>
    <col min="523" max="523" width="22.42578125" style="506" customWidth="1"/>
    <col min="524" max="524" width="21.7109375" style="506" customWidth="1"/>
    <col min="525" max="525" width="22.140625" style="506" customWidth="1"/>
    <col min="526" max="526" width="3.42578125" style="506" customWidth="1"/>
    <col min="527" max="768" width="9.140625" style="506"/>
    <col min="769" max="769" width="125.85546875" style="506" customWidth="1"/>
    <col min="770" max="770" width="20.140625" style="506" customWidth="1"/>
    <col min="771" max="771" width="22" style="506" customWidth="1"/>
    <col min="772" max="772" width="21.7109375" style="506" customWidth="1"/>
    <col min="773" max="773" width="22.28515625" style="506" customWidth="1"/>
    <col min="774" max="774" width="20.140625" style="506" customWidth="1"/>
    <col min="775" max="775" width="22.7109375" style="506" customWidth="1"/>
    <col min="776" max="776" width="21.7109375" style="506" customWidth="1"/>
    <col min="777" max="777" width="22.140625" style="506" customWidth="1"/>
    <col min="778" max="778" width="20.140625" style="506" customWidth="1"/>
    <col min="779" max="779" width="22.42578125" style="506" customWidth="1"/>
    <col min="780" max="780" width="21.7109375" style="506" customWidth="1"/>
    <col min="781" max="781" width="22.140625" style="506" customWidth="1"/>
    <col min="782" max="782" width="3.42578125" style="506" customWidth="1"/>
    <col min="783" max="1024" width="9.140625" style="506"/>
    <col min="1025" max="1025" width="125.85546875" style="506" customWidth="1"/>
    <col min="1026" max="1026" width="20.140625" style="506" customWidth="1"/>
    <col min="1027" max="1027" width="22" style="506" customWidth="1"/>
    <col min="1028" max="1028" width="21.7109375" style="506" customWidth="1"/>
    <col min="1029" max="1029" width="22.28515625" style="506" customWidth="1"/>
    <col min="1030" max="1030" width="20.140625" style="506" customWidth="1"/>
    <col min="1031" max="1031" width="22.7109375" style="506" customWidth="1"/>
    <col min="1032" max="1032" width="21.7109375" style="506" customWidth="1"/>
    <col min="1033" max="1033" width="22.140625" style="506" customWidth="1"/>
    <col min="1034" max="1034" width="20.140625" style="506" customWidth="1"/>
    <col min="1035" max="1035" width="22.42578125" style="506" customWidth="1"/>
    <col min="1036" max="1036" width="21.7109375" style="506" customWidth="1"/>
    <col min="1037" max="1037" width="22.140625" style="506" customWidth="1"/>
    <col min="1038" max="1038" width="3.42578125" style="506" customWidth="1"/>
    <col min="1039" max="1280" width="9.140625" style="506"/>
    <col min="1281" max="1281" width="125.85546875" style="506" customWidth="1"/>
    <col min="1282" max="1282" width="20.140625" style="506" customWidth="1"/>
    <col min="1283" max="1283" width="22" style="506" customWidth="1"/>
    <col min="1284" max="1284" width="21.7109375" style="506" customWidth="1"/>
    <col min="1285" max="1285" width="22.28515625" style="506" customWidth="1"/>
    <col min="1286" max="1286" width="20.140625" style="506" customWidth="1"/>
    <col min="1287" max="1287" width="22.7109375" style="506" customWidth="1"/>
    <col min="1288" max="1288" width="21.7109375" style="506" customWidth="1"/>
    <col min="1289" max="1289" width="22.140625" style="506" customWidth="1"/>
    <col min="1290" max="1290" width="20.140625" style="506" customWidth="1"/>
    <col min="1291" max="1291" width="22.42578125" style="506" customWidth="1"/>
    <col min="1292" max="1292" width="21.7109375" style="506" customWidth="1"/>
    <col min="1293" max="1293" width="22.140625" style="506" customWidth="1"/>
    <col min="1294" max="1294" width="3.42578125" style="506" customWidth="1"/>
    <col min="1295" max="1536" width="9.140625" style="506"/>
    <col min="1537" max="1537" width="125.85546875" style="506" customWidth="1"/>
    <col min="1538" max="1538" width="20.140625" style="506" customWidth="1"/>
    <col min="1539" max="1539" width="22" style="506" customWidth="1"/>
    <col min="1540" max="1540" width="21.7109375" style="506" customWidth="1"/>
    <col min="1541" max="1541" width="22.28515625" style="506" customWidth="1"/>
    <col min="1542" max="1542" width="20.140625" style="506" customWidth="1"/>
    <col min="1543" max="1543" width="22.7109375" style="506" customWidth="1"/>
    <col min="1544" max="1544" width="21.7109375" style="506" customWidth="1"/>
    <col min="1545" max="1545" width="22.140625" style="506" customWidth="1"/>
    <col min="1546" max="1546" width="20.140625" style="506" customWidth="1"/>
    <col min="1547" max="1547" width="22.42578125" style="506" customWidth="1"/>
    <col min="1548" max="1548" width="21.7109375" style="506" customWidth="1"/>
    <col min="1549" max="1549" width="22.140625" style="506" customWidth="1"/>
    <col min="1550" max="1550" width="3.42578125" style="506" customWidth="1"/>
    <col min="1551" max="1792" width="9.140625" style="506"/>
    <col min="1793" max="1793" width="125.85546875" style="506" customWidth="1"/>
    <col min="1794" max="1794" width="20.140625" style="506" customWidth="1"/>
    <col min="1795" max="1795" width="22" style="506" customWidth="1"/>
    <col min="1796" max="1796" width="21.7109375" style="506" customWidth="1"/>
    <col min="1797" max="1797" width="22.28515625" style="506" customWidth="1"/>
    <col min="1798" max="1798" width="20.140625" style="506" customWidth="1"/>
    <col min="1799" max="1799" width="22.7109375" style="506" customWidth="1"/>
    <col min="1800" max="1800" width="21.7109375" style="506" customWidth="1"/>
    <col min="1801" max="1801" width="22.140625" style="506" customWidth="1"/>
    <col min="1802" max="1802" width="20.140625" style="506" customWidth="1"/>
    <col min="1803" max="1803" width="22.42578125" style="506" customWidth="1"/>
    <col min="1804" max="1804" width="21.7109375" style="506" customWidth="1"/>
    <col min="1805" max="1805" width="22.140625" style="506" customWidth="1"/>
    <col min="1806" max="1806" width="3.42578125" style="506" customWidth="1"/>
    <col min="1807" max="2048" width="9.140625" style="506"/>
    <col min="2049" max="2049" width="125.85546875" style="506" customWidth="1"/>
    <col min="2050" max="2050" width="20.140625" style="506" customWidth="1"/>
    <col min="2051" max="2051" width="22" style="506" customWidth="1"/>
    <col min="2052" max="2052" width="21.7109375" style="506" customWidth="1"/>
    <col min="2053" max="2053" width="22.28515625" style="506" customWidth="1"/>
    <col min="2054" max="2054" width="20.140625" style="506" customWidth="1"/>
    <col min="2055" max="2055" width="22.7109375" style="506" customWidth="1"/>
    <col min="2056" max="2056" width="21.7109375" style="506" customWidth="1"/>
    <col min="2057" max="2057" width="22.140625" style="506" customWidth="1"/>
    <col min="2058" max="2058" width="20.140625" style="506" customWidth="1"/>
    <col min="2059" max="2059" width="22.42578125" style="506" customWidth="1"/>
    <col min="2060" max="2060" width="21.7109375" style="506" customWidth="1"/>
    <col min="2061" max="2061" width="22.140625" style="506" customWidth="1"/>
    <col min="2062" max="2062" width="3.42578125" style="506" customWidth="1"/>
    <col min="2063" max="2304" width="9.140625" style="506"/>
    <col min="2305" max="2305" width="125.85546875" style="506" customWidth="1"/>
    <col min="2306" max="2306" width="20.140625" style="506" customWidth="1"/>
    <col min="2307" max="2307" width="22" style="506" customWidth="1"/>
    <col min="2308" max="2308" width="21.7109375" style="506" customWidth="1"/>
    <col min="2309" max="2309" width="22.28515625" style="506" customWidth="1"/>
    <col min="2310" max="2310" width="20.140625" style="506" customWidth="1"/>
    <col min="2311" max="2311" width="22.7109375" style="506" customWidth="1"/>
    <col min="2312" max="2312" width="21.7109375" style="506" customWidth="1"/>
    <col min="2313" max="2313" width="22.140625" style="506" customWidth="1"/>
    <col min="2314" max="2314" width="20.140625" style="506" customWidth="1"/>
    <col min="2315" max="2315" width="22.42578125" style="506" customWidth="1"/>
    <col min="2316" max="2316" width="21.7109375" style="506" customWidth="1"/>
    <col min="2317" max="2317" width="22.140625" style="506" customWidth="1"/>
    <col min="2318" max="2318" width="3.42578125" style="506" customWidth="1"/>
    <col min="2319" max="2560" width="9.140625" style="506"/>
    <col min="2561" max="2561" width="125.85546875" style="506" customWidth="1"/>
    <col min="2562" max="2562" width="20.140625" style="506" customWidth="1"/>
    <col min="2563" max="2563" width="22" style="506" customWidth="1"/>
    <col min="2564" max="2564" width="21.7109375" style="506" customWidth="1"/>
    <col min="2565" max="2565" width="22.28515625" style="506" customWidth="1"/>
    <col min="2566" max="2566" width="20.140625" style="506" customWidth="1"/>
    <col min="2567" max="2567" width="22.7109375" style="506" customWidth="1"/>
    <col min="2568" max="2568" width="21.7109375" style="506" customWidth="1"/>
    <col min="2569" max="2569" width="22.140625" style="506" customWidth="1"/>
    <col min="2570" max="2570" width="20.140625" style="506" customWidth="1"/>
    <col min="2571" max="2571" width="22.42578125" style="506" customWidth="1"/>
    <col min="2572" max="2572" width="21.7109375" style="506" customWidth="1"/>
    <col min="2573" max="2573" width="22.140625" style="506" customWidth="1"/>
    <col min="2574" max="2574" width="3.42578125" style="506" customWidth="1"/>
    <col min="2575" max="2816" width="9.140625" style="506"/>
    <col min="2817" max="2817" width="125.85546875" style="506" customWidth="1"/>
    <col min="2818" max="2818" width="20.140625" style="506" customWidth="1"/>
    <col min="2819" max="2819" width="22" style="506" customWidth="1"/>
    <col min="2820" max="2820" width="21.7109375" style="506" customWidth="1"/>
    <col min="2821" max="2821" width="22.28515625" style="506" customWidth="1"/>
    <col min="2822" max="2822" width="20.140625" style="506" customWidth="1"/>
    <col min="2823" max="2823" width="22.7109375" style="506" customWidth="1"/>
    <col min="2824" max="2824" width="21.7109375" style="506" customWidth="1"/>
    <col min="2825" max="2825" width="22.140625" style="506" customWidth="1"/>
    <col min="2826" max="2826" width="20.140625" style="506" customWidth="1"/>
    <col min="2827" max="2827" width="22.42578125" style="506" customWidth="1"/>
    <col min="2828" max="2828" width="21.7109375" style="506" customWidth="1"/>
    <col min="2829" max="2829" width="22.140625" style="506" customWidth="1"/>
    <col min="2830" max="2830" width="3.42578125" style="506" customWidth="1"/>
    <col min="2831" max="3072" width="9.140625" style="506"/>
    <col min="3073" max="3073" width="125.85546875" style="506" customWidth="1"/>
    <col min="3074" max="3074" width="20.140625" style="506" customWidth="1"/>
    <col min="3075" max="3075" width="22" style="506" customWidth="1"/>
    <col min="3076" max="3076" width="21.7109375" style="506" customWidth="1"/>
    <col min="3077" max="3077" width="22.28515625" style="506" customWidth="1"/>
    <col min="3078" max="3078" width="20.140625" style="506" customWidth="1"/>
    <col min="3079" max="3079" width="22.7109375" style="506" customWidth="1"/>
    <col min="3080" max="3080" width="21.7109375" style="506" customWidth="1"/>
    <col min="3081" max="3081" width="22.140625" style="506" customWidth="1"/>
    <col min="3082" max="3082" width="20.140625" style="506" customWidth="1"/>
    <col min="3083" max="3083" width="22.42578125" style="506" customWidth="1"/>
    <col min="3084" max="3084" width="21.7109375" style="506" customWidth="1"/>
    <col min="3085" max="3085" width="22.140625" style="506" customWidth="1"/>
    <col min="3086" max="3086" width="3.42578125" style="506" customWidth="1"/>
    <col min="3087" max="3328" width="9.140625" style="506"/>
    <col min="3329" max="3329" width="125.85546875" style="506" customWidth="1"/>
    <col min="3330" max="3330" width="20.140625" style="506" customWidth="1"/>
    <col min="3331" max="3331" width="22" style="506" customWidth="1"/>
    <col min="3332" max="3332" width="21.7109375" style="506" customWidth="1"/>
    <col min="3333" max="3333" width="22.28515625" style="506" customWidth="1"/>
    <col min="3334" max="3334" width="20.140625" style="506" customWidth="1"/>
    <col min="3335" max="3335" width="22.7109375" style="506" customWidth="1"/>
    <col min="3336" max="3336" width="21.7109375" style="506" customWidth="1"/>
    <col min="3337" max="3337" width="22.140625" style="506" customWidth="1"/>
    <col min="3338" max="3338" width="20.140625" style="506" customWidth="1"/>
    <col min="3339" max="3339" width="22.42578125" style="506" customWidth="1"/>
    <col min="3340" max="3340" width="21.7109375" style="506" customWidth="1"/>
    <col min="3341" max="3341" width="22.140625" style="506" customWidth="1"/>
    <col min="3342" max="3342" width="3.42578125" style="506" customWidth="1"/>
    <col min="3343" max="3584" width="9.140625" style="506"/>
    <col min="3585" max="3585" width="125.85546875" style="506" customWidth="1"/>
    <col min="3586" max="3586" width="20.140625" style="506" customWidth="1"/>
    <col min="3587" max="3587" width="22" style="506" customWidth="1"/>
    <col min="3588" max="3588" width="21.7109375" style="506" customWidth="1"/>
    <col min="3589" max="3589" width="22.28515625" style="506" customWidth="1"/>
    <col min="3590" max="3590" width="20.140625" style="506" customWidth="1"/>
    <col min="3591" max="3591" width="22.7109375" style="506" customWidth="1"/>
    <col min="3592" max="3592" width="21.7109375" style="506" customWidth="1"/>
    <col min="3593" max="3593" width="22.140625" style="506" customWidth="1"/>
    <col min="3594" max="3594" width="20.140625" style="506" customWidth="1"/>
    <col min="3595" max="3595" width="22.42578125" style="506" customWidth="1"/>
    <col min="3596" max="3596" width="21.7109375" style="506" customWidth="1"/>
    <col min="3597" max="3597" width="22.140625" style="506" customWidth="1"/>
    <col min="3598" max="3598" width="3.42578125" style="506" customWidth="1"/>
    <col min="3599" max="3840" width="9.140625" style="506"/>
    <col min="3841" max="3841" width="125.85546875" style="506" customWidth="1"/>
    <col min="3842" max="3842" width="20.140625" style="506" customWidth="1"/>
    <col min="3843" max="3843" width="22" style="506" customWidth="1"/>
    <col min="3844" max="3844" width="21.7109375" style="506" customWidth="1"/>
    <col min="3845" max="3845" width="22.28515625" style="506" customWidth="1"/>
    <col min="3846" max="3846" width="20.140625" style="506" customWidth="1"/>
    <col min="3847" max="3847" width="22.7109375" style="506" customWidth="1"/>
    <col min="3848" max="3848" width="21.7109375" style="506" customWidth="1"/>
    <col min="3849" max="3849" width="22.140625" style="506" customWidth="1"/>
    <col min="3850" max="3850" width="20.140625" style="506" customWidth="1"/>
    <col min="3851" max="3851" width="22.42578125" style="506" customWidth="1"/>
    <col min="3852" max="3852" width="21.7109375" style="506" customWidth="1"/>
    <col min="3853" max="3853" width="22.140625" style="506" customWidth="1"/>
    <col min="3854" max="3854" width="3.42578125" style="506" customWidth="1"/>
    <col min="3855" max="4096" width="9.140625" style="506"/>
    <col min="4097" max="4097" width="125.85546875" style="506" customWidth="1"/>
    <col min="4098" max="4098" width="20.140625" style="506" customWidth="1"/>
    <col min="4099" max="4099" width="22" style="506" customWidth="1"/>
    <col min="4100" max="4100" width="21.7109375" style="506" customWidth="1"/>
    <col min="4101" max="4101" width="22.28515625" style="506" customWidth="1"/>
    <col min="4102" max="4102" width="20.140625" style="506" customWidth="1"/>
    <col min="4103" max="4103" width="22.7109375" style="506" customWidth="1"/>
    <col min="4104" max="4104" width="21.7109375" style="506" customWidth="1"/>
    <col min="4105" max="4105" width="22.140625" style="506" customWidth="1"/>
    <col min="4106" max="4106" width="20.140625" style="506" customWidth="1"/>
    <col min="4107" max="4107" width="22.42578125" style="506" customWidth="1"/>
    <col min="4108" max="4108" width="21.7109375" style="506" customWidth="1"/>
    <col min="4109" max="4109" width="22.140625" style="506" customWidth="1"/>
    <col min="4110" max="4110" width="3.42578125" style="506" customWidth="1"/>
    <col min="4111" max="4352" width="9.140625" style="506"/>
    <col min="4353" max="4353" width="125.85546875" style="506" customWidth="1"/>
    <col min="4354" max="4354" width="20.140625" style="506" customWidth="1"/>
    <col min="4355" max="4355" width="22" style="506" customWidth="1"/>
    <col min="4356" max="4356" width="21.7109375" style="506" customWidth="1"/>
    <col min="4357" max="4357" width="22.28515625" style="506" customWidth="1"/>
    <col min="4358" max="4358" width="20.140625" style="506" customWidth="1"/>
    <col min="4359" max="4359" width="22.7109375" style="506" customWidth="1"/>
    <col min="4360" max="4360" width="21.7109375" style="506" customWidth="1"/>
    <col min="4361" max="4361" width="22.140625" style="506" customWidth="1"/>
    <col min="4362" max="4362" width="20.140625" style="506" customWidth="1"/>
    <col min="4363" max="4363" width="22.42578125" style="506" customWidth="1"/>
    <col min="4364" max="4364" width="21.7109375" style="506" customWidth="1"/>
    <col min="4365" max="4365" width="22.140625" style="506" customWidth="1"/>
    <col min="4366" max="4366" width="3.42578125" style="506" customWidth="1"/>
    <col min="4367" max="4608" width="9.140625" style="506"/>
    <col min="4609" max="4609" width="125.85546875" style="506" customWidth="1"/>
    <col min="4610" max="4610" width="20.140625" style="506" customWidth="1"/>
    <col min="4611" max="4611" width="22" style="506" customWidth="1"/>
    <col min="4612" max="4612" width="21.7109375" style="506" customWidth="1"/>
    <col min="4613" max="4613" width="22.28515625" style="506" customWidth="1"/>
    <col min="4614" max="4614" width="20.140625" style="506" customWidth="1"/>
    <col min="4615" max="4615" width="22.7109375" style="506" customWidth="1"/>
    <col min="4616" max="4616" width="21.7109375" style="506" customWidth="1"/>
    <col min="4617" max="4617" width="22.140625" style="506" customWidth="1"/>
    <col min="4618" max="4618" width="20.140625" style="506" customWidth="1"/>
    <col min="4619" max="4619" width="22.42578125" style="506" customWidth="1"/>
    <col min="4620" max="4620" width="21.7109375" style="506" customWidth="1"/>
    <col min="4621" max="4621" width="22.140625" style="506" customWidth="1"/>
    <col min="4622" max="4622" width="3.42578125" style="506" customWidth="1"/>
    <col min="4623" max="4864" width="9.140625" style="506"/>
    <col min="4865" max="4865" width="125.85546875" style="506" customWidth="1"/>
    <col min="4866" max="4866" width="20.140625" style="506" customWidth="1"/>
    <col min="4867" max="4867" width="22" style="506" customWidth="1"/>
    <col min="4868" max="4868" width="21.7109375" style="506" customWidth="1"/>
    <col min="4869" max="4869" width="22.28515625" style="506" customWidth="1"/>
    <col min="4870" max="4870" width="20.140625" style="506" customWidth="1"/>
    <col min="4871" max="4871" width="22.7109375" style="506" customWidth="1"/>
    <col min="4872" max="4872" width="21.7109375" style="506" customWidth="1"/>
    <col min="4873" max="4873" width="22.140625" style="506" customWidth="1"/>
    <col min="4874" max="4874" width="20.140625" style="506" customWidth="1"/>
    <col min="4875" max="4875" width="22.42578125" style="506" customWidth="1"/>
    <col min="4876" max="4876" width="21.7109375" style="506" customWidth="1"/>
    <col min="4877" max="4877" width="22.140625" style="506" customWidth="1"/>
    <col min="4878" max="4878" width="3.42578125" style="506" customWidth="1"/>
    <col min="4879" max="5120" width="9.140625" style="506"/>
    <col min="5121" max="5121" width="125.85546875" style="506" customWidth="1"/>
    <col min="5122" max="5122" width="20.140625" style="506" customWidth="1"/>
    <col min="5123" max="5123" width="22" style="506" customWidth="1"/>
    <col min="5124" max="5124" width="21.7109375" style="506" customWidth="1"/>
    <col min="5125" max="5125" width="22.28515625" style="506" customWidth="1"/>
    <col min="5126" max="5126" width="20.140625" style="506" customWidth="1"/>
    <col min="5127" max="5127" width="22.7109375" style="506" customWidth="1"/>
    <col min="5128" max="5128" width="21.7109375" style="506" customWidth="1"/>
    <col min="5129" max="5129" width="22.140625" style="506" customWidth="1"/>
    <col min="5130" max="5130" width="20.140625" style="506" customWidth="1"/>
    <col min="5131" max="5131" width="22.42578125" style="506" customWidth="1"/>
    <col min="5132" max="5132" width="21.7109375" style="506" customWidth="1"/>
    <col min="5133" max="5133" width="22.140625" style="506" customWidth="1"/>
    <col min="5134" max="5134" width="3.42578125" style="506" customWidth="1"/>
    <col min="5135" max="5376" width="9.140625" style="506"/>
    <col min="5377" max="5377" width="125.85546875" style="506" customWidth="1"/>
    <col min="5378" max="5378" width="20.140625" style="506" customWidth="1"/>
    <col min="5379" max="5379" width="22" style="506" customWidth="1"/>
    <col min="5380" max="5380" width="21.7109375" style="506" customWidth="1"/>
    <col min="5381" max="5381" width="22.28515625" style="506" customWidth="1"/>
    <col min="5382" max="5382" width="20.140625" style="506" customWidth="1"/>
    <col min="5383" max="5383" width="22.7109375" style="506" customWidth="1"/>
    <col min="5384" max="5384" width="21.7109375" style="506" customWidth="1"/>
    <col min="5385" max="5385" width="22.140625" style="506" customWidth="1"/>
    <col min="5386" max="5386" width="20.140625" style="506" customWidth="1"/>
    <col min="5387" max="5387" width="22.42578125" style="506" customWidth="1"/>
    <col min="5388" max="5388" width="21.7109375" style="506" customWidth="1"/>
    <col min="5389" max="5389" width="22.140625" style="506" customWidth="1"/>
    <col min="5390" max="5390" width="3.42578125" style="506" customWidth="1"/>
    <col min="5391" max="5632" width="9.140625" style="506"/>
    <col min="5633" max="5633" width="125.85546875" style="506" customWidth="1"/>
    <col min="5634" max="5634" width="20.140625" style="506" customWidth="1"/>
    <col min="5635" max="5635" width="22" style="506" customWidth="1"/>
    <col min="5636" max="5636" width="21.7109375" style="506" customWidth="1"/>
    <col min="5637" max="5637" width="22.28515625" style="506" customWidth="1"/>
    <col min="5638" max="5638" width="20.140625" style="506" customWidth="1"/>
    <col min="5639" max="5639" width="22.7109375" style="506" customWidth="1"/>
    <col min="5640" max="5640" width="21.7109375" style="506" customWidth="1"/>
    <col min="5641" max="5641" width="22.140625" style="506" customWidth="1"/>
    <col min="5642" max="5642" width="20.140625" style="506" customWidth="1"/>
    <col min="5643" max="5643" width="22.42578125" style="506" customWidth="1"/>
    <col min="5644" max="5644" width="21.7109375" style="506" customWidth="1"/>
    <col min="5645" max="5645" width="22.140625" style="506" customWidth="1"/>
    <col min="5646" max="5646" width="3.42578125" style="506" customWidth="1"/>
    <col min="5647" max="5888" width="9.140625" style="506"/>
    <col min="5889" max="5889" width="125.85546875" style="506" customWidth="1"/>
    <col min="5890" max="5890" width="20.140625" style="506" customWidth="1"/>
    <col min="5891" max="5891" width="22" style="506" customWidth="1"/>
    <col min="5892" max="5892" width="21.7109375" style="506" customWidth="1"/>
    <col min="5893" max="5893" width="22.28515625" style="506" customWidth="1"/>
    <col min="5894" max="5894" width="20.140625" style="506" customWidth="1"/>
    <col min="5895" max="5895" width="22.7109375" style="506" customWidth="1"/>
    <col min="5896" max="5896" width="21.7109375" style="506" customWidth="1"/>
    <col min="5897" max="5897" width="22.140625" style="506" customWidth="1"/>
    <col min="5898" max="5898" width="20.140625" style="506" customWidth="1"/>
    <col min="5899" max="5899" width="22.42578125" style="506" customWidth="1"/>
    <col min="5900" max="5900" width="21.7109375" style="506" customWidth="1"/>
    <col min="5901" max="5901" width="22.140625" style="506" customWidth="1"/>
    <col min="5902" max="5902" width="3.42578125" style="506" customWidth="1"/>
    <col min="5903" max="6144" width="9.140625" style="506"/>
    <col min="6145" max="6145" width="125.85546875" style="506" customWidth="1"/>
    <col min="6146" max="6146" width="20.140625" style="506" customWidth="1"/>
    <col min="6147" max="6147" width="22" style="506" customWidth="1"/>
    <col min="6148" max="6148" width="21.7109375" style="506" customWidth="1"/>
    <col min="6149" max="6149" width="22.28515625" style="506" customWidth="1"/>
    <col min="6150" max="6150" width="20.140625" style="506" customWidth="1"/>
    <col min="6151" max="6151" width="22.7109375" style="506" customWidth="1"/>
    <col min="6152" max="6152" width="21.7109375" style="506" customWidth="1"/>
    <col min="6153" max="6153" width="22.140625" style="506" customWidth="1"/>
    <col min="6154" max="6154" width="20.140625" style="506" customWidth="1"/>
    <col min="6155" max="6155" width="22.42578125" style="506" customWidth="1"/>
    <col min="6156" max="6156" width="21.7109375" style="506" customWidth="1"/>
    <col min="6157" max="6157" width="22.140625" style="506" customWidth="1"/>
    <col min="6158" max="6158" width="3.42578125" style="506" customWidth="1"/>
    <col min="6159" max="6400" width="9.140625" style="506"/>
    <col min="6401" max="6401" width="125.85546875" style="506" customWidth="1"/>
    <col min="6402" max="6402" width="20.140625" style="506" customWidth="1"/>
    <col min="6403" max="6403" width="22" style="506" customWidth="1"/>
    <col min="6404" max="6404" width="21.7109375" style="506" customWidth="1"/>
    <col min="6405" max="6405" width="22.28515625" style="506" customWidth="1"/>
    <col min="6406" max="6406" width="20.140625" style="506" customWidth="1"/>
    <col min="6407" max="6407" width="22.7109375" style="506" customWidth="1"/>
    <col min="6408" max="6408" width="21.7109375" style="506" customWidth="1"/>
    <col min="6409" max="6409" width="22.140625" style="506" customWidth="1"/>
    <col min="6410" max="6410" width="20.140625" style="506" customWidth="1"/>
    <col min="6411" max="6411" width="22.42578125" style="506" customWidth="1"/>
    <col min="6412" max="6412" width="21.7109375" style="506" customWidth="1"/>
    <col min="6413" max="6413" width="22.140625" style="506" customWidth="1"/>
    <col min="6414" max="6414" width="3.42578125" style="506" customWidth="1"/>
    <col min="6415" max="6656" width="9.140625" style="506"/>
    <col min="6657" max="6657" width="125.85546875" style="506" customWidth="1"/>
    <col min="6658" max="6658" width="20.140625" style="506" customWidth="1"/>
    <col min="6659" max="6659" width="22" style="506" customWidth="1"/>
    <col min="6660" max="6660" width="21.7109375" style="506" customWidth="1"/>
    <col min="6661" max="6661" width="22.28515625" style="506" customWidth="1"/>
    <col min="6662" max="6662" width="20.140625" style="506" customWidth="1"/>
    <col min="6663" max="6663" width="22.7109375" style="506" customWidth="1"/>
    <col min="6664" max="6664" width="21.7109375" style="506" customWidth="1"/>
    <col min="6665" max="6665" width="22.140625" style="506" customWidth="1"/>
    <col min="6666" max="6666" width="20.140625" style="506" customWidth="1"/>
    <col min="6667" max="6667" width="22.42578125" style="506" customWidth="1"/>
    <col min="6668" max="6668" width="21.7109375" style="506" customWidth="1"/>
    <col min="6669" max="6669" width="22.140625" style="506" customWidth="1"/>
    <col min="6670" max="6670" width="3.42578125" style="506" customWidth="1"/>
    <col min="6671" max="6912" width="9.140625" style="506"/>
    <col min="6913" max="6913" width="125.85546875" style="506" customWidth="1"/>
    <col min="6914" max="6914" width="20.140625" style="506" customWidth="1"/>
    <col min="6915" max="6915" width="22" style="506" customWidth="1"/>
    <col min="6916" max="6916" width="21.7109375" style="506" customWidth="1"/>
    <col min="6917" max="6917" width="22.28515625" style="506" customWidth="1"/>
    <col min="6918" max="6918" width="20.140625" style="506" customWidth="1"/>
    <col min="6919" max="6919" width="22.7109375" style="506" customWidth="1"/>
    <col min="6920" max="6920" width="21.7109375" style="506" customWidth="1"/>
    <col min="6921" max="6921" width="22.140625" style="506" customWidth="1"/>
    <col min="6922" max="6922" width="20.140625" style="506" customWidth="1"/>
    <col min="6923" max="6923" width="22.42578125" style="506" customWidth="1"/>
    <col min="6924" max="6924" width="21.7109375" style="506" customWidth="1"/>
    <col min="6925" max="6925" width="22.140625" style="506" customWidth="1"/>
    <col min="6926" max="6926" width="3.42578125" style="506" customWidth="1"/>
    <col min="6927" max="7168" width="9.140625" style="506"/>
    <col min="7169" max="7169" width="125.85546875" style="506" customWidth="1"/>
    <col min="7170" max="7170" width="20.140625" style="506" customWidth="1"/>
    <col min="7171" max="7171" width="22" style="506" customWidth="1"/>
    <col min="7172" max="7172" width="21.7109375" style="506" customWidth="1"/>
    <col min="7173" max="7173" width="22.28515625" style="506" customWidth="1"/>
    <col min="7174" max="7174" width="20.140625" style="506" customWidth="1"/>
    <col min="7175" max="7175" width="22.7109375" style="506" customWidth="1"/>
    <col min="7176" max="7176" width="21.7109375" style="506" customWidth="1"/>
    <col min="7177" max="7177" width="22.140625" style="506" customWidth="1"/>
    <col min="7178" max="7178" width="20.140625" style="506" customWidth="1"/>
    <col min="7179" max="7179" width="22.42578125" style="506" customWidth="1"/>
    <col min="7180" max="7180" width="21.7109375" style="506" customWidth="1"/>
    <col min="7181" max="7181" width="22.140625" style="506" customWidth="1"/>
    <col min="7182" max="7182" width="3.42578125" style="506" customWidth="1"/>
    <col min="7183" max="7424" width="9.140625" style="506"/>
    <col min="7425" max="7425" width="125.85546875" style="506" customWidth="1"/>
    <col min="7426" max="7426" width="20.140625" style="506" customWidth="1"/>
    <col min="7427" max="7427" width="22" style="506" customWidth="1"/>
    <col min="7428" max="7428" width="21.7109375" style="506" customWidth="1"/>
    <col min="7429" max="7429" width="22.28515625" style="506" customWidth="1"/>
    <col min="7430" max="7430" width="20.140625" style="506" customWidth="1"/>
    <col min="7431" max="7431" width="22.7109375" style="506" customWidth="1"/>
    <col min="7432" max="7432" width="21.7109375" style="506" customWidth="1"/>
    <col min="7433" max="7433" width="22.140625" style="506" customWidth="1"/>
    <col min="7434" max="7434" width="20.140625" style="506" customWidth="1"/>
    <col min="7435" max="7435" width="22.42578125" style="506" customWidth="1"/>
    <col min="7436" max="7436" width="21.7109375" style="506" customWidth="1"/>
    <col min="7437" max="7437" width="22.140625" style="506" customWidth="1"/>
    <col min="7438" max="7438" width="3.42578125" style="506" customWidth="1"/>
    <col min="7439" max="7680" width="9.140625" style="506"/>
    <col min="7681" max="7681" width="125.85546875" style="506" customWidth="1"/>
    <col min="7682" max="7682" width="20.140625" style="506" customWidth="1"/>
    <col min="7683" max="7683" width="22" style="506" customWidth="1"/>
    <col min="7684" max="7684" width="21.7109375" style="506" customWidth="1"/>
    <col min="7685" max="7685" width="22.28515625" style="506" customWidth="1"/>
    <col min="7686" max="7686" width="20.140625" style="506" customWidth="1"/>
    <col min="7687" max="7687" width="22.7109375" style="506" customWidth="1"/>
    <col min="7688" max="7688" width="21.7109375" style="506" customWidth="1"/>
    <col min="7689" max="7689" width="22.140625" style="506" customWidth="1"/>
    <col min="7690" max="7690" width="20.140625" style="506" customWidth="1"/>
    <col min="7691" max="7691" width="22.42578125" style="506" customWidth="1"/>
    <col min="7692" max="7692" width="21.7109375" style="506" customWidth="1"/>
    <col min="7693" max="7693" width="22.140625" style="506" customWidth="1"/>
    <col min="7694" max="7694" width="3.42578125" style="506" customWidth="1"/>
    <col min="7695" max="7936" width="9.140625" style="506"/>
    <col min="7937" max="7937" width="125.85546875" style="506" customWidth="1"/>
    <col min="7938" max="7938" width="20.140625" style="506" customWidth="1"/>
    <col min="7939" max="7939" width="22" style="506" customWidth="1"/>
    <col min="7940" max="7940" width="21.7109375" style="506" customWidth="1"/>
    <col min="7941" max="7941" width="22.28515625" style="506" customWidth="1"/>
    <col min="7942" max="7942" width="20.140625" style="506" customWidth="1"/>
    <col min="7943" max="7943" width="22.7109375" style="506" customWidth="1"/>
    <col min="7944" max="7944" width="21.7109375" style="506" customWidth="1"/>
    <col min="7945" max="7945" width="22.140625" style="506" customWidth="1"/>
    <col min="7946" max="7946" width="20.140625" style="506" customWidth="1"/>
    <col min="7947" max="7947" width="22.42578125" style="506" customWidth="1"/>
    <col min="7948" max="7948" width="21.7109375" style="506" customWidth="1"/>
    <col min="7949" max="7949" width="22.140625" style="506" customWidth="1"/>
    <col min="7950" max="7950" width="3.42578125" style="506" customWidth="1"/>
    <col min="7951" max="8192" width="9.140625" style="506"/>
    <col min="8193" max="8193" width="125.85546875" style="506" customWidth="1"/>
    <col min="8194" max="8194" width="20.140625" style="506" customWidth="1"/>
    <col min="8195" max="8195" width="22" style="506" customWidth="1"/>
    <col min="8196" max="8196" width="21.7109375" style="506" customWidth="1"/>
    <col min="8197" max="8197" width="22.28515625" style="506" customWidth="1"/>
    <col min="8198" max="8198" width="20.140625" style="506" customWidth="1"/>
    <col min="8199" max="8199" width="22.7109375" style="506" customWidth="1"/>
    <col min="8200" max="8200" width="21.7109375" style="506" customWidth="1"/>
    <col min="8201" max="8201" width="22.140625" style="506" customWidth="1"/>
    <col min="8202" max="8202" width="20.140625" style="506" customWidth="1"/>
    <col min="8203" max="8203" width="22.42578125" style="506" customWidth="1"/>
    <col min="8204" max="8204" width="21.7109375" style="506" customWidth="1"/>
    <col min="8205" max="8205" width="22.140625" style="506" customWidth="1"/>
    <col min="8206" max="8206" width="3.42578125" style="506" customWidth="1"/>
    <col min="8207" max="8448" width="9.140625" style="506"/>
    <col min="8449" max="8449" width="125.85546875" style="506" customWidth="1"/>
    <col min="8450" max="8450" width="20.140625" style="506" customWidth="1"/>
    <col min="8451" max="8451" width="22" style="506" customWidth="1"/>
    <col min="8452" max="8452" width="21.7109375" style="506" customWidth="1"/>
    <col min="8453" max="8453" width="22.28515625" style="506" customWidth="1"/>
    <col min="8454" max="8454" width="20.140625" style="506" customWidth="1"/>
    <col min="8455" max="8455" width="22.7109375" style="506" customWidth="1"/>
    <col min="8456" max="8456" width="21.7109375" style="506" customWidth="1"/>
    <col min="8457" max="8457" width="22.140625" style="506" customWidth="1"/>
    <col min="8458" max="8458" width="20.140625" style="506" customWidth="1"/>
    <col min="8459" max="8459" width="22.42578125" style="506" customWidth="1"/>
    <col min="8460" max="8460" width="21.7109375" style="506" customWidth="1"/>
    <col min="8461" max="8461" width="22.140625" style="506" customWidth="1"/>
    <col min="8462" max="8462" width="3.42578125" style="506" customWidth="1"/>
    <col min="8463" max="8704" width="9.140625" style="506"/>
    <col min="8705" max="8705" width="125.85546875" style="506" customWidth="1"/>
    <col min="8706" max="8706" width="20.140625" style="506" customWidth="1"/>
    <col min="8707" max="8707" width="22" style="506" customWidth="1"/>
    <col min="8708" max="8708" width="21.7109375" style="506" customWidth="1"/>
    <col min="8709" max="8709" width="22.28515625" style="506" customWidth="1"/>
    <col min="8710" max="8710" width="20.140625" style="506" customWidth="1"/>
    <col min="8711" max="8711" width="22.7109375" style="506" customWidth="1"/>
    <col min="8712" max="8712" width="21.7109375" style="506" customWidth="1"/>
    <col min="8713" max="8713" width="22.140625" style="506" customWidth="1"/>
    <col min="8714" max="8714" width="20.140625" style="506" customWidth="1"/>
    <col min="8715" max="8715" width="22.42578125" style="506" customWidth="1"/>
    <col min="8716" max="8716" width="21.7109375" style="506" customWidth="1"/>
    <col min="8717" max="8717" width="22.140625" style="506" customWidth="1"/>
    <col min="8718" max="8718" width="3.42578125" style="506" customWidth="1"/>
    <col min="8719" max="8960" width="9.140625" style="506"/>
    <col min="8961" max="8961" width="125.85546875" style="506" customWidth="1"/>
    <col min="8962" max="8962" width="20.140625" style="506" customWidth="1"/>
    <col min="8963" max="8963" width="22" style="506" customWidth="1"/>
    <col min="8964" max="8964" width="21.7109375" style="506" customWidth="1"/>
    <col min="8965" max="8965" width="22.28515625" style="506" customWidth="1"/>
    <col min="8966" max="8966" width="20.140625" style="506" customWidth="1"/>
    <col min="8967" max="8967" width="22.7109375" style="506" customWidth="1"/>
    <col min="8968" max="8968" width="21.7109375" style="506" customWidth="1"/>
    <col min="8969" max="8969" width="22.140625" style="506" customWidth="1"/>
    <col min="8970" max="8970" width="20.140625" style="506" customWidth="1"/>
    <col min="8971" max="8971" width="22.42578125" style="506" customWidth="1"/>
    <col min="8972" max="8972" width="21.7109375" style="506" customWidth="1"/>
    <col min="8973" max="8973" width="22.140625" style="506" customWidth="1"/>
    <col min="8974" max="8974" width="3.42578125" style="506" customWidth="1"/>
    <col min="8975" max="9216" width="9.140625" style="506"/>
    <col min="9217" max="9217" width="125.85546875" style="506" customWidth="1"/>
    <col min="9218" max="9218" width="20.140625" style="506" customWidth="1"/>
    <col min="9219" max="9219" width="22" style="506" customWidth="1"/>
    <col min="9220" max="9220" width="21.7109375" style="506" customWidth="1"/>
    <col min="9221" max="9221" width="22.28515625" style="506" customWidth="1"/>
    <col min="9222" max="9222" width="20.140625" style="506" customWidth="1"/>
    <col min="9223" max="9223" width="22.7109375" style="506" customWidth="1"/>
    <col min="9224" max="9224" width="21.7109375" style="506" customWidth="1"/>
    <col min="9225" max="9225" width="22.140625" style="506" customWidth="1"/>
    <col min="9226" max="9226" width="20.140625" style="506" customWidth="1"/>
    <col min="9227" max="9227" width="22.42578125" style="506" customWidth="1"/>
    <col min="9228" max="9228" width="21.7109375" style="506" customWidth="1"/>
    <col min="9229" max="9229" width="22.140625" style="506" customWidth="1"/>
    <col min="9230" max="9230" width="3.42578125" style="506" customWidth="1"/>
    <col min="9231" max="9472" width="9.140625" style="506"/>
    <col min="9473" max="9473" width="125.85546875" style="506" customWidth="1"/>
    <col min="9474" max="9474" width="20.140625" style="506" customWidth="1"/>
    <col min="9475" max="9475" width="22" style="506" customWidth="1"/>
    <col min="9476" max="9476" width="21.7109375" style="506" customWidth="1"/>
    <col min="9477" max="9477" width="22.28515625" style="506" customWidth="1"/>
    <col min="9478" max="9478" width="20.140625" style="506" customWidth="1"/>
    <col min="9479" max="9479" width="22.7109375" style="506" customWidth="1"/>
    <col min="9480" max="9480" width="21.7109375" style="506" customWidth="1"/>
    <col min="9481" max="9481" width="22.140625" style="506" customWidth="1"/>
    <col min="9482" max="9482" width="20.140625" style="506" customWidth="1"/>
    <col min="9483" max="9483" width="22.42578125" style="506" customWidth="1"/>
    <col min="9484" max="9484" width="21.7109375" style="506" customWidth="1"/>
    <col min="9485" max="9485" width="22.140625" style="506" customWidth="1"/>
    <col min="9486" max="9486" width="3.42578125" style="506" customWidth="1"/>
    <col min="9487" max="9728" width="9.140625" style="506"/>
    <col min="9729" max="9729" width="125.85546875" style="506" customWidth="1"/>
    <col min="9730" max="9730" width="20.140625" style="506" customWidth="1"/>
    <col min="9731" max="9731" width="22" style="506" customWidth="1"/>
    <col min="9732" max="9732" width="21.7109375" style="506" customWidth="1"/>
    <col min="9733" max="9733" width="22.28515625" style="506" customWidth="1"/>
    <col min="9734" max="9734" width="20.140625" style="506" customWidth="1"/>
    <col min="9735" max="9735" width="22.7109375" style="506" customWidth="1"/>
    <col min="9736" max="9736" width="21.7109375" style="506" customWidth="1"/>
    <col min="9737" max="9737" width="22.140625" style="506" customWidth="1"/>
    <col min="9738" max="9738" width="20.140625" style="506" customWidth="1"/>
    <col min="9739" max="9739" width="22.42578125" style="506" customWidth="1"/>
    <col min="9740" max="9740" width="21.7109375" style="506" customWidth="1"/>
    <col min="9741" max="9741" width="22.140625" style="506" customWidth="1"/>
    <col min="9742" max="9742" width="3.42578125" style="506" customWidth="1"/>
    <col min="9743" max="9984" width="9.140625" style="506"/>
    <col min="9985" max="9985" width="125.85546875" style="506" customWidth="1"/>
    <col min="9986" max="9986" width="20.140625" style="506" customWidth="1"/>
    <col min="9987" max="9987" width="22" style="506" customWidth="1"/>
    <col min="9988" max="9988" width="21.7109375" style="506" customWidth="1"/>
    <col min="9989" max="9989" width="22.28515625" style="506" customWidth="1"/>
    <col min="9990" max="9990" width="20.140625" style="506" customWidth="1"/>
    <col min="9991" max="9991" width="22.7109375" style="506" customWidth="1"/>
    <col min="9992" max="9992" width="21.7109375" style="506" customWidth="1"/>
    <col min="9993" max="9993" width="22.140625" style="506" customWidth="1"/>
    <col min="9994" max="9994" width="20.140625" style="506" customWidth="1"/>
    <col min="9995" max="9995" width="22.42578125" style="506" customWidth="1"/>
    <col min="9996" max="9996" width="21.7109375" style="506" customWidth="1"/>
    <col min="9997" max="9997" width="22.140625" style="506" customWidth="1"/>
    <col min="9998" max="9998" width="3.42578125" style="506" customWidth="1"/>
    <col min="9999" max="10240" width="9.140625" style="506"/>
    <col min="10241" max="10241" width="125.85546875" style="506" customWidth="1"/>
    <col min="10242" max="10242" width="20.140625" style="506" customWidth="1"/>
    <col min="10243" max="10243" width="22" style="506" customWidth="1"/>
    <col min="10244" max="10244" width="21.7109375" style="506" customWidth="1"/>
    <col min="10245" max="10245" width="22.28515625" style="506" customWidth="1"/>
    <col min="10246" max="10246" width="20.140625" style="506" customWidth="1"/>
    <col min="10247" max="10247" width="22.7109375" style="506" customWidth="1"/>
    <col min="10248" max="10248" width="21.7109375" style="506" customWidth="1"/>
    <col min="10249" max="10249" width="22.140625" style="506" customWidth="1"/>
    <col min="10250" max="10250" width="20.140625" style="506" customWidth="1"/>
    <col min="10251" max="10251" width="22.42578125" style="506" customWidth="1"/>
    <col min="10252" max="10252" width="21.7109375" style="506" customWidth="1"/>
    <col min="10253" max="10253" width="22.140625" style="506" customWidth="1"/>
    <col min="10254" max="10254" width="3.42578125" style="506" customWidth="1"/>
    <col min="10255" max="10496" width="9.140625" style="506"/>
    <col min="10497" max="10497" width="125.85546875" style="506" customWidth="1"/>
    <col min="10498" max="10498" width="20.140625" style="506" customWidth="1"/>
    <col min="10499" max="10499" width="22" style="506" customWidth="1"/>
    <col min="10500" max="10500" width="21.7109375" style="506" customWidth="1"/>
    <col min="10501" max="10501" width="22.28515625" style="506" customWidth="1"/>
    <col min="10502" max="10502" width="20.140625" style="506" customWidth="1"/>
    <col min="10503" max="10503" width="22.7109375" style="506" customWidth="1"/>
    <col min="10504" max="10504" width="21.7109375" style="506" customWidth="1"/>
    <col min="10505" max="10505" width="22.140625" style="506" customWidth="1"/>
    <col min="10506" max="10506" width="20.140625" style="506" customWidth="1"/>
    <col min="10507" max="10507" width="22.42578125" style="506" customWidth="1"/>
    <col min="10508" max="10508" width="21.7109375" style="506" customWidth="1"/>
    <col min="10509" max="10509" width="22.140625" style="506" customWidth="1"/>
    <col min="10510" max="10510" width="3.42578125" style="506" customWidth="1"/>
    <col min="10511" max="10752" width="9.140625" style="506"/>
    <col min="10753" max="10753" width="125.85546875" style="506" customWidth="1"/>
    <col min="10754" max="10754" width="20.140625" style="506" customWidth="1"/>
    <col min="10755" max="10755" width="22" style="506" customWidth="1"/>
    <col min="10756" max="10756" width="21.7109375" style="506" customWidth="1"/>
    <col min="10757" max="10757" width="22.28515625" style="506" customWidth="1"/>
    <col min="10758" max="10758" width="20.140625" style="506" customWidth="1"/>
    <col min="10759" max="10759" width="22.7109375" style="506" customWidth="1"/>
    <col min="10760" max="10760" width="21.7109375" style="506" customWidth="1"/>
    <col min="10761" max="10761" width="22.140625" style="506" customWidth="1"/>
    <col min="10762" max="10762" width="20.140625" style="506" customWidth="1"/>
    <col min="10763" max="10763" width="22.42578125" style="506" customWidth="1"/>
    <col min="10764" max="10764" width="21.7109375" style="506" customWidth="1"/>
    <col min="10765" max="10765" width="22.140625" style="506" customWidth="1"/>
    <col min="10766" max="10766" width="3.42578125" style="506" customWidth="1"/>
    <col min="10767" max="11008" width="9.140625" style="506"/>
    <col min="11009" max="11009" width="125.85546875" style="506" customWidth="1"/>
    <col min="11010" max="11010" width="20.140625" style="506" customWidth="1"/>
    <col min="11011" max="11011" width="22" style="506" customWidth="1"/>
    <col min="11012" max="11012" width="21.7109375" style="506" customWidth="1"/>
    <col min="11013" max="11013" width="22.28515625" style="506" customWidth="1"/>
    <col min="11014" max="11014" width="20.140625" style="506" customWidth="1"/>
    <col min="11015" max="11015" width="22.7109375" style="506" customWidth="1"/>
    <col min="11016" max="11016" width="21.7109375" style="506" customWidth="1"/>
    <col min="11017" max="11017" width="22.140625" style="506" customWidth="1"/>
    <col min="11018" max="11018" width="20.140625" style="506" customWidth="1"/>
    <col min="11019" max="11019" width="22.42578125" style="506" customWidth="1"/>
    <col min="11020" max="11020" width="21.7109375" style="506" customWidth="1"/>
    <col min="11021" max="11021" width="22.140625" style="506" customWidth="1"/>
    <col min="11022" max="11022" width="3.42578125" style="506" customWidth="1"/>
    <col min="11023" max="11264" width="9.140625" style="506"/>
    <col min="11265" max="11265" width="125.85546875" style="506" customWidth="1"/>
    <col min="11266" max="11266" width="20.140625" style="506" customWidth="1"/>
    <col min="11267" max="11267" width="22" style="506" customWidth="1"/>
    <col min="11268" max="11268" width="21.7109375" style="506" customWidth="1"/>
    <col min="11269" max="11269" width="22.28515625" style="506" customWidth="1"/>
    <col min="11270" max="11270" width="20.140625" style="506" customWidth="1"/>
    <col min="11271" max="11271" width="22.7109375" style="506" customWidth="1"/>
    <col min="11272" max="11272" width="21.7109375" style="506" customWidth="1"/>
    <col min="11273" max="11273" width="22.140625" style="506" customWidth="1"/>
    <col min="11274" max="11274" width="20.140625" style="506" customWidth="1"/>
    <col min="11275" max="11275" width="22.42578125" style="506" customWidth="1"/>
    <col min="11276" max="11276" width="21.7109375" style="506" customWidth="1"/>
    <col min="11277" max="11277" width="22.140625" style="506" customWidth="1"/>
    <col min="11278" max="11278" width="3.42578125" style="506" customWidth="1"/>
    <col min="11279" max="11520" width="9.140625" style="506"/>
    <col min="11521" max="11521" width="125.85546875" style="506" customWidth="1"/>
    <col min="11522" max="11522" width="20.140625" style="506" customWidth="1"/>
    <col min="11523" max="11523" width="22" style="506" customWidth="1"/>
    <col min="11524" max="11524" width="21.7109375" style="506" customWidth="1"/>
    <col min="11525" max="11525" width="22.28515625" style="506" customWidth="1"/>
    <col min="11526" max="11526" width="20.140625" style="506" customWidth="1"/>
    <col min="11527" max="11527" width="22.7109375" style="506" customWidth="1"/>
    <col min="11528" max="11528" width="21.7109375" style="506" customWidth="1"/>
    <col min="11529" max="11529" width="22.140625" style="506" customWidth="1"/>
    <col min="11530" max="11530" width="20.140625" style="506" customWidth="1"/>
    <col min="11531" max="11531" width="22.42578125" style="506" customWidth="1"/>
    <col min="11532" max="11532" width="21.7109375" style="506" customWidth="1"/>
    <col min="11533" max="11533" width="22.140625" style="506" customWidth="1"/>
    <col min="11534" max="11534" width="3.42578125" style="506" customWidth="1"/>
    <col min="11535" max="11776" width="9.140625" style="506"/>
    <col min="11777" max="11777" width="125.85546875" style="506" customWidth="1"/>
    <col min="11778" max="11778" width="20.140625" style="506" customWidth="1"/>
    <col min="11779" max="11779" width="22" style="506" customWidth="1"/>
    <col min="11780" max="11780" width="21.7109375" style="506" customWidth="1"/>
    <col min="11781" max="11781" width="22.28515625" style="506" customWidth="1"/>
    <col min="11782" max="11782" width="20.140625" style="506" customWidth="1"/>
    <col min="11783" max="11783" width="22.7109375" style="506" customWidth="1"/>
    <col min="11784" max="11784" width="21.7109375" style="506" customWidth="1"/>
    <col min="11785" max="11785" width="22.140625" style="506" customWidth="1"/>
    <col min="11786" max="11786" width="20.140625" style="506" customWidth="1"/>
    <col min="11787" max="11787" width="22.42578125" style="506" customWidth="1"/>
    <col min="11788" max="11788" width="21.7109375" style="506" customWidth="1"/>
    <col min="11789" max="11789" width="22.140625" style="506" customWidth="1"/>
    <col min="11790" max="11790" width="3.42578125" style="506" customWidth="1"/>
    <col min="11791" max="12032" width="9.140625" style="506"/>
    <col min="12033" max="12033" width="125.85546875" style="506" customWidth="1"/>
    <col min="12034" max="12034" width="20.140625" style="506" customWidth="1"/>
    <col min="12035" max="12035" width="22" style="506" customWidth="1"/>
    <col min="12036" max="12036" width="21.7109375" style="506" customWidth="1"/>
    <col min="12037" max="12037" width="22.28515625" style="506" customWidth="1"/>
    <col min="12038" max="12038" width="20.140625" style="506" customWidth="1"/>
    <col min="12039" max="12039" width="22.7109375" style="506" customWidth="1"/>
    <col min="12040" max="12040" width="21.7109375" style="506" customWidth="1"/>
    <col min="12041" max="12041" width="22.140625" style="506" customWidth="1"/>
    <col min="12042" max="12042" width="20.140625" style="506" customWidth="1"/>
    <col min="12043" max="12043" width="22.42578125" style="506" customWidth="1"/>
    <col min="12044" max="12044" width="21.7109375" style="506" customWidth="1"/>
    <col min="12045" max="12045" width="22.140625" style="506" customWidth="1"/>
    <col min="12046" max="12046" width="3.42578125" style="506" customWidth="1"/>
    <col min="12047" max="12288" width="9.140625" style="506"/>
    <col min="12289" max="12289" width="125.85546875" style="506" customWidth="1"/>
    <col min="12290" max="12290" width="20.140625" style="506" customWidth="1"/>
    <col min="12291" max="12291" width="22" style="506" customWidth="1"/>
    <col min="12292" max="12292" width="21.7109375" style="506" customWidth="1"/>
    <col min="12293" max="12293" width="22.28515625" style="506" customWidth="1"/>
    <col min="12294" max="12294" width="20.140625" style="506" customWidth="1"/>
    <col min="12295" max="12295" width="22.7109375" style="506" customWidth="1"/>
    <col min="12296" max="12296" width="21.7109375" style="506" customWidth="1"/>
    <col min="12297" max="12297" width="22.140625" style="506" customWidth="1"/>
    <col min="12298" max="12298" width="20.140625" style="506" customWidth="1"/>
    <col min="12299" max="12299" width="22.42578125" style="506" customWidth="1"/>
    <col min="12300" max="12300" width="21.7109375" style="506" customWidth="1"/>
    <col min="12301" max="12301" width="22.140625" style="506" customWidth="1"/>
    <col min="12302" max="12302" width="3.42578125" style="506" customWidth="1"/>
    <col min="12303" max="12544" width="9.140625" style="506"/>
    <col min="12545" max="12545" width="125.85546875" style="506" customWidth="1"/>
    <col min="12546" max="12546" width="20.140625" style="506" customWidth="1"/>
    <col min="12547" max="12547" width="22" style="506" customWidth="1"/>
    <col min="12548" max="12548" width="21.7109375" style="506" customWidth="1"/>
    <col min="12549" max="12549" width="22.28515625" style="506" customWidth="1"/>
    <col min="12550" max="12550" width="20.140625" style="506" customWidth="1"/>
    <col min="12551" max="12551" width="22.7109375" style="506" customWidth="1"/>
    <col min="12552" max="12552" width="21.7109375" style="506" customWidth="1"/>
    <col min="12553" max="12553" width="22.140625" style="506" customWidth="1"/>
    <col min="12554" max="12554" width="20.140625" style="506" customWidth="1"/>
    <col min="12555" max="12555" width="22.42578125" style="506" customWidth="1"/>
    <col min="12556" max="12556" width="21.7109375" style="506" customWidth="1"/>
    <col min="12557" max="12557" width="22.140625" style="506" customWidth="1"/>
    <col min="12558" max="12558" width="3.42578125" style="506" customWidth="1"/>
    <col min="12559" max="12800" width="9.140625" style="506"/>
    <col min="12801" max="12801" width="125.85546875" style="506" customWidth="1"/>
    <col min="12802" max="12802" width="20.140625" style="506" customWidth="1"/>
    <col min="12803" max="12803" width="22" style="506" customWidth="1"/>
    <col min="12804" max="12804" width="21.7109375" style="506" customWidth="1"/>
    <col min="12805" max="12805" width="22.28515625" style="506" customWidth="1"/>
    <col min="12806" max="12806" width="20.140625" style="506" customWidth="1"/>
    <col min="12807" max="12807" width="22.7109375" style="506" customWidth="1"/>
    <col min="12808" max="12808" width="21.7109375" style="506" customWidth="1"/>
    <col min="12809" max="12809" width="22.140625" style="506" customWidth="1"/>
    <col min="12810" max="12810" width="20.140625" style="506" customWidth="1"/>
    <col min="12811" max="12811" width="22.42578125" style="506" customWidth="1"/>
    <col min="12812" max="12812" width="21.7109375" style="506" customWidth="1"/>
    <col min="12813" max="12813" width="22.140625" style="506" customWidth="1"/>
    <col min="12814" max="12814" width="3.42578125" style="506" customWidth="1"/>
    <col min="12815" max="13056" width="9.140625" style="506"/>
    <col min="13057" max="13057" width="125.85546875" style="506" customWidth="1"/>
    <col min="13058" max="13058" width="20.140625" style="506" customWidth="1"/>
    <col min="13059" max="13059" width="22" style="506" customWidth="1"/>
    <col min="13060" max="13060" width="21.7109375" style="506" customWidth="1"/>
    <col min="13061" max="13061" width="22.28515625" style="506" customWidth="1"/>
    <col min="13062" max="13062" width="20.140625" style="506" customWidth="1"/>
    <col min="13063" max="13063" width="22.7109375" style="506" customWidth="1"/>
    <col min="13064" max="13064" width="21.7109375" style="506" customWidth="1"/>
    <col min="13065" max="13065" width="22.140625" style="506" customWidth="1"/>
    <col min="13066" max="13066" width="20.140625" style="506" customWidth="1"/>
    <col min="13067" max="13067" width="22.42578125" style="506" customWidth="1"/>
    <col min="13068" max="13068" width="21.7109375" style="506" customWidth="1"/>
    <col min="13069" max="13069" width="22.140625" style="506" customWidth="1"/>
    <col min="13070" max="13070" width="3.42578125" style="506" customWidth="1"/>
    <col min="13071" max="13312" width="9.140625" style="506"/>
    <col min="13313" max="13313" width="125.85546875" style="506" customWidth="1"/>
    <col min="13314" max="13314" width="20.140625" style="506" customWidth="1"/>
    <col min="13315" max="13315" width="22" style="506" customWidth="1"/>
    <col min="13316" max="13316" width="21.7109375" style="506" customWidth="1"/>
    <col min="13317" max="13317" width="22.28515625" style="506" customWidth="1"/>
    <col min="13318" max="13318" width="20.140625" style="506" customWidth="1"/>
    <col min="13319" max="13319" width="22.7109375" style="506" customWidth="1"/>
    <col min="13320" max="13320" width="21.7109375" style="506" customWidth="1"/>
    <col min="13321" max="13321" width="22.140625" style="506" customWidth="1"/>
    <col min="13322" max="13322" width="20.140625" style="506" customWidth="1"/>
    <col min="13323" max="13323" width="22.42578125" style="506" customWidth="1"/>
    <col min="13324" max="13324" width="21.7109375" style="506" customWidth="1"/>
    <col min="13325" max="13325" width="22.140625" style="506" customWidth="1"/>
    <col min="13326" max="13326" width="3.42578125" style="506" customWidth="1"/>
    <col min="13327" max="13568" width="9.140625" style="506"/>
    <col min="13569" max="13569" width="125.85546875" style="506" customWidth="1"/>
    <col min="13570" max="13570" width="20.140625" style="506" customWidth="1"/>
    <col min="13571" max="13571" width="22" style="506" customWidth="1"/>
    <col min="13572" max="13572" width="21.7109375" style="506" customWidth="1"/>
    <col min="13573" max="13573" width="22.28515625" style="506" customWidth="1"/>
    <col min="13574" max="13574" width="20.140625" style="506" customWidth="1"/>
    <col min="13575" max="13575" width="22.7109375" style="506" customWidth="1"/>
    <col min="13576" max="13576" width="21.7109375" style="506" customWidth="1"/>
    <col min="13577" max="13577" width="22.140625" style="506" customWidth="1"/>
    <col min="13578" max="13578" width="20.140625" style="506" customWidth="1"/>
    <col min="13579" max="13579" width="22.42578125" style="506" customWidth="1"/>
    <col min="13580" max="13580" width="21.7109375" style="506" customWidth="1"/>
    <col min="13581" max="13581" width="22.140625" style="506" customWidth="1"/>
    <col min="13582" max="13582" width="3.42578125" style="506" customWidth="1"/>
    <col min="13583" max="13824" width="9.140625" style="506"/>
    <col min="13825" max="13825" width="125.85546875" style="506" customWidth="1"/>
    <col min="13826" max="13826" width="20.140625" style="506" customWidth="1"/>
    <col min="13827" max="13827" width="22" style="506" customWidth="1"/>
    <col min="13828" max="13828" width="21.7109375" style="506" customWidth="1"/>
    <col min="13829" max="13829" width="22.28515625" style="506" customWidth="1"/>
    <col min="13830" max="13830" width="20.140625" style="506" customWidth="1"/>
    <col min="13831" max="13831" width="22.7109375" style="506" customWidth="1"/>
    <col min="13832" max="13832" width="21.7109375" style="506" customWidth="1"/>
    <col min="13833" max="13833" width="22.140625" style="506" customWidth="1"/>
    <col min="13834" max="13834" width="20.140625" style="506" customWidth="1"/>
    <col min="13835" max="13835" width="22.42578125" style="506" customWidth="1"/>
    <col min="13836" max="13836" width="21.7109375" style="506" customWidth="1"/>
    <col min="13837" max="13837" width="22.140625" style="506" customWidth="1"/>
    <col min="13838" max="13838" width="3.42578125" style="506" customWidth="1"/>
    <col min="13839" max="14080" width="9.140625" style="506"/>
    <col min="14081" max="14081" width="125.85546875" style="506" customWidth="1"/>
    <col min="14082" max="14082" width="20.140625" style="506" customWidth="1"/>
    <col min="14083" max="14083" width="22" style="506" customWidth="1"/>
    <col min="14084" max="14084" width="21.7109375" style="506" customWidth="1"/>
    <col min="14085" max="14085" width="22.28515625" style="506" customWidth="1"/>
    <col min="14086" max="14086" width="20.140625" style="506" customWidth="1"/>
    <col min="14087" max="14087" width="22.7109375" style="506" customWidth="1"/>
    <col min="14088" max="14088" width="21.7109375" style="506" customWidth="1"/>
    <col min="14089" max="14089" width="22.140625" style="506" customWidth="1"/>
    <col min="14090" max="14090" width="20.140625" style="506" customWidth="1"/>
    <col min="14091" max="14091" width="22.42578125" style="506" customWidth="1"/>
    <col min="14092" max="14092" width="21.7109375" style="506" customWidth="1"/>
    <col min="14093" max="14093" width="22.140625" style="506" customWidth="1"/>
    <col min="14094" max="14094" width="3.42578125" style="506" customWidth="1"/>
    <col min="14095" max="14336" width="9.140625" style="506"/>
    <col min="14337" max="14337" width="125.85546875" style="506" customWidth="1"/>
    <col min="14338" max="14338" width="20.140625" style="506" customWidth="1"/>
    <col min="14339" max="14339" width="22" style="506" customWidth="1"/>
    <col min="14340" max="14340" width="21.7109375" style="506" customWidth="1"/>
    <col min="14341" max="14341" width="22.28515625" style="506" customWidth="1"/>
    <col min="14342" max="14342" width="20.140625" style="506" customWidth="1"/>
    <col min="14343" max="14343" width="22.7109375" style="506" customWidth="1"/>
    <col min="14344" max="14344" width="21.7109375" style="506" customWidth="1"/>
    <col min="14345" max="14345" width="22.140625" style="506" customWidth="1"/>
    <col min="14346" max="14346" width="20.140625" style="506" customWidth="1"/>
    <col min="14347" max="14347" width="22.42578125" style="506" customWidth="1"/>
    <col min="14348" max="14348" width="21.7109375" style="506" customWidth="1"/>
    <col min="14349" max="14349" width="22.140625" style="506" customWidth="1"/>
    <col min="14350" max="14350" width="3.42578125" style="506" customWidth="1"/>
    <col min="14351" max="14592" width="9.140625" style="506"/>
    <col min="14593" max="14593" width="125.85546875" style="506" customWidth="1"/>
    <col min="14594" max="14594" width="20.140625" style="506" customWidth="1"/>
    <col min="14595" max="14595" width="22" style="506" customWidth="1"/>
    <col min="14596" max="14596" width="21.7109375" style="506" customWidth="1"/>
    <col min="14597" max="14597" width="22.28515625" style="506" customWidth="1"/>
    <col min="14598" max="14598" width="20.140625" style="506" customWidth="1"/>
    <col min="14599" max="14599" width="22.7109375" style="506" customWidth="1"/>
    <col min="14600" max="14600" width="21.7109375" style="506" customWidth="1"/>
    <col min="14601" max="14601" width="22.140625" style="506" customWidth="1"/>
    <col min="14602" max="14602" width="20.140625" style="506" customWidth="1"/>
    <col min="14603" max="14603" width="22.42578125" style="506" customWidth="1"/>
    <col min="14604" max="14604" width="21.7109375" style="506" customWidth="1"/>
    <col min="14605" max="14605" width="22.140625" style="506" customWidth="1"/>
    <col min="14606" max="14606" width="3.42578125" style="506" customWidth="1"/>
    <col min="14607" max="14848" width="9.140625" style="506"/>
    <col min="14849" max="14849" width="125.85546875" style="506" customWidth="1"/>
    <col min="14850" max="14850" width="20.140625" style="506" customWidth="1"/>
    <col min="14851" max="14851" width="22" style="506" customWidth="1"/>
    <col min="14852" max="14852" width="21.7109375" style="506" customWidth="1"/>
    <col min="14853" max="14853" width="22.28515625" style="506" customWidth="1"/>
    <col min="14854" max="14854" width="20.140625" style="506" customWidth="1"/>
    <col min="14855" max="14855" width="22.7109375" style="506" customWidth="1"/>
    <col min="14856" max="14856" width="21.7109375" style="506" customWidth="1"/>
    <col min="14857" max="14857" width="22.140625" style="506" customWidth="1"/>
    <col min="14858" max="14858" width="20.140625" style="506" customWidth="1"/>
    <col min="14859" max="14859" width="22.42578125" style="506" customWidth="1"/>
    <col min="14860" max="14860" width="21.7109375" style="506" customWidth="1"/>
    <col min="14861" max="14861" width="22.140625" style="506" customWidth="1"/>
    <col min="14862" max="14862" width="3.42578125" style="506" customWidth="1"/>
    <col min="14863" max="15104" width="9.140625" style="506"/>
    <col min="15105" max="15105" width="125.85546875" style="506" customWidth="1"/>
    <col min="15106" max="15106" width="20.140625" style="506" customWidth="1"/>
    <col min="15107" max="15107" width="22" style="506" customWidth="1"/>
    <col min="15108" max="15108" width="21.7109375" style="506" customWidth="1"/>
    <col min="15109" max="15109" width="22.28515625" style="506" customWidth="1"/>
    <col min="15110" max="15110" width="20.140625" style="506" customWidth="1"/>
    <col min="15111" max="15111" width="22.7109375" style="506" customWidth="1"/>
    <col min="15112" max="15112" width="21.7109375" style="506" customWidth="1"/>
    <col min="15113" max="15113" width="22.140625" style="506" customWidth="1"/>
    <col min="15114" max="15114" width="20.140625" style="506" customWidth="1"/>
    <col min="15115" max="15115" width="22.42578125" style="506" customWidth="1"/>
    <col min="15116" max="15116" width="21.7109375" style="506" customWidth="1"/>
    <col min="15117" max="15117" width="22.140625" style="506" customWidth="1"/>
    <col min="15118" max="15118" width="3.42578125" style="506" customWidth="1"/>
    <col min="15119" max="15360" width="9.140625" style="506"/>
    <col min="15361" max="15361" width="125.85546875" style="506" customWidth="1"/>
    <col min="15362" max="15362" width="20.140625" style="506" customWidth="1"/>
    <col min="15363" max="15363" width="22" style="506" customWidth="1"/>
    <col min="15364" max="15364" width="21.7109375" style="506" customWidth="1"/>
    <col min="15365" max="15365" width="22.28515625" style="506" customWidth="1"/>
    <col min="15366" max="15366" width="20.140625" style="506" customWidth="1"/>
    <col min="15367" max="15367" width="22.7109375" style="506" customWidth="1"/>
    <col min="15368" max="15368" width="21.7109375" style="506" customWidth="1"/>
    <col min="15369" max="15369" width="22.140625" style="506" customWidth="1"/>
    <col min="15370" max="15370" width="20.140625" style="506" customWidth="1"/>
    <col min="15371" max="15371" width="22.42578125" style="506" customWidth="1"/>
    <col min="15372" max="15372" width="21.7109375" style="506" customWidth="1"/>
    <col min="15373" max="15373" width="22.140625" style="506" customWidth="1"/>
    <col min="15374" max="15374" width="3.42578125" style="506" customWidth="1"/>
    <col min="15375" max="15616" width="9.140625" style="506"/>
    <col min="15617" max="15617" width="125.85546875" style="506" customWidth="1"/>
    <col min="15618" max="15618" width="20.140625" style="506" customWidth="1"/>
    <col min="15619" max="15619" width="22" style="506" customWidth="1"/>
    <col min="15620" max="15620" width="21.7109375" style="506" customWidth="1"/>
    <col min="15621" max="15621" width="22.28515625" style="506" customWidth="1"/>
    <col min="15622" max="15622" width="20.140625" style="506" customWidth="1"/>
    <col min="15623" max="15623" width="22.7109375" style="506" customWidth="1"/>
    <col min="15624" max="15624" width="21.7109375" style="506" customWidth="1"/>
    <col min="15625" max="15625" width="22.140625" style="506" customWidth="1"/>
    <col min="15626" max="15626" width="20.140625" style="506" customWidth="1"/>
    <col min="15627" max="15627" width="22.42578125" style="506" customWidth="1"/>
    <col min="15628" max="15628" width="21.7109375" style="506" customWidth="1"/>
    <col min="15629" max="15629" width="22.140625" style="506" customWidth="1"/>
    <col min="15630" max="15630" width="3.42578125" style="506" customWidth="1"/>
    <col min="15631" max="15872" width="9.140625" style="506"/>
    <col min="15873" max="15873" width="125.85546875" style="506" customWidth="1"/>
    <col min="15874" max="15874" width="20.140625" style="506" customWidth="1"/>
    <col min="15875" max="15875" width="22" style="506" customWidth="1"/>
    <col min="15876" max="15876" width="21.7109375" style="506" customWidth="1"/>
    <col min="15877" max="15877" width="22.28515625" style="506" customWidth="1"/>
    <col min="15878" max="15878" width="20.140625" style="506" customWidth="1"/>
    <col min="15879" max="15879" width="22.7109375" style="506" customWidth="1"/>
    <col min="15880" max="15880" width="21.7109375" style="506" customWidth="1"/>
    <col min="15881" max="15881" width="22.140625" style="506" customWidth="1"/>
    <col min="15882" max="15882" width="20.140625" style="506" customWidth="1"/>
    <col min="15883" max="15883" width="22.42578125" style="506" customWidth="1"/>
    <col min="15884" max="15884" width="21.7109375" style="506" customWidth="1"/>
    <col min="15885" max="15885" width="22.140625" style="506" customWidth="1"/>
    <col min="15886" max="15886" width="3.42578125" style="506" customWidth="1"/>
    <col min="15887" max="16128" width="9.140625" style="506"/>
    <col min="16129" max="16129" width="125.85546875" style="506" customWidth="1"/>
    <col min="16130" max="16130" width="20.140625" style="506" customWidth="1"/>
    <col min="16131" max="16131" width="22" style="506" customWidth="1"/>
    <col min="16132" max="16132" width="21.7109375" style="506" customWidth="1"/>
    <col min="16133" max="16133" width="22.28515625" style="506" customWidth="1"/>
    <col min="16134" max="16134" width="20.140625" style="506" customWidth="1"/>
    <col min="16135" max="16135" width="22.7109375" style="506" customWidth="1"/>
    <col min="16136" max="16136" width="21.7109375" style="506" customWidth="1"/>
    <col min="16137" max="16137" width="22.140625" style="506" customWidth="1"/>
    <col min="16138" max="16138" width="20.140625" style="506" customWidth="1"/>
    <col min="16139" max="16139" width="22.42578125" style="506" customWidth="1"/>
    <col min="16140" max="16140" width="21.7109375" style="506" customWidth="1"/>
    <col min="16141" max="16141" width="22.140625" style="506" customWidth="1"/>
    <col min="16142" max="16142" width="3.42578125" style="506" customWidth="1"/>
    <col min="16143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2"/>
    </row>
    <row r="2" spans="1:26" s="2" customFormat="1" ht="70.5" customHeight="1">
      <c r="A2" s="785" t="s">
        <v>621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66"/>
    </row>
    <row r="8" spans="1:26" s="267" customFormat="1" ht="33.75" customHeight="1">
      <c r="A8" s="203"/>
      <c r="B8" s="792" t="s">
        <v>202</v>
      </c>
      <c r="C8" s="792"/>
      <c r="D8" s="792"/>
      <c r="E8" s="792"/>
      <c r="F8" s="792" t="s">
        <v>203</v>
      </c>
      <c r="G8" s="792"/>
      <c r="H8" s="792"/>
      <c r="I8" s="792"/>
      <c r="J8" s="792" t="s">
        <v>204</v>
      </c>
      <c r="K8" s="792"/>
      <c r="L8" s="792"/>
      <c r="M8" s="792"/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68"/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0</v>
      </c>
      <c r="C10" s="211">
        <v>3928.0754300000003</v>
      </c>
      <c r="D10" s="211">
        <v>18087.176319999999</v>
      </c>
      <c r="E10" s="211">
        <v>22015.251749999999</v>
      </c>
      <c r="F10" s="211">
        <v>128.49928</v>
      </c>
      <c r="G10" s="211">
        <v>153366.29003459998</v>
      </c>
      <c r="H10" s="211">
        <v>450875.70195859997</v>
      </c>
      <c r="I10" s="211">
        <v>604370.49127320002</v>
      </c>
      <c r="J10" s="211">
        <v>926.86833000000001</v>
      </c>
      <c r="K10" s="211">
        <v>65700.770268599998</v>
      </c>
      <c r="L10" s="211">
        <v>95001.765607399997</v>
      </c>
      <c r="M10" s="211">
        <v>161629.40420600001</v>
      </c>
      <c r="N10" s="267"/>
    </row>
    <row r="11" spans="1:26" s="270" customFormat="1" ht="66.75" customHeight="1">
      <c r="A11" s="210" t="s">
        <v>164</v>
      </c>
      <c r="B11" s="213">
        <v>0</v>
      </c>
      <c r="C11" s="213">
        <v>17.102270000000001</v>
      </c>
      <c r="D11" s="213">
        <v>402.18664000000001</v>
      </c>
      <c r="E11" s="213">
        <v>419.28890999999999</v>
      </c>
      <c r="F11" s="213">
        <v>0</v>
      </c>
      <c r="G11" s="213">
        <v>3117.3906099999999</v>
      </c>
      <c r="H11" s="211">
        <v>6972.6106368000001</v>
      </c>
      <c r="I11" s="211">
        <v>10090.0012468</v>
      </c>
      <c r="J11" s="211">
        <v>0</v>
      </c>
      <c r="K11" s="211">
        <v>4581.8948399999999</v>
      </c>
      <c r="L11" s="211">
        <v>2769.4416900000001</v>
      </c>
      <c r="M11" s="211">
        <v>7351.3365300000005</v>
      </c>
      <c r="N11" s="267"/>
    </row>
    <row r="12" spans="1:26" s="270" customFormat="1" ht="66.75" customHeight="1">
      <c r="A12" s="210" t="s">
        <v>165</v>
      </c>
      <c r="B12" s="213">
        <v>0</v>
      </c>
      <c r="C12" s="213">
        <v>0</v>
      </c>
      <c r="D12" s="213">
        <v>0</v>
      </c>
      <c r="E12" s="213">
        <v>0</v>
      </c>
      <c r="F12" s="213">
        <v>6.86</v>
      </c>
      <c r="G12" s="213">
        <v>32.531120000000001</v>
      </c>
      <c r="H12" s="211">
        <v>519.89223440000001</v>
      </c>
      <c r="I12" s="211">
        <v>559.28335440000001</v>
      </c>
      <c r="J12" s="211">
        <v>0</v>
      </c>
      <c r="K12" s="211">
        <v>0</v>
      </c>
      <c r="L12" s="211">
        <v>0</v>
      </c>
      <c r="M12" s="211">
        <v>0</v>
      </c>
      <c r="N12" s="267"/>
    </row>
    <row r="13" spans="1:26" s="270" customFormat="1" ht="66.75" customHeight="1">
      <c r="A13" s="210" t="s">
        <v>166</v>
      </c>
      <c r="B13" s="211">
        <v>0</v>
      </c>
      <c r="C13" s="211">
        <v>122.85094000000001</v>
      </c>
      <c r="D13" s="211">
        <v>780.2933544</v>
      </c>
      <c r="E13" s="211">
        <v>903.14429440000004</v>
      </c>
      <c r="F13" s="211">
        <v>0.34720000000000001</v>
      </c>
      <c r="G13" s="211">
        <v>12130.331725</v>
      </c>
      <c r="H13" s="211">
        <v>32766.640270599997</v>
      </c>
      <c r="I13" s="211">
        <v>44897.319195600001</v>
      </c>
      <c r="J13" s="211">
        <v>406.20648999999997</v>
      </c>
      <c r="K13" s="211">
        <v>2548.3564300000003</v>
      </c>
      <c r="L13" s="211">
        <v>8219.4653300000009</v>
      </c>
      <c r="M13" s="211">
        <v>11174.028249999999</v>
      </c>
      <c r="N13" s="267"/>
    </row>
    <row r="14" spans="1:26" s="270" customFormat="1" ht="66.75" customHeight="1">
      <c r="A14" s="210" t="s">
        <v>167</v>
      </c>
      <c r="B14" s="211">
        <v>15.868379999999998</v>
      </c>
      <c r="C14" s="211">
        <v>3935.2940400000002</v>
      </c>
      <c r="D14" s="211">
        <v>33367.496402800003</v>
      </c>
      <c r="E14" s="211">
        <v>37318.658822800004</v>
      </c>
      <c r="F14" s="211">
        <v>133.90034</v>
      </c>
      <c r="G14" s="211">
        <v>113450.6221218</v>
      </c>
      <c r="H14" s="211">
        <v>300272.27971719997</v>
      </c>
      <c r="I14" s="211">
        <v>413856.80217899999</v>
      </c>
      <c r="J14" s="211">
        <v>4143.66975</v>
      </c>
      <c r="K14" s="211">
        <v>66981.585049999994</v>
      </c>
      <c r="L14" s="211">
        <v>104623.06298199999</v>
      </c>
      <c r="M14" s="211">
        <v>175748.317782</v>
      </c>
      <c r="N14" s="267"/>
    </row>
    <row r="15" spans="1:26" s="270" customFormat="1" ht="66.75" customHeight="1">
      <c r="A15" s="210" t="s">
        <v>168</v>
      </c>
      <c r="B15" s="211">
        <v>0</v>
      </c>
      <c r="C15" s="211">
        <v>0</v>
      </c>
      <c r="D15" s="211">
        <v>0</v>
      </c>
      <c r="E15" s="211">
        <v>0</v>
      </c>
      <c r="F15" s="211">
        <v>0</v>
      </c>
      <c r="G15" s="211">
        <v>136.35973000000001</v>
      </c>
      <c r="H15" s="211">
        <v>671.30643000000009</v>
      </c>
      <c r="I15" s="211">
        <v>807.66615999999999</v>
      </c>
      <c r="J15" s="211">
        <v>13.72</v>
      </c>
      <c r="K15" s="211">
        <v>97.264219999999995</v>
      </c>
      <c r="L15" s="211">
        <v>441.97328000000005</v>
      </c>
      <c r="M15" s="211">
        <v>552.95749999999998</v>
      </c>
      <c r="N15" s="267"/>
    </row>
    <row r="16" spans="1:26" s="270" customFormat="1" ht="66.75" customHeight="1">
      <c r="A16" s="210" t="s">
        <v>108</v>
      </c>
      <c r="B16" s="211">
        <v>501.43833000000001</v>
      </c>
      <c r="C16" s="211">
        <v>11478.4575852</v>
      </c>
      <c r="D16" s="211">
        <v>136074.8717434</v>
      </c>
      <c r="E16" s="211">
        <v>148054.7676586</v>
      </c>
      <c r="F16" s="211">
        <v>3393.5902237999999</v>
      </c>
      <c r="G16" s="211">
        <v>74892.002580999993</v>
      </c>
      <c r="H16" s="211">
        <v>573482.59110160009</v>
      </c>
      <c r="I16" s="211">
        <v>651768.18390639999</v>
      </c>
      <c r="J16" s="211">
        <v>54044.492322999999</v>
      </c>
      <c r="K16" s="211">
        <v>81786.664671000006</v>
      </c>
      <c r="L16" s="211">
        <v>210489.52283440001</v>
      </c>
      <c r="M16" s="211">
        <v>346320.67982840003</v>
      </c>
      <c r="N16" s="267"/>
    </row>
    <row r="17" spans="1:14" s="270" customFormat="1" ht="66.75" customHeight="1">
      <c r="A17" s="210" t="s">
        <v>169</v>
      </c>
      <c r="B17" s="211">
        <v>149.18403000000001</v>
      </c>
      <c r="C17" s="211">
        <v>14369.938544000001</v>
      </c>
      <c r="D17" s="211">
        <v>94535.255680600007</v>
      </c>
      <c r="E17" s="211">
        <v>109054.3782546</v>
      </c>
      <c r="F17" s="211">
        <v>3664.4831647999999</v>
      </c>
      <c r="G17" s="211">
        <v>446755.5419904</v>
      </c>
      <c r="H17" s="211">
        <v>762765.27155619999</v>
      </c>
      <c r="I17" s="211">
        <v>1213185.2967113999</v>
      </c>
      <c r="J17" s="211">
        <v>23463.8432464</v>
      </c>
      <c r="K17" s="211">
        <v>244922.3555986</v>
      </c>
      <c r="L17" s="211">
        <v>239782.8937396</v>
      </c>
      <c r="M17" s="211">
        <v>508169.09258459997</v>
      </c>
      <c r="N17" s="267"/>
    </row>
    <row r="18" spans="1:14" s="270" customFormat="1" ht="66.75" customHeight="1">
      <c r="A18" s="210" t="s">
        <v>170</v>
      </c>
      <c r="B18" s="211">
        <v>0</v>
      </c>
      <c r="C18" s="211">
        <v>51.842480000000002</v>
      </c>
      <c r="D18" s="211">
        <v>114.10474000000001</v>
      </c>
      <c r="E18" s="211">
        <v>165.94721999999999</v>
      </c>
      <c r="F18" s="211">
        <v>73.822479999999999</v>
      </c>
      <c r="G18" s="211">
        <v>31909.518321199997</v>
      </c>
      <c r="H18" s="211">
        <v>70959.690132999996</v>
      </c>
      <c r="I18" s="211">
        <v>102943.03093420001</v>
      </c>
      <c r="J18" s="211">
        <v>505.14658000000003</v>
      </c>
      <c r="K18" s="211">
        <v>7779.427216</v>
      </c>
      <c r="L18" s="211">
        <v>30978.261649999997</v>
      </c>
      <c r="M18" s="211">
        <v>39262.835446000005</v>
      </c>
      <c r="N18" s="267"/>
    </row>
    <row r="19" spans="1:14" s="270" customFormat="1" ht="66.75" customHeight="1">
      <c r="A19" s="210" t="s">
        <v>171</v>
      </c>
      <c r="B19" s="211">
        <v>0</v>
      </c>
      <c r="C19" s="211">
        <v>74.606179999999995</v>
      </c>
      <c r="D19" s="211">
        <v>90.250434400000003</v>
      </c>
      <c r="E19" s="211">
        <v>164.85661439999998</v>
      </c>
      <c r="F19" s="211">
        <v>167.56829999999999</v>
      </c>
      <c r="G19" s="211">
        <v>58216.579519599996</v>
      </c>
      <c r="H19" s="211">
        <v>235941.08293959999</v>
      </c>
      <c r="I19" s="211">
        <v>294325.2307592</v>
      </c>
      <c r="J19" s="211">
        <v>2629.2167497999999</v>
      </c>
      <c r="K19" s="211">
        <v>21789.392375799998</v>
      </c>
      <c r="L19" s="211">
        <v>52598.053554799997</v>
      </c>
      <c r="M19" s="211">
        <v>77016.662680399997</v>
      </c>
      <c r="N19" s="267"/>
    </row>
    <row r="20" spans="1:14" s="270" customFormat="1" ht="66.75" customHeight="1">
      <c r="A20" s="210" t="s">
        <v>172</v>
      </c>
      <c r="B20" s="211">
        <v>0</v>
      </c>
      <c r="C20" s="211">
        <v>102.14852999999999</v>
      </c>
      <c r="D20" s="211">
        <v>0</v>
      </c>
      <c r="E20" s="211">
        <v>102.14852999999999</v>
      </c>
      <c r="F20" s="211">
        <v>0</v>
      </c>
      <c r="G20" s="211">
        <v>437.01428999999996</v>
      </c>
      <c r="H20" s="211">
        <v>1233.17246</v>
      </c>
      <c r="I20" s="211">
        <v>1670.1867500000001</v>
      </c>
      <c r="J20" s="211">
        <v>35.200720000000004</v>
      </c>
      <c r="K20" s="211">
        <v>2359.7439119999999</v>
      </c>
      <c r="L20" s="211">
        <v>723.97746359999996</v>
      </c>
      <c r="M20" s="211">
        <v>3118.9220955999999</v>
      </c>
      <c r="N20" s="267"/>
    </row>
    <row r="21" spans="1:14" s="270" customFormat="1" ht="66.75" customHeight="1">
      <c r="A21" s="210" t="s">
        <v>173</v>
      </c>
      <c r="B21" s="211">
        <v>344</v>
      </c>
      <c r="C21" s="211">
        <v>1237.1834899999999</v>
      </c>
      <c r="D21" s="211">
        <v>23728.746854600002</v>
      </c>
      <c r="E21" s="211">
        <v>25309.930344600001</v>
      </c>
      <c r="F21" s="211">
        <v>4526.1928499999995</v>
      </c>
      <c r="G21" s="211">
        <v>70334.344957000008</v>
      </c>
      <c r="H21" s="211">
        <v>384146.43064420001</v>
      </c>
      <c r="I21" s="211">
        <v>459006.96845119999</v>
      </c>
      <c r="J21" s="211">
        <v>8064.1978197999997</v>
      </c>
      <c r="K21" s="211">
        <v>28469.576014400001</v>
      </c>
      <c r="L21" s="211">
        <v>174352.1253292</v>
      </c>
      <c r="M21" s="211">
        <v>210885.8991634</v>
      </c>
      <c r="N21" s="267"/>
    </row>
    <row r="22" spans="1:14" s="270" customFormat="1" ht="66.75" customHeight="1">
      <c r="A22" s="210" t="s">
        <v>174</v>
      </c>
      <c r="B22" s="211">
        <v>0</v>
      </c>
      <c r="C22" s="211">
        <v>0</v>
      </c>
      <c r="D22" s="211">
        <v>0</v>
      </c>
      <c r="E22" s="211">
        <v>0</v>
      </c>
      <c r="F22" s="211">
        <v>0</v>
      </c>
      <c r="G22" s="211">
        <v>203.76043999999999</v>
      </c>
      <c r="H22" s="211">
        <v>78.80498</v>
      </c>
      <c r="I22" s="211">
        <v>282.56541999999996</v>
      </c>
      <c r="J22" s="211">
        <v>33.479999999999997</v>
      </c>
      <c r="K22" s="211">
        <v>58.31</v>
      </c>
      <c r="L22" s="211">
        <v>145.55188000000001</v>
      </c>
      <c r="M22" s="211">
        <v>237.34188</v>
      </c>
      <c r="N22" s="267"/>
    </row>
    <row r="23" spans="1:14" s="270" customFormat="1" ht="66.75" customHeight="1">
      <c r="A23" s="210" t="s">
        <v>175</v>
      </c>
      <c r="B23" s="211">
        <v>0</v>
      </c>
      <c r="C23" s="211">
        <v>0</v>
      </c>
      <c r="D23" s="211">
        <v>0</v>
      </c>
      <c r="E23" s="211">
        <v>0</v>
      </c>
      <c r="F23" s="211">
        <v>61.836059999999996</v>
      </c>
      <c r="G23" s="211">
        <v>1488.4063500000002</v>
      </c>
      <c r="H23" s="211">
        <v>2036.9318398</v>
      </c>
      <c r="I23" s="211">
        <v>3587.1742497999999</v>
      </c>
      <c r="J23" s="211">
        <v>48.376690000000004</v>
      </c>
      <c r="K23" s="211">
        <v>499.46935999999999</v>
      </c>
      <c r="L23" s="211">
        <v>602.47156999999993</v>
      </c>
      <c r="M23" s="211">
        <v>1150.31762</v>
      </c>
      <c r="N23" s="267"/>
    </row>
    <row r="24" spans="1:14" s="270" customFormat="1" ht="66.75" customHeight="1">
      <c r="A24" s="210" t="s">
        <v>176</v>
      </c>
      <c r="B24" s="211">
        <v>0</v>
      </c>
      <c r="C24" s="211">
        <v>0</v>
      </c>
      <c r="D24" s="211">
        <v>32.554560000000002</v>
      </c>
      <c r="E24" s="211">
        <v>32.554560000000002</v>
      </c>
      <c r="F24" s="211">
        <v>118.24147000000001</v>
      </c>
      <c r="G24" s="211">
        <v>10349.917105799999</v>
      </c>
      <c r="H24" s="211">
        <v>23187.173164399999</v>
      </c>
      <c r="I24" s="211">
        <v>33655.331740199996</v>
      </c>
      <c r="J24" s="211">
        <v>139</v>
      </c>
      <c r="K24" s="211">
        <v>2712.7581598000002</v>
      </c>
      <c r="L24" s="211">
        <v>9995.7589081999995</v>
      </c>
      <c r="M24" s="211">
        <v>12847.517067999999</v>
      </c>
      <c r="N24" s="267"/>
    </row>
    <row r="25" spans="1:14" s="270" customFormat="1" ht="66.7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73.533990000000003</v>
      </c>
      <c r="H25" s="211">
        <v>124.76095480000001</v>
      </c>
      <c r="I25" s="211">
        <v>198.2949448</v>
      </c>
      <c r="J25" s="211">
        <v>0</v>
      </c>
      <c r="K25" s="211">
        <v>0</v>
      </c>
      <c r="L25" s="211">
        <v>0</v>
      </c>
      <c r="M25" s="211">
        <v>0</v>
      </c>
      <c r="N25" s="267"/>
    </row>
    <row r="26" spans="1:14" s="270" customFormat="1" ht="66.7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0</v>
      </c>
      <c r="M26" s="211">
        <v>0</v>
      </c>
      <c r="N26" s="267"/>
    </row>
    <row r="27" spans="1:14" s="272" customFormat="1" ht="92.25" customHeight="1" thickBo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0</v>
      </c>
      <c r="G27" s="215">
        <v>122.60232999999999</v>
      </c>
      <c r="H27" s="215">
        <v>27.934609999999999</v>
      </c>
      <c r="I27" s="215">
        <v>150.53694000000002</v>
      </c>
      <c r="J27" s="215">
        <v>87.44</v>
      </c>
      <c r="K27" s="215">
        <v>10.188459999999999</v>
      </c>
      <c r="L27" s="215">
        <v>0</v>
      </c>
      <c r="M27" s="215">
        <v>97.628460000000004</v>
      </c>
      <c r="N27" s="271"/>
    </row>
    <row r="28" spans="1:14" s="270" customFormat="1" ht="42" customHeight="1" thickTop="1" thickBot="1">
      <c r="A28" s="273" t="s">
        <v>193</v>
      </c>
      <c r="B28" s="274">
        <f>SUM(B10:B27)</f>
        <v>1010.49074</v>
      </c>
      <c r="C28" s="274">
        <f t="shared" ref="C28:M28" si="0">SUM(C10:C27)</f>
        <v>35317.499489200003</v>
      </c>
      <c r="D28" s="274">
        <f t="shared" si="0"/>
        <v>307212.93673020002</v>
      </c>
      <c r="E28" s="274">
        <f t="shared" si="0"/>
        <v>343540.92695940001</v>
      </c>
      <c r="F28" s="274">
        <f t="shared" si="0"/>
        <v>12275.3413686</v>
      </c>
      <c r="G28" s="274">
        <f t="shared" si="0"/>
        <v>977016.74721639999</v>
      </c>
      <c r="H28" s="274">
        <f t="shared" si="0"/>
        <v>2846062.2756311996</v>
      </c>
      <c r="I28" s="274">
        <f t="shared" si="0"/>
        <v>3835354.3642161996</v>
      </c>
      <c r="J28" s="274">
        <f t="shared" si="0"/>
        <v>94540.858699000004</v>
      </c>
      <c r="K28" s="274">
        <f t="shared" si="0"/>
        <v>530297.7565761999</v>
      </c>
      <c r="L28" s="274">
        <f t="shared" si="0"/>
        <v>930724.32581920014</v>
      </c>
      <c r="M28" s="274">
        <f t="shared" si="0"/>
        <v>1555562.9410944004</v>
      </c>
      <c r="N28" s="267"/>
    </row>
    <row r="29" spans="1:14" ht="11.25" customHeight="1" thickTop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ht="33" customHeight="1" thickTop="1">
      <c r="A30" s="678" t="s">
        <v>728</v>
      </c>
      <c r="B30" s="156"/>
      <c r="C30" s="185"/>
      <c r="D30" s="185"/>
      <c r="E30" s="185"/>
      <c r="F30" s="185"/>
      <c r="G30" s="185"/>
      <c r="H30" s="186"/>
      <c r="I30" s="186"/>
      <c r="J30" s="20"/>
      <c r="K30" s="20"/>
      <c r="L30" s="20"/>
      <c r="M30" s="20"/>
    </row>
    <row r="31" spans="1:14" ht="13.5" customHeight="1">
      <c r="A31" s="19"/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13.5" customHeight="1">
      <c r="A32" s="19"/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I12" sqref="I12"/>
    </sheetView>
  </sheetViews>
  <sheetFormatPr defaultRowHeight="15"/>
  <cols>
    <col min="1" max="1" width="125.85546875" style="23" customWidth="1"/>
    <col min="2" max="2" width="20.140625" style="506" customWidth="1"/>
    <col min="3" max="3" width="22" style="506" customWidth="1"/>
    <col min="4" max="4" width="21.7109375" style="506" customWidth="1"/>
    <col min="5" max="5" width="22.28515625" style="506" customWidth="1"/>
    <col min="6" max="6" width="20.140625" style="506" customWidth="1"/>
    <col min="7" max="7" width="22.7109375" style="506" customWidth="1"/>
    <col min="8" max="8" width="21.7109375" style="506" customWidth="1"/>
    <col min="9" max="9" width="22.140625" style="506" customWidth="1"/>
    <col min="10" max="10" width="20.140625" style="506" customWidth="1"/>
    <col min="11" max="11" width="22.42578125" style="506" customWidth="1"/>
    <col min="12" max="12" width="21.7109375" style="506" customWidth="1"/>
    <col min="13" max="13" width="22.140625" style="506" customWidth="1"/>
    <col min="14" max="14" width="3.42578125" style="265" customWidth="1"/>
    <col min="15" max="256" width="9.140625" style="506"/>
    <col min="257" max="257" width="125.85546875" style="506" customWidth="1"/>
    <col min="258" max="258" width="20.140625" style="506" customWidth="1"/>
    <col min="259" max="259" width="22" style="506" customWidth="1"/>
    <col min="260" max="260" width="21.7109375" style="506" customWidth="1"/>
    <col min="261" max="261" width="22.28515625" style="506" customWidth="1"/>
    <col min="262" max="262" width="20.140625" style="506" customWidth="1"/>
    <col min="263" max="263" width="22.7109375" style="506" customWidth="1"/>
    <col min="264" max="264" width="21.7109375" style="506" customWidth="1"/>
    <col min="265" max="265" width="22.140625" style="506" customWidth="1"/>
    <col min="266" max="266" width="20.140625" style="506" customWidth="1"/>
    <col min="267" max="267" width="22.42578125" style="506" customWidth="1"/>
    <col min="268" max="268" width="21.7109375" style="506" customWidth="1"/>
    <col min="269" max="269" width="22.140625" style="506" customWidth="1"/>
    <col min="270" max="270" width="3.42578125" style="506" customWidth="1"/>
    <col min="271" max="512" width="9.140625" style="506"/>
    <col min="513" max="513" width="125.85546875" style="506" customWidth="1"/>
    <col min="514" max="514" width="20.140625" style="506" customWidth="1"/>
    <col min="515" max="515" width="22" style="506" customWidth="1"/>
    <col min="516" max="516" width="21.7109375" style="506" customWidth="1"/>
    <col min="517" max="517" width="22.28515625" style="506" customWidth="1"/>
    <col min="518" max="518" width="20.140625" style="506" customWidth="1"/>
    <col min="519" max="519" width="22.7109375" style="506" customWidth="1"/>
    <col min="520" max="520" width="21.7109375" style="506" customWidth="1"/>
    <col min="521" max="521" width="22.140625" style="506" customWidth="1"/>
    <col min="522" max="522" width="20.140625" style="506" customWidth="1"/>
    <col min="523" max="523" width="22.42578125" style="506" customWidth="1"/>
    <col min="524" max="524" width="21.7109375" style="506" customWidth="1"/>
    <col min="525" max="525" width="22.140625" style="506" customWidth="1"/>
    <col min="526" max="526" width="3.42578125" style="506" customWidth="1"/>
    <col min="527" max="768" width="9.140625" style="506"/>
    <col min="769" max="769" width="125.85546875" style="506" customWidth="1"/>
    <col min="770" max="770" width="20.140625" style="506" customWidth="1"/>
    <col min="771" max="771" width="22" style="506" customWidth="1"/>
    <col min="772" max="772" width="21.7109375" style="506" customWidth="1"/>
    <col min="773" max="773" width="22.28515625" style="506" customWidth="1"/>
    <col min="774" max="774" width="20.140625" style="506" customWidth="1"/>
    <col min="775" max="775" width="22.7109375" style="506" customWidth="1"/>
    <col min="776" max="776" width="21.7109375" style="506" customWidth="1"/>
    <col min="777" max="777" width="22.140625" style="506" customWidth="1"/>
    <col min="778" max="778" width="20.140625" style="506" customWidth="1"/>
    <col min="779" max="779" width="22.42578125" style="506" customWidth="1"/>
    <col min="780" max="780" width="21.7109375" style="506" customWidth="1"/>
    <col min="781" max="781" width="22.140625" style="506" customWidth="1"/>
    <col min="782" max="782" width="3.42578125" style="506" customWidth="1"/>
    <col min="783" max="1024" width="9.140625" style="506"/>
    <col min="1025" max="1025" width="125.85546875" style="506" customWidth="1"/>
    <col min="1026" max="1026" width="20.140625" style="506" customWidth="1"/>
    <col min="1027" max="1027" width="22" style="506" customWidth="1"/>
    <col min="1028" max="1028" width="21.7109375" style="506" customWidth="1"/>
    <col min="1029" max="1029" width="22.28515625" style="506" customWidth="1"/>
    <col min="1030" max="1030" width="20.140625" style="506" customWidth="1"/>
    <col min="1031" max="1031" width="22.7109375" style="506" customWidth="1"/>
    <col min="1032" max="1032" width="21.7109375" style="506" customWidth="1"/>
    <col min="1033" max="1033" width="22.140625" style="506" customWidth="1"/>
    <col min="1034" max="1034" width="20.140625" style="506" customWidth="1"/>
    <col min="1035" max="1035" width="22.42578125" style="506" customWidth="1"/>
    <col min="1036" max="1036" width="21.7109375" style="506" customWidth="1"/>
    <col min="1037" max="1037" width="22.140625" style="506" customWidth="1"/>
    <col min="1038" max="1038" width="3.42578125" style="506" customWidth="1"/>
    <col min="1039" max="1280" width="9.140625" style="506"/>
    <col min="1281" max="1281" width="125.85546875" style="506" customWidth="1"/>
    <col min="1282" max="1282" width="20.140625" style="506" customWidth="1"/>
    <col min="1283" max="1283" width="22" style="506" customWidth="1"/>
    <col min="1284" max="1284" width="21.7109375" style="506" customWidth="1"/>
    <col min="1285" max="1285" width="22.28515625" style="506" customWidth="1"/>
    <col min="1286" max="1286" width="20.140625" style="506" customWidth="1"/>
    <col min="1287" max="1287" width="22.7109375" style="506" customWidth="1"/>
    <col min="1288" max="1288" width="21.7109375" style="506" customWidth="1"/>
    <col min="1289" max="1289" width="22.140625" style="506" customWidth="1"/>
    <col min="1290" max="1290" width="20.140625" style="506" customWidth="1"/>
    <col min="1291" max="1291" width="22.42578125" style="506" customWidth="1"/>
    <col min="1292" max="1292" width="21.7109375" style="506" customWidth="1"/>
    <col min="1293" max="1293" width="22.140625" style="506" customWidth="1"/>
    <col min="1294" max="1294" width="3.42578125" style="506" customWidth="1"/>
    <col min="1295" max="1536" width="9.140625" style="506"/>
    <col min="1537" max="1537" width="125.85546875" style="506" customWidth="1"/>
    <col min="1538" max="1538" width="20.140625" style="506" customWidth="1"/>
    <col min="1539" max="1539" width="22" style="506" customWidth="1"/>
    <col min="1540" max="1540" width="21.7109375" style="506" customWidth="1"/>
    <col min="1541" max="1541" width="22.28515625" style="506" customWidth="1"/>
    <col min="1542" max="1542" width="20.140625" style="506" customWidth="1"/>
    <col min="1543" max="1543" width="22.7109375" style="506" customWidth="1"/>
    <col min="1544" max="1544" width="21.7109375" style="506" customWidth="1"/>
    <col min="1545" max="1545" width="22.140625" style="506" customWidth="1"/>
    <col min="1546" max="1546" width="20.140625" style="506" customWidth="1"/>
    <col min="1547" max="1547" width="22.42578125" style="506" customWidth="1"/>
    <col min="1548" max="1548" width="21.7109375" style="506" customWidth="1"/>
    <col min="1549" max="1549" width="22.140625" style="506" customWidth="1"/>
    <col min="1550" max="1550" width="3.42578125" style="506" customWidth="1"/>
    <col min="1551" max="1792" width="9.140625" style="506"/>
    <col min="1793" max="1793" width="125.85546875" style="506" customWidth="1"/>
    <col min="1794" max="1794" width="20.140625" style="506" customWidth="1"/>
    <col min="1795" max="1795" width="22" style="506" customWidth="1"/>
    <col min="1796" max="1796" width="21.7109375" style="506" customWidth="1"/>
    <col min="1797" max="1797" width="22.28515625" style="506" customWidth="1"/>
    <col min="1798" max="1798" width="20.140625" style="506" customWidth="1"/>
    <col min="1799" max="1799" width="22.7109375" style="506" customWidth="1"/>
    <col min="1800" max="1800" width="21.7109375" style="506" customWidth="1"/>
    <col min="1801" max="1801" width="22.140625" style="506" customWidth="1"/>
    <col min="1802" max="1802" width="20.140625" style="506" customWidth="1"/>
    <col min="1803" max="1803" width="22.42578125" style="506" customWidth="1"/>
    <col min="1804" max="1804" width="21.7109375" style="506" customWidth="1"/>
    <col min="1805" max="1805" width="22.140625" style="506" customWidth="1"/>
    <col min="1806" max="1806" width="3.42578125" style="506" customWidth="1"/>
    <col min="1807" max="2048" width="9.140625" style="506"/>
    <col min="2049" max="2049" width="125.85546875" style="506" customWidth="1"/>
    <col min="2050" max="2050" width="20.140625" style="506" customWidth="1"/>
    <col min="2051" max="2051" width="22" style="506" customWidth="1"/>
    <col min="2052" max="2052" width="21.7109375" style="506" customWidth="1"/>
    <col min="2053" max="2053" width="22.28515625" style="506" customWidth="1"/>
    <col min="2054" max="2054" width="20.140625" style="506" customWidth="1"/>
    <col min="2055" max="2055" width="22.7109375" style="506" customWidth="1"/>
    <col min="2056" max="2056" width="21.7109375" style="506" customWidth="1"/>
    <col min="2057" max="2057" width="22.140625" style="506" customWidth="1"/>
    <col min="2058" max="2058" width="20.140625" style="506" customWidth="1"/>
    <col min="2059" max="2059" width="22.42578125" style="506" customWidth="1"/>
    <col min="2060" max="2060" width="21.7109375" style="506" customWidth="1"/>
    <col min="2061" max="2061" width="22.140625" style="506" customWidth="1"/>
    <col min="2062" max="2062" width="3.42578125" style="506" customWidth="1"/>
    <col min="2063" max="2304" width="9.140625" style="506"/>
    <col min="2305" max="2305" width="125.85546875" style="506" customWidth="1"/>
    <col min="2306" max="2306" width="20.140625" style="506" customWidth="1"/>
    <col min="2307" max="2307" width="22" style="506" customWidth="1"/>
    <col min="2308" max="2308" width="21.7109375" style="506" customWidth="1"/>
    <col min="2309" max="2309" width="22.28515625" style="506" customWidth="1"/>
    <col min="2310" max="2310" width="20.140625" style="506" customWidth="1"/>
    <col min="2311" max="2311" width="22.7109375" style="506" customWidth="1"/>
    <col min="2312" max="2312" width="21.7109375" style="506" customWidth="1"/>
    <col min="2313" max="2313" width="22.140625" style="506" customWidth="1"/>
    <col min="2314" max="2314" width="20.140625" style="506" customWidth="1"/>
    <col min="2315" max="2315" width="22.42578125" style="506" customWidth="1"/>
    <col min="2316" max="2316" width="21.7109375" style="506" customWidth="1"/>
    <col min="2317" max="2317" width="22.140625" style="506" customWidth="1"/>
    <col min="2318" max="2318" width="3.42578125" style="506" customWidth="1"/>
    <col min="2319" max="2560" width="9.140625" style="506"/>
    <col min="2561" max="2561" width="125.85546875" style="506" customWidth="1"/>
    <col min="2562" max="2562" width="20.140625" style="506" customWidth="1"/>
    <col min="2563" max="2563" width="22" style="506" customWidth="1"/>
    <col min="2564" max="2564" width="21.7109375" style="506" customWidth="1"/>
    <col min="2565" max="2565" width="22.28515625" style="506" customWidth="1"/>
    <col min="2566" max="2566" width="20.140625" style="506" customWidth="1"/>
    <col min="2567" max="2567" width="22.7109375" style="506" customWidth="1"/>
    <col min="2568" max="2568" width="21.7109375" style="506" customWidth="1"/>
    <col min="2569" max="2569" width="22.140625" style="506" customWidth="1"/>
    <col min="2570" max="2570" width="20.140625" style="506" customWidth="1"/>
    <col min="2571" max="2571" width="22.42578125" style="506" customWidth="1"/>
    <col min="2572" max="2572" width="21.7109375" style="506" customWidth="1"/>
    <col min="2573" max="2573" width="22.140625" style="506" customWidth="1"/>
    <col min="2574" max="2574" width="3.42578125" style="506" customWidth="1"/>
    <col min="2575" max="2816" width="9.140625" style="506"/>
    <col min="2817" max="2817" width="125.85546875" style="506" customWidth="1"/>
    <col min="2818" max="2818" width="20.140625" style="506" customWidth="1"/>
    <col min="2819" max="2819" width="22" style="506" customWidth="1"/>
    <col min="2820" max="2820" width="21.7109375" style="506" customWidth="1"/>
    <col min="2821" max="2821" width="22.28515625" style="506" customWidth="1"/>
    <col min="2822" max="2822" width="20.140625" style="506" customWidth="1"/>
    <col min="2823" max="2823" width="22.7109375" style="506" customWidth="1"/>
    <col min="2824" max="2824" width="21.7109375" style="506" customWidth="1"/>
    <col min="2825" max="2825" width="22.140625" style="506" customWidth="1"/>
    <col min="2826" max="2826" width="20.140625" style="506" customWidth="1"/>
    <col min="2827" max="2827" width="22.42578125" style="506" customWidth="1"/>
    <col min="2828" max="2828" width="21.7109375" style="506" customWidth="1"/>
    <col min="2829" max="2829" width="22.140625" style="506" customWidth="1"/>
    <col min="2830" max="2830" width="3.42578125" style="506" customWidth="1"/>
    <col min="2831" max="3072" width="9.140625" style="506"/>
    <col min="3073" max="3073" width="125.85546875" style="506" customWidth="1"/>
    <col min="3074" max="3074" width="20.140625" style="506" customWidth="1"/>
    <col min="3075" max="3075" width="22" style="506" customWidth="1"/>
    <col min="3076" max="3076" width="21.7109375" style="506" customWidth="1"/>
    <col min="3077" max="3077" width="22.28515625" style="506" customWidth="1"/>
    <col min="3078" max="3078" width="20.140625" style="506" customWidth="1"/>
    <col min="3079" max="3079" width="22.7109375" style="506" customWidth="1"/>
    <col min="3080" max="3080" width="21.7109375" style="506" customWidth="1"/>
    <col min="3081" max="3081" width="22.140625" style="506" customWidth="1"/>
    <col min="3082" max="3082" width="20.140625" style="506" customWidth="1"/>
    <col min="3083" max="3083" width="22.42578125" style="506" customWidth="1"/>
    <col min="3084" max="3084" width="21.7109375" style="506" customWidth="1"/>
    <col min="3085" max="3085" width="22.140625" style="506" customWidth="1"/>
    <col min="3086" max="3086" width="3.42578125" style="506" customWidth="1"/>
    <col min="3087" max="3328" width="9.140625" style="506"/>
    <col min="3329" max="3329" width="125.85546875" style="506" customWidth="1"/>
    <col min="3330" max="3330" width="20.140625" style="506" customWidth="1"/>
    <col min="3331" max="3331" width="22" style="506" customWidth="1"/>
    <col min="3332" max="3332" width="21.7109375" style="506" customWidth="1"/>
    <col min="3333" max="3333" width="22.28515625" style="506" customWidth="1"/>
    <col min="3334" max="3334" width="20.140625" style="506" customWidth="1"/>
    <col min="3335" max="3335" width="22.7109375" style="506" customWidth="1"/>
    <col min="3336" max="3336" width="21.7109375" style="506" customWidth="1"/>
    <col min="3337" max="3337" width="22.140625" style="506" customWidth="1"/>
    <col min="3338" max="3338" width="20.140625" style="506" customWidth="1"/>
    <col min="3339" max="3339" width="22.42578125" style="506" customWidth="1"/>
    <col min="3340" max="3340" width="21.7109375" style="506" customWidth="1"/>
    <col min="3341" max="3341" width="22.140625" style="506" customWidth="1"/>
    <col min="3342" max="3342" width="3.42578125" style="506" customWidth="1"/>
    <col min="3343" max="3584" width="9.140625" style="506"/>
    <col min="3585" max="3585" width="125.85546875" style="506" customWidth="1"/>
    <col min="3586" max="3586" width="20.140625" style="506" customWidth="1"/>
    <col min="3587" max="3587" width="22" style="506" customWidth="1"/>
    <col min="3588" max="3588" width="21.7109375" style="506" customWidth="1"/>
    <col min="3589" max="3589" width="22.28515625" style="506" customWidth="1"/>
    <col min="3590" max="3590" width="20.140625" style="506" customWidth="1"/>
    <col min="3591" max="3591" width="22.7109375" style="506" customWidth="1"/>
    <col min="3592" max="3592" width="21.7109375" style="506" customWidth="1"/>
    <col min="3593" max="3593" width="22.140625" style="506" customWidth="1"/>
    <col min="3594" max="3594" width="20.140625" style="506" customWidth="1"/>
    <col min="3595" max="3595" width="22.42578125" style="506" customWidth="1"/>
    <col min="3596" max="3596" width="21.7109375" style="506" customWidth="1"/>
    <col min="3597" max="3597" width="22.140625" style="506" customWidth="1"/>
    <col min="3598" max="3598" width="3.42578125" style="506" customWidth="1"/>
    <col min="3599" max="3840" width="9.140625" style="506"/>
    <col min="3841" max="3841" width="125.85546875" style="506" customWidth="1"/>
    <col min="3842" max="3842" width="20.140625" style="506" customWidth="1"/>
    <col min="3843" max="3843" width="22" style="506" customWidth="1"/>
    <col min="3844" max="3844" width="21.7109375" style="506" customWidth="1"/>
    <col min="3845" max="3845" width="22.28515625" style="506" customWidth="1"/>
    <col min="3846" max="3846" width="20.140625" style="506" customWidth="1"/>
    <col min="3847" max="3847" width="22.7109375" style="506" customWidth="1"/>
    <col min="3848" max="3848" width="21.7109375" style="506" customWidth="1"/>
    <col min="3849" max="3849" width="22.140625" style="506" customWidth="1"/>
    <col min="3850" max="3850" width="20.140625" style="506" customWidth="1"/>
    <col min="3851" max="3851" width="22.42578125" style="506" customWidth="1"/>
    <col min="3852" max="3852" width="21.7109375" style="506" customWidth="1"/>
    <col min="3853" max="3853" width="22.140625" style="506" customWidth="1"/>
    <col min="3854" max="3854" width="3.42578125" style="506" customWidth="1"/>
    <col min="3855" max="4096" width="9.140625" style="506"/>
    <col min="4097" max="4097" width="125.85546875" style="506" customWidth="1"/>
    <col min="4098" max="4098" width="20.140625" style="506" customWidth="1"/>
    <col min="4099" max="4099" width="22" style="506" customWidth="1"/>
    <col min="4100" max="4100" width="21.7109375" style="506" customWidth="1"/>
    <col min="4101" max="4101" width="22.28515625" style="506" customWidth="1"/>
    <col min="4102" max="4102" width="20.140625" style="506" customWidth="1"/>
    <col min="4103" max="4103" width="22.7109375" style="506" customWidth="1"/>
    <col min="4104" max="4104" width="21.7109375" style="506" customWidth="1"/>
    <col min="4105" max="4105" width="22.140625" style="506" customWidth="1"/>
    <col min="4106" max="4106" width="20.140625" style="506" customWidth="1"/>
    <col min="4107" max="4107" width="22.42578125" style="506" customWidth="1"/>
    <col min="4108" max="4108" width="21.7109375" style="506" customWidth="1"/>
    <col min="4109" max="4109" width="22.140625" style="506" customWidth="1"/>
    <col min="4110" max="4110" width="3.42578125" style="506" customWidth="1"/>
    <col min="4111" max="4352" width="9.140625" style="506"/>
    <col min="4353" max="4353" width="125.85546875" style="506" customWidth="1"/>
    <col min="4354" max="4354" width="20.140625" style="506" customWidth="1"/>
    <col min="4355" max="4355" width="22" style="506" customWidth="1"/>
    <col min="4356" max="4356" width="21.7109375" style="506" customWidth="1"/>
    <col min="4357" max="4357" width="22.28515625" style="506" customWidth="1"/>
    <col min="4358" max="4358" width="20.140625" style="506" customWidth="1"/>
    <col min="4359" max="4359" width="22.7109375" style="506" customWidth="1"/>
    <col min="4360" max="4360" width="21.7109375" style="506" customWidth="1"/>
    <col min="4361" max="4361" width="22.140625" style="506" customWidth="1"/>
    <col min="4362" max="4362" width="20.140625" style="506" customWidth="1"/>
    <col min="4363" max="4363" width="22.42578125" style="506" customWidth="1"/>
    <col min="4364" max="4364" width="21.7109375" style="506" customWidth="1"/>
    <col min="4365" max="4365" width="22.140625" style="506" customWidth="1"/>
    <col min="4366" max="4366" width="3.42578125" style="506" customWidth="1"/>
    <col min="4367" max="4608" width="9.140625" style="506"/>
    <col min="4609" max="4609" width="125.85546875" style="506" customWidth="1"/>
    <col min="4610" max="4610" width="20.140625" style="506" customWidth="1"/>
    <col min="4611" max="4611" width="22" style="506" customWidth="1"/>
    <col min="4612" max="4612" width="21.7109375" style="506" customWidth="1"/>
    <col min="4613" max="4613" width="22.28515625" style="506" customWidth="1"/>
    <col min="4614" max="4614" width="20.140625" style="506" customWidth="1"/>
    <col min="4615" max="4615" width="22.7109375" style="506" customWidth="1"/>
    <col min="4616" max="4616" width="21.7109375" style="506" customWidth="1"/>
    <col min="4617" max="4617" width="22.140625" style="506" customWidth="1"/>
    <col min="4618" max="4618" width="20.140625" style="506" customWidth="1"/>
    <col min="4619" max="4619" width="22.42578125" style="506" customWidth="1"/>
    <col min="4620" max="4620" width="21.7109375" style="506" customWidth="1"/>
    <col min="4621" max="4621" width="22.140625" style="506" customWidth="1"/>
    <col min="4622" max="4622" width="3.42578125" style="506" customWidth="1"/>
    <col min="4623" max="4864" width="9.140625" style="506"/>
    <col min="4865" max="4865" width="125.85546875" style="506" customWidth="1"/>
    <col min="4866" max="4866" width="20.140625" style="506" customWidth="1"/>
    <col min="4867" max="4867" width="22" style="506" customWidth="1"/>
    <col min="4868" max="4868" width="21.7109375" style="506" customWidth="1"/>
    <col min="4869" max="4869" width="22.28515625" style="506" customWidth="1"/>
    <col min="4870" max="4870" width="20.140625" style="506" customWidth="1"/>
    <col min="4871" max="4871" width="22.7109375" style="506" customWidth="1"/>
    <col min="4872" max="4872" width="21.7109375" style="506" customWidth="1"/>
    <col min="4873" max="4873" width="22.140625" style="506" customWidth="1"/>
    <col min="4874" max="4874" width="20.140625" style="506" customWidth="1"/>
    <col min="4875" max="4875" width="22.42578125" style="506" customWidth="1"/>
    <col min="4876" max="4876" width="21.7109375" style="506" customWidth="1"/>
    <col min="4877" max="4877" width="22.140625" style="506" customWidth="1"/>
    <col min="4878" max="4878" width="3.42578125" style="506" customWidth="1"/>
    <col min="4879" max="5120" width="9.140625" style="506"/>
    <col min="5121" max="5121" width="125.85546875" style="506" customWidth="1"/>
    <col min="5122" max="5122" width="20.140625" style="506" customWidth="1"/>
    <col min="5123" max="5123" width="22" style="506" customWidth="1"/>
    <col min="5124" max="5124" width="21.7109375" style="506" customWidth="1"/>
    <col min="5125" max="5125" width="22.28515625" style="506" customWidth="1"/>
    <col min="5126" max="5126" width="20.140625" style="506" customWidth="1"/>
    <col min="5127" max="5127" width="22.7109375" style="506" customWidth="1"/>
    <col min="5128" max="5128" width="21.7109375" style="506" customWidth="1"/>
    <col min="5129" max="5129" width="22.140625" style="506" customWidth="1"/>
    <col min="5130" max="5130" width="20.140625" style="506" customWidth="1"/>
    <col min="5131" max="5131" width="22.42578125" style="506" customWidth="1"/>
    <col min="5132" max="5132" width="21.7109375" style="506" customWidth="1"/>
    <col min="5133" max="5133" width="22.140625" style="506" customWidth="1"/>
    <col min="5134" max="5134" width="3.42578125" style="506" customWidth="1"/>
    <col min="5135" max="5376" width="9.140625" style="506"/>
    <col min="5377" max="5377" width="125.85546875" style="506" customWidth="1"/>
    <col min="5378" max="5378" width="20.140625" style="506" customWidth="1"/>
    <col min="5379" max="5379" width="22" style="506" customWidth="1"/>
    <col min="5380" max="5380" width="21.7109375" style="506" customWidth="1"/>
    <col min="5381" max="5381" width="22.28515625" style="506" customWidth="1"/>
    <col min="5382" max="5382" width="20.140625" style="506" customWidth="1"/>
    <col min="5383" max="5383" width="22.7109375" style="506" customWidth="1"/>
    <col min="5384" max="5384" width="21.7109375" style="506" customWidth="1"/>
    <col min="5385" max="5385" width="22.140625" style="506" customWidth="1"/>
    <col min="5386" max="5386" width="20.140625" style="506" customWidth="1"/>
    <col min="5387" max="5387" width="22.42578125" style="506" customWidth="1"/>
    <col min="5388" max="5388" width="21.7109375" style="506" customWidth="1"/>
    <col min="5389" max="5389" width="22.140625" style="506" customWidth="1"/>
    <col min="5390" max="5390" width="3.42578125" style="506" customWidth="1"/>
    <col min="5391" max="5632" width="9.140625" style="506"/>
    <col min="5633" max="5633" width="125.85546875" style="506" customWidth="1"/>
    <col min="5634" max="5634" width="20.140625" style="506" customWidth="1"/>
    <col min="5635" max="5635" width="22" style="506" customWidth="1"/>
    <col min="5636" max="5636" width="21.7109375" style="506" customWidth="1"/>
    <col min="5637" max="5637" width="22.28515625" style="506" customWidth="1"/>
    <col min="5638" max="5638" width="20.140625" style="506" customWidth="1"/>
    <col min="5639" max="5639" width="22.7109375" style="506" customWidth="1"/>
    <col min="5640" max="5640" width="21.7109375" style="506" customWidth="1"/>
    <col min="5641" max="5641" width="22.140625" style="506" customWidth="1"/>
    <col min="5642" max="5642" width="20.140625" style="506" customWidth="1"/>
    <col min="5643" max="5643" width="22.42578125" style="506" customWidth="1"/>
    <col min="5644" max="5644" width="21.7109375" style="506" customWidth="1"/>
    <col min="5645" max="5645" width="22.140625" style="506" customWidth="1"/>
    <col min="5646" max="5646" width="3.42578125" style="506" customWidth="1"/>
    <col min="5647" max="5888" width="9.140625" style="506"/>
    <col min="5889" max="5889" width="125.85546875" style="506" customWidth="1"/>
    <col min="5890" max="5890" width="20.140625" style="506" customWidth="1"/>
    <col min="5891" max="5891" width="22" style="506" customWidth="1"/>
    <col min="5892" max="5892" width="21.7109375" style="506" customWidth="1"/>
    <col min="5893" max="5893" width="22.28515625" style="506" customWidth="1"/>
    <col min="5894" max="5894" width="20.140625" style="506" customWidth="1"/>
    <col min="5895" max="5895" width="22.7109375" style="506" customWidth="1"/>
    <col min="5896" max="5896" width="21.7109375" style="506" customWidth="1"/>
    <col min="5897" max="5897" width="22.140625" style="506" customWidth="1"/>
    <col min="5898" max="5898" width="20.140625" style="506" customWidth="1"/>
    <col min="5899" max="5899" width="22.42578125" style="506" customWidth="1"/>
    <col min="5900" max="5900" width="21.7109375" style="506" customWidth="1"/>
    <col min="5901" max="5901" width="22.140625" style="506" customWidth="1"/>
    <col min="5902" max="5902" width="3.42578125" style="506" customWidth="1"/>
    <col min="5903" max="6144" width="9.140625" style="506"/>
    <col min="6145" max="6145" width="125.85546875" style="506" customWidth="1"/>
    <col min="6146" max="6146" width="20.140625" style="506" customWidth="1"/>
    <col min="6147" max="6147" width="22" style="506" customWidth="1"/>
    <col min="6148" max="6148" width="21.7109375" style="506" customWidth="1"/>
    <col min="6149" max="6149" width="22.28515625" style="506" customWidth="1"/>
    <col min="6150" max="6150" width="20.140625" style="506" customWidth="1"/>
    <col min="6151" max="6151" width="22.7109375" style="506" customWidth="1"/>
    <col min="6152" max="6152" width="21.7109375" style="506" customWidth="1"/>
    <col min="6153" max="6153" width="22.140625" style="506" customWidth="1"/>
    <col min="6154" max="6154" width="20.140625" style="506" customWidth="1"/>
    <col min="6155" max="6155" width="22.42578125" style="506" customWidth="1"/>
    <col min="6156" max="6156" width="21.7109375" style="506" customWidth="1"/>
    <col min="6157" max="6157" width="22.140625" style="506" customWidth="1"/>
    <col min="6158" max="6158" width="3.42578125" style="506" customWidth="1"/>
    <col min="6159" max="6400" width="9.140625" style="506"/>
    <col min="6401" max="6401" width="125.85546875" style="506" customWidth="1"/>
    <col min="6402" max="6402" width="20.140625" style="506" customWidth="1"/>
    <col min="6403" max="6403" width="22" style="506" customWidth="1"/>
    <col min="6404" max="6404" width="21.7109375" style="506" customWidth="1"/>
    <col min="6405" max="6405" width="22.28515625" style="506" customWidth="1"/>
    <col min="6406" max="6406" width="20.140625" style="506" customWidth="1"/>
    <col min="6407" max="6407" width="22.7109375" style="506" customWidth="1"/>
    <col min="6408" max="6408" width="21.7109375" style="506" customWidth="1"/>
    <col min="6409" max="6409" width="22.140625" style="506" customWidth="1"/>
    <col min="6410" max="6410" width="20.140625" style="506" customWidth="1"/>
    <col min="6411" max="6411" width="22.42578125" style="506" customWidth="1"/>
    <col min="6412" max="6412" width="21.7109375" style="506" customWidth="1"/>
    <col min="6413" max="6413" width="22.140625" style="506" customWidth="1"/>
    <col min="6414" max="6414" width="3.42578125" style="506" customWidth="1"/>
    <col min="6415" max="6656" width="9.140625" style="506"/>
    <col min="6657" max="6657" width="125.85546875" style="506" customWidth="1"/>
    <col min="6658" max="6658" width="20.140625" style="506" customWidth="1"/>
    <col min="6659" max="6659" width="22" style="506" customWidth="1"/>
    <col min="6660" max="6660" width="21.7109375" style="506" customWidth="1"/>
    <col min="6661" max="6661" width="22.28515625" style="506" customWidth="1"/>
    <col min="6662" max="6662" width="20.140625" style="506" customWidth="1"/>
    <col min="6663" max="6663" width="22.7109375" style="506" customWidth="1"/>
    <col min="6664" max="6664" width="21.7109375" style="506" customWidth="1"/>
    <col min="6665" max="6665" width="22.140625" style="506" customWidth="1"/>
    <col min="6666" max="6666" width="20.140625" style="506" customWidth="1"/>
    <col min="6667" max="6667" width="22.42578125" style="506" customWidth="1"/>
    <col min="6668" max="6668" width="21.7109375" style="506" customWidth="1"/>
    <col min="6669" max="6669" width="22.140625" style="506" customWidth="1"/>
    <col min="6670" max="6670" width="3.42578125" style="506" customWidth="1"/>
    <col min="6671" max="6912" width="9.140625" style="506"/>
    <col min="6913" max="6913" width="125.85546875" style="506" customWidth="1"/>
    <col min="6914" max="6914" width="20.140625" style="506" customWidth="1"/>
    <col min="6915" max="6915" width="22" style="506" customWidth="1"/>
    <col min="6916" max="6916" width="21.7109375" style="506" customWidth="1"/>
    <col min="6917" max="6917" width="22.28515625" style="506" customWidth="1"/>
    <col min="6918" max="6918" width="20.140625" style="506" customWidth="1"/>
    <col min="6919" max="6919" width="22.7109375" style="506" customWidth="1"/>
    <col min="6920" max="6920" width="21.7109375" style="506" customWidth="1"/>
    <col min="6921" max="6921" width="22.140625" style="506" customWidth="1"/>
    <col min="6922" max="6922" width="20.140625" style="506" customWidth="1"/>
    <col min="6923" max="6923" width="22.42578125" style="506" customWidth="1"/>
    <col min="6924" max="6924" width="21.7109375" style="506" customWidth="1"/>
    <col min="6925" max="6925" width="22.140625" style="506" customWidth="1"/>
    <col min="6926" max="6926" width="3.42578125" style="506" customWidth="1"/>
    <col min="6927" max="7168" width="9.140625" style="506"/>
    <col min="7169" max="7169" width="125.85546875" style="506" customWidth="1"/>
    <col min="7170" max="7170" width="20.140625" style="506" customWidth="1"/>
    <col min="7171" max="7171" width="22" style="506" customWidth="1"/>
    <col min="7172" max="7172" width="21.7109375" style="506" customWidth="1"/>
    <col min="7173" max="7173" width="22.28515625" style="506" customWidth="1"/>
    <col min="7174" max="7174" width="20.140625" style="506" customWidth="1"/>
    <col min="7175" max="7175" width="22.7109375" style="506" customWidth="1"/>
    <col min="7176" max="7176" width="21.7109375" style="506" customWidth="1"/>
    <col min="7177" max="7177" width="22.140625" style="506" customWidth="1"/>
    <col min="7178" max="7178" width="20.140625" style="506" customWidth="1"/>
    <col min="7179" max="7179" width="22.42578125" style="506" customWidth="1"/>
    <col min="7180" max="7180" width="21.7109375" style="506" customWidth="1"/>
    <col min="7181" max="7181" width="22.140625" style="506" customWidth="1"/>
    <col min="7182" max="7182" width="3.42578125" style="506" customWidth="1"/>
    <col min="7183" max="7424" width="9.140625" style="506"/>
    <col min="7425" max="7425" width="125.85546875" style="506" customWidth="1"/>
    <col min="7426" max="7426" width="20.140625" style="506" customWidth="1"/>
    <col min="7427" max="7427" width="22" style="506" customWidth="1"/>
    <col min="7428" max="7428" width="21.7109375" style="506" customWidth="1"/>
    <col min="7429" max="7429" width="22.28515625" style="506" customWidth="1"/>
    <col min="7430" max="7430" width="20.140625" style="506" customWidth="1"/>
    <col min="7431" max="7431" width="22.7109375" style="506" customWidth="1"/>
    <col min="7432" max="7432" width="21.7109375" style="506" customWidth="1"/>
    <col min="7433" max="7433" width="22.140625" style="506" customWidth="1"/>
    <col min="7434" max="7434" width="20.140625" style="506" customWidth="1"/>
    <col min="7435" max="7435" width="22.42578125" style="506" customWidth="1"/>
    <col min="7436" max="7436" width="21.7109375" style="506" customWidth="1"/>
    <col min="7437" max="7437" width="22.140625" style="506" customWidth="1"/>
    <col min="7438" max="7438" width="3.42578125" style="506" customWidth="1"/>
    <col min="7439" max="7680" width="9.140625" style="506"/>
    <col min="7681" max="7681" width="125.85546875" style="506" customWidth="1"/>
    <col min="7682" max="7682" width="20.140625" style="506" customWidth="1"/>
    <col min="7683" max="7683" width="22" style="506" customWidth="1"/>
    <col min="7684" max="7684" width="21.7109375" style="506" customWidth="1"/>
    <col min="7685" max="7685" width="22.28515625" style="506" customWidth="1"/>
    <col min="7686" max="7686" width="20.140625" style="506" customWidth="1"/>
    <col min="7687" max="7687" width="22.7109375" style="506" customWidth="1"/>
    <col min="7688" max="7688" width="21.7109375" style="506" customWidth="1"/>
    <col min="7689" max="7689" width="22.140625" style="506" customWidth="1"/>
    <col min="7690" max="7690" width="20.140625" style="506" customWidth="1"/>
    <col min="7691" max="7691" width="22.42578125" style="506" customWidth="1"/>
    <col min="7692" max="7692" width="21.7109375" style="506" customWidth="1"/>
    <col min="7693" max="7693" width="22.140625" style="506" customWidth="1"/>
    <col min="7694" max="7694" width="3.42578125" style="506" customWidth="1"/>
    <col min="7695" max="7936" width="9.140625" style="506"/>
    <col min="7937" max="7937" width="125.85546875" style="506" customWidth="1"/>
    <col min="7938" max="7938" width="20.140625" style="506" customWidth="1"/>
    <col min="7939" max="7939" width="22" style="506" customWidth="1"/>
    <col min="7940" max="7940" width="21.7109375" style="506" customWidth="1"/>
    <col min="7941" max="7941" width="22.28515625" style="506" customWidth="1"/>
    <col min="7942" max="7942" width="20.140625" style="506" customWidth="1"/>
    <col min="7943" max="7943" width="22.7109375" style="506" customWidth="1"/>
    <col min="7944" max="7944" width="21.7109375" style="506" customWidth="1"/>
    <col min="7945" max="7945" width="22.140625" style="506" customWidth="1"/>
    <col min="7946" max="7946" width="20.140625" style="506" customWidth="1"/>
    <col min="7947" max="7947" width="22.42578125" style="506" customWidth="1"/>
    <col min="7948" max="7948" width="21.7109375" style="506" customWidth="1"/>
    <col min="7949" max="7949" width="22.140625" style="506" customWidth="1"/>
    <col min="7950" max="7950" width="3.42578125" style="506" customWidth="1"/>
    <col min="7951" max="8192" width="9.140625" style="506"/>
    <col min="8193" max="8193" width="125.85546875" style="506" customWidth="1"/>
    <col min="8194" max="8194" width="20.140625" style="506" customWidth="1"/>
    <col min="8195" max="8195" width="22" style="506" customWidth="1"/>
    <col min="8196" max="8196" width="21.7109375" style="506" customWidth="1"/>
    <col min="8197" max="8197" width="22.28515625" style="506" customWidth="1"/>
    <col min="8198" max="8198" width="20.140625" style="506" customWidth="1"/>
    <col min="8199" max="8199" width="22.7109375" style="506" customWidth="1"/>
    <col min="8200" max="8200" width="21.7109375" style="506" customWidth="1"/>
    <col min="8201" max="8201" width="22.140625" style="506" customWidth="1"/>
    <col min="8202" max="8202" width="20.140625" style="506" customWidth="1"/>
    <col min="8203" max="8203" width="22.42578125" style="506" customWidth="1"/>
    <col min="8204" max="8204" width="21.7109375" style="506" customWidth="1"/>
    <col min="8205" max="8205" width="22.140625" style="506" customWidth="1"/>
    <col min="8206" max="8206" width="3.42578125" style="506" customWidth="1"/>
    <col min="8207" max="8448" width="9.140625" style="506"/>
    <col min="8449" max="8449" width="125.85546875" style="506" customWidth="1"/>
    <col min="8450" max="8450" width="20.140625" style="506" customWidth="1"/>
    <col min="8451" max="8451" width="22" style="506" customWidth="1"/>
    <col min="8452" max="8452" width="21.7109375" style="506" customWidth="1"/>
    <col min="8453" max="8453" width="22.28515625" style="506" customWidth="1"/>
    <col min="8454" max="8454" width="20.140625" style="506" customWidth="1"/>
    <col min="8455" max="8455" width="22.7109375" style="506" customWidth="1"/>
    <col min="8456" max="8456" width="21.7109375" style="506" customWidth="1"/>
    <col min="8457" max="8457" width="22.140625" style="506" customWidth="1"/>
    <col min="8458" max="8458" width="20.140625" style="506" customWidth="1"/>
    <col min="8459" max="8459" width="22.42578125" style="506" customWidth="1"/>
    <col min="8460" max="8460" width="21.7109375" style="506" customWidth="1"/>
    <col min="8461" max="8461" width="22.140625" style="506" customWidth="1"/>
    <col min="8462" max="8462" width="3.42578125" style="506" customWidth="1"/>
    <col min="8463" max="8704" width="9.140625" style="506"/>
    <col min="8705" max="8705" width="125.85546875" style="506" customWidth="1"/>
    <col min="8706" max="8706" width="20.140625" style="506" customWidth="1"/>
    <col min="8707" max="8707" width="22" style="506" customWidth="1"/>
    <col min="8708" max="8708" width="21.7109375" style="506" customWidth="1"/>
    <col min="8709" max="8709" width="22.28515625" style="506" customWidth="1"/>
    <col min="8710" max="8710" width="20.140625" style="506" customWidth="1"/>
    <col min="8711" max="8711" width="22.7109375" style="506" customWidth="1"/>
    <col min="8712" max="8712" width="21.7109375" style="506" customWidth="1"/>
    <col min="8713" max="8713" width="22.140625" style="506" customWidth="1"/>
    <col min="8714" max="8714" width="20.140625" style="506" customWidth="1"/>
    <col min="8715" max="8715" width="22.42578125" style="506" customWidth="1"/>
    <col min="8716" max="8716" width="21.7109375" style="506" customWidth="1"/>
    <col min="8717" max="8717" width="22.140625" style="506" customWidth="1"/>
    <col min="8718" max="8718" width="3.42578125" style="506" customWidth="1"/>
    <col min="8719" max="8960" width="9.140625" style="506"/>
    <col min="8961" max="8961" width="125.85546875" style="506" customWidth="1"/>
    <col min="8962" max="8962" width="20.140625" style="506" customWidth="1"/>
    <col min="8963" max="8963" width="22" style="506" customWidth="1"/>
    <col min="8964" max="8964" width="21.7109375" style="506" customWidth="1"/>
    <col min="8965" max="8965" width="22.28515625" style="506" customWidth="1"/>
    <col min="8966" max="8966" width="20.140625" style="506" customWidth="1"/>
    <col min="8967" max="8967" width="22.7109375" style="506" customWidth="1"/>
    <col min="8968" max="8968" width="21.7109375" style="506" customWidth="1"/>
    <col min="8969" max="8969" width="22.140625" style="506" customWidth="1"/>
    <col min="8970" max="8970" width="20.140625" style="506" customWidth="1"/>
    <col min="8971" max="8971" width="22.42578125" style="506" customWidth="1"/>
    <col min="8972" max="8972" width="21.7109375" style="506" customWidth="1"/>
    <col min="8973" max="8973" width="22.140625" style="506" customWidth="1"/>
    <col min="8974" max="8974" width="3.42578125" style="506" customWidth="1"/>
    <col min="8975" max="9216" width="9.140625" style="506"/>
    <col min="9217" max="9217" width="125.85546875" style="506" customWidth="1"/>
    <col min="9218" max="9218" width="20.140625" style="506" customWidth="1"/>
    <col min="9219" max="9219" width="22" style="506" customWidth="1"/>
    <col min="9220" max="9220" width="21.7109375" style="506" customWidth="1"/>
    <col min="9221" max="9221" width="22.28515625" style="506" customWidth="1"/>
    <col min="9222" max="9222" width="20.140625" style="506" customWidth="1"/>
    <col min="9223" max="9223" width="22.7109375" style="506" customWidth="1"/>
    <col min="9224" max="9224" width="21.7109375" style="506" customWidth="1"/>
    <col min="9225" max="9225" width="22.140625" style="506" customWidth="1"/>
    <col min="9226" max="9226" width="20.140625" style="506" customWidth="1"/>
    <col min="9227" max="9227" width="22.42578125" style="506" customWidth="1"/>
    <col min="9228" max="9228" width="21.7109375" style="506" customWidth="1"/>
    <col min="9229" max="9229" width="22.140625" style="506" customWidth="1"/>
    <col min="9230" max="9230" width="3.42578125" style="506" customWidth="1"/>
    <col min="9231" max="9472" width="9.140625" style="506"/>
    <col min="9473" max="9473" width="125.85546875" style="506" customWidth="1"/>
    <col min="9474" max="9474" width="20.140625" style="506" customWidth="1"/>
    <col min="9475" max="9475" width="22" style="506" customWidth="1"/>
    <col min="9476" max="9476" width="21.7109375" style="506" customWidth="1"/>
    <col min="9477" max="9477" width="22.28515625" style="506" customWidth="1"/>
    <col min="9478" max="9478" width="20.140625" style="506" customWidth="1"/>
    <col min="9479" max="9479" width="22.7109375" style="506" customWidth="1"/>
    <col min="9480" max="9480" width="21.7109375" style="506" customWidth="1"/>
    <col min="9481" max="9481" width="22.140625" style="506" customWidth="1"/>
    <col min="9482" max="9482" width="20.140625" style="506" customWidth="1"/>
    <col min="9483" max="9483" width="22.42578125" style="506" customWidth="1"/>
    <col min="9484" max="9484" width="21.7109375" style="506" customWidth="1"/>
    <col min="9485" max="9485" width="22.140625" style="506" customWidth="1"/>
    <col min="9486" max="9486" width="3.42578125" style="506" customWidth="1"/>
    <col min="9487" max="9728" width="9.140625" style="506"/>
    <col min="9729" max="9729" width="125.85546875" style="506" customWidth="1"/>
    <col min="9730" max="9730" width="20.140625" style="506" customWidth="1"/>
    <col min="9731" max="9731" width="22" style="506" customWidth="1"/>
    <col min="9732" max="9732" width="21.7109375" style="506" customWidth="1"/>
    <col min="9733" max="9733" width="22.28515625" style="506" customWidth="1"/>
    <col min="9734" max="9734" width="20.140625" style="506" customWidth="1"/>
    <col min="9735" max="9735" width="22.7109375" style="506" customWidth="1"/>
    <col min="9736" max="9736" width="21.7109375" style="506" customWidth="1"/>
    <col min="9737" max="9737" width="22.140625" style="506" customWidth="1"/>
    <col min="9738" max="9738" width="20.140625" style="506" customWidth="1"/>
    <col min="9739" max="9739" width="22.42578125" style="506" customWidth="1"/>
    <col min="9740" max="9740" width="21.7109375" style="506" customWidth="1"/>
    <col min="9741" max="9741" width="22.140625" style="506" customWidth="1"/>
    <col min="9742" max="9742" width="3.42578125" style="506" customWidth="1"/>
    <col min="9743" max="9984" width="9.140625" style="506"/>
    <col min="9985" max="9985" width="125.85546875" style="506" customWidth="1"/>
    <col min="9986" max="9986" width="20.140625" style="506" customWidth="1"/>
    <col min="9987" max="9987" width="22" style="506" customWidth="1"/>
    <col min="9988" max="9988" width="21.7109375" style="506" customWidth="1"/>
    <col min="9989" max="9989" width="22.28515625" style="506" customWidth="1"/>
    <col min="9990" max="9990" width="20.140625" style="506" customWidth="1"/>
    <col min="9991" max="9991" width="22.7109375" style="506" customWidth="1"/>
    <col min="9992" max="9992" width="21.7109375" style="506" customWidth="1"/>
    <col min="9993" max="9993" width="22.140625" style="506" customWidth="1"/>
    <col min="9994" max="9994" width="20.140625" style="506" customWidth="1"/>
    <col min="9995" max="9995" width="22.42578125" style="506" customWidth="1"/>
    <col min="9996" max="9996" width="21.7109375" style="506" customWidth="1"/>
    <col min="9997" max="9997" width="22.140625" style="506" customWidth="1"/>
    <col min="9998" max="9998" width="3.42578125" style="506" customWidth="1"/>
    <col min="9999" max="10240" width="9.140625" style="506"/>
    <col min="10241" max="10241" width="125.85546875" style="506" customWidth="1"/>
    <col min="10242" max="10242" width="20.140625" style="506" customWidth="1"/>
    <col min="10243" max="10243" width="22" style="506" customWidth="1"/>
    <col min="10244" max="10244" width="21.7109375" style="506" customWidth="1"/>
    <col min="10245" max="10245" width="22.28515625" style="506" customWidth="1"/>
    <col min="10246" max="10246" width="20.140625" style="506" customWidth="1"/>
    <col min="10247" max="10247" width="22.7109375" style="506" customWidth="1"/>
    <col min="10248" max="10248" width="21.7109375" style="506" customWidth="1"/>
    <col min="10249" max="10249" width="22.140625" style="506" customWidth="1"/>
    <col min="10250" max="10250" width="20.140625" style="506" customWidth="1"/>
    <col min="10251" max="10251" width="22.42578125" style="506" customWidth="1"/>
    <col min="10252" max="10252" width="21.7109375" style="506" customWidth="1"/>
    <col min="10253" max="10253" width="22.140625" style="506" customWidth="1"/>
    <col min="10254" max="10254" width="3.42578125" style="506" customWidth="1"/>
    <col min="10255" max="10496" width="9.140625" style="506"/>
    <col min="10497" max="10497" width="125.85546875" style="506" customWidth="1"/>
    <col min="10498" max="10498" width="20.140625" style="506" customWidth="1"/>
    <col min="10499" max="10499" width="22" style="506" customWidth="1"/>
    <col min="10500" max="10500" width="21.7109375" style="506" customWidth="1"/>
    <col min="10501" max="10501" width="22.28515625" style="506" customWidth="1"/>
    <col min="10502" max="10502" width="20.140625" style="506" customWidth="1"/>
    <col min="10503" max="10503" width="22.7109375" style="506" customWidth="1"/>
    <col min="10504" max="10504" width="21.7109375" style="506" customWidth="1"/>
    <col min="10505" max="10505" width="22.140625" style="506" customWidth="1"/>
    <col min="10506" max="10506" width="20.140625" style="506" customWidth="1"/>
    <col min="10507" max="10507" width="22.42578125" style="506" customWidth="1"/>
    <col min="10508" max="10508" width="21.7109375" style="506" customWidth="1"/>
    <col min="10509" max="10509" width="22.140625" style="506" customWidth="1"/>
    <col min="10510" max="10510" width="3.42578125" style="506" customWidth="1"/>
    <col min="10511" max="10752" width="9.140625" style="506"/>
    <col min="10753" max="10753" width="125.85546875" style="506" customWidth="1"/>
    <col min="10754" max="10754" width="20.140625" style="506" customWidth="1"/>
    <col min="10755" max="10755" width="22" style="506" customWidth="1"/>
    <col min="10756" max="10756" width="21.7109375" style="506" customWidth="1"/>
    <col min="10757" max="10757" width="22.28515625" style="506" customWidth="1"/>
    <col min="10758" max="10758" width="20.140625" style="506" customWidth="1"/>
    <col min="10759" max="10759" width="22.7109375" style="506" customWidth="1"/>
    <col min="10760" max="10760" width="21.7109375" style="506" customWidth="1"/>
    <col min="10761" max="10761" width="22.140625" style="506" customWidth="1"/>
    <col min="10762" max="10762" width="20.140625" style="506" customWidth="1"/>
    <col min="10763" max="10763" width="22.42578125" style="506" customWidth="1"/>
    <col min="10764" max="10764" width="21.7109375" style="506" customWidth="1"/>
    <col min="10765" max="10765" width="22.140625" style="506" customWidth="1"/>
    <col min="10766" max="10766" width="3.42578125" style="506" customWidth="1"/>
    <col min="10767" max="11008" width="9.140625" style="506"/>
    <col min="11009" max="11009" width="125.85546875" style="506" customWidth="1"/>
    <col min="11010" max="11010" width="20.140625" style="506" customWidth="1"/>
    <col min="11011" max="11011" width="22" style="506" customWidth="1"/>
    <col min="11012" max="11012" width="21.7109375" style="506" customWidth="1"/>
    <col min="11013" max="11013" width="22.28515625" style="506" customWidth="1"/>
    <col min="11014" max="11014" width="20.140625" style="506" customWidth="1"/>
    <col min="11015" max="11015" width="22.7109375" style="506" customWidth="1"/>
    <col min="11016" max="11016" width="21.7109375" style="506" customWidth="1"/>
    <col min="11017" max="11017" width="22.140625" style="506" customWidth="1"/>
    <col min="11018" max="11018" width="20.140625" style="506" customWidth="1"/>
    <col min="11019" max="11019" width="22.42578125" style="506" customWidth="1"/>
    <col min="11020" max="11020" width="21.7109375" style="506" customWidth="1"/>
    <col min="11021" max="11021" width="22.140625" style="506" customWidth="1"/>
    <col min="11022" max="11022" width="3.42578125" style="506" customWidth="1"/>
    <col min="11023" max="11264" width="9.140625" style="506"/>
    <col min="11265" max="11265" width="125.85546875" style="506" customWidth="1"/>
    <col min="11266" max="11266" width="20.140625" style="506" customWidth="1"/>
    <col min="11267" max="11267" width="22" style="506" customWidth="1"/>
    <col min="11268" max="11268" width="21.7109375" style="506" customWidth="1"/>
    <col min="11269" max="11269" width="22.28515625" style="506" customWidth="1"/>
    <col min="11270" max="11270" width="20.140625" style="506" customWidth="1"/>
    <col min="11271" max="11271" width="22.7109375" style="506" customWidth="1"/>
    <col min="11272" max="11272" width="21.7109375" style="506" customWidth="1"/>
    <col min="11273" max="11273" width="22.140625" style="506" customWidth="1"/>
    <col min="11274" max="11274" width="20.140625" style="506" customWidth="1"/>
    <col min="11275" max="11275" width="22.42578125" style="506" customWidth="1"/>
    <col min="11276" max="11276" width="21.7109375" style="506" customWidth="1"/>
    <col min="11277" max="11277" width="22.140625" style="506" customWidth="1"/>
    <col min="11278" max="11278" width="3.42578125" style="506" customWidth="1"/>
    <col min="11279" max="11520" width="9.140625" style="506"/>
    <col min="11521" max="11521" width="125.85546875" style="506" customWidth="1"/>
    <col min="11522" max="11522" width="20.140625" style="506" customWidth="1"/>
    <col min="11523" max="11523" width="22" style="506" customWidth="1"/>
    <col min="11524" max="11524" width="21.7109375" style="506" customWidth="1"/>
    <col min="11525" max="11525" width="22.28515625" style="506" customWidth="1"/>
    <col min="11526" max="11526" width="20.140625" style="506" customWidth="1"/>
    <col min="11527" max="11527" width="22.7109375" style="506" customWidth="1"/>
    <col min="11528" max="11528" width="21.7109375" style="506" customWidth="1"/>
    <col min="11529" max="11529" width="22.140625" style="506" customWidth="1"/>
    <col min="11530" max="11530" width="20.140625" style="506" customWidth="1"/>
    <col min="11531" max="11531" width="22.42578125" style="506" customWidth="1"/>
    <col min="11532" max="11532" width="21.7109375" style="506" customWidth="1"/>
    <col min="11533" max="11533" width="22.140625" style="506" customWidth="1"/>
    <col min="11534" max="11534" width="3.42578125" style="506" customWidth="1"/>
    <col min="11535" max="11776" width="9.140625" style="506"/>
    <col min="11777" max="11777" width="125.85546875" style="506" customWidth="1"/>
    <col min="11778" max="11778" width="20.140625" style="506" customWidth="1"/>
    <col min="11779" max="11779" width="22" style="506" customWidth="1"/>
    <col min="11780" max="11780" width="21.7109375" style="506" customWidth="1"/>
    <col min="11781" max="11781" width="22.28515625" style="506" customWidth="1"/>
    <col min="11782" max="11782" width="20.140625" style="506" customWidth="1"/>
    <col min="11783" max="11783" width="22.7109375" style="506" customWidth="1"/>
    <col min="11784" max="11784" width="21.7109375" style="506" customWidth="1"/>
    <col min="11785" max="11785" width="22.140625" style="506" customWidth="1"/>
    <col min="11786" max="11786" width="20.140625" style="506" customWidth="1"/>
    <col min="11787" max="11787" width="22.42578125" style="506" customWidth="1"/>
    <col min="11788" max="11788" width="21.7109375" style="506" customWidth="1"/>
    <col min="11789" max="11789" width="22.140625" style="506" customWidth="1"/>
    <col min="11790" max="11790" width="3.42578125" style="506" customWidth="1"/>
    <col min="11791" max="12032" width="9.140625" style="506"/>
    <col min="12033" max="12033" width="125.85546875" style="506" customWidth="1"/>
    <col min="12034" max="12034" width="20.140625" style="506" customWidth="1"/>
    <col min="12035" max="12035" width="22" style="506" customWidth="1"/>
    <col min="12036" max="12036" width="21.7109375" style="506" customWidth="1"/>
    <col min="12037" max="12037" width="22.28515625" style="506" customWidth="1"/>
    <col min="12038" max="12038" width="20.140625" style="506" customWidth="1"/>
    <col min="12039" max="12039" width="22.7109375" style="506" customWidth="1"/>
    <col min="12040" max="12040" width="21.7109375" style="506" customWidth="1"/>
    <col min="12041" max="12041" width="22.140625" style="506" customWidth="1"/>
    <col min="12042" max="12042" width="20.140625" style="506" customWidth="1"/>
    <col min="12043" max="12043" width="22.42578125" style="506" customWidth="1"/>
    <col min="12044" max="12044" width="21.7109375" style="506" customWidth="1"/>
    <col min="12045" max="12045" width="22.140625" style="506" customWidth="1"/>
    <col min="12046" max="12046" width="3.42578125" style="506" customWidth="1"/>
    <col min="12047" max="12288" width="9.140625" style="506"/>
    <col min="12289" max="12289" width="125.85546875" style="506" customWidth="1"/>
    <col min="12290" max="12290" width="20.140625" style="506" customWidth="1"/>
    <col min="12291" max="12291" width="22" style="506" customWidth="1"/>
    <col min="12292" max="12292" width="21.7109375" style="506" customWidth="1"/>
    <col min="12293" max="12293" width="22.28515625" style="506" customWidth="1"/>
    <col min="12294" max="12294" width="20.140625" style="506" customWidth="1"/>
    <col min="12295" max="12295" width="22.7109375" style="506" customWidth="1"/>
    <col min="12296" max="12296" width="21.7109375" style="506" customWidth="1"/>
    <col min="12297" max="12297" width="22.140625" style="506" customWidth="1"/>
    <col min="12298" max="12298" width="20.140625" style="506" customWidth="1"/>
    <col min="12299" max="12299" width="22.42578125" style="506" customWidth="1"/>
    <col min="12300" max="12300" width="21.7109375" style="506" customWidth="1"/>
    <col min="12301" max="12301" width="22.140625" style="506" customWidth="1"/>
    <col min="12302" max="12302" width="3.42578125" style="506" customWidth="1"/>
    <col min="12303" max="12544" width="9.140625" style="506"/>
    <col min="12545" max="12545" width="125.85546875" style="506" customWidth="1"/>
    <col min="12546" max="12546" width="20.140625" style="506" customWidth="1"/>
    <col min="12547" max="12547" width="22" style="506" customWidth="1"/>
    <col min="12548" max="12548" width="21.7109375" style="506" customWidth="1"/>
    <col min="12549" max="12549" width="22.28515625" style="506" customWidth="1"/>
    <col min="12550" max="12550" width="20.140625" style="506" customWidth="1"/>
    <col min="12551" max="12551" width="22.7109375" style="506" customWidth="1"/>
    <col min="12552" max="12552" width="21.7109375" style="506" customWidth="1"/>
    <col min="12553" max="12553" width="22.140625" style="506" customWidth="1"/>
    <col min="12554" max="12554" width="20.140625" style="506" customWidth="1"/>
    <col min="12555" max="12555" width="22.42578125" style="506" customWidth="1"/>
    <col min="12556" max="12556" width="21.7109375" style="506" customWidth="1"/>
    <col min="12557" max="12557" width="22.140625" style="506" customWidth="1"/>
    <col min="12558" max="12558" width="3.42578125" style="506" customWidth="1"/>
    <col min="12559" max="12800" width="9.140625" style="506"/>
    <col min="12801" max="12801" width="125.85546875" style="506" customWidth="1"/>
    <col min="12802" max="12802" width="20.140625" style="506" customWidth="1"/>
    <col min="12803" max="12803" width="22" style="506" customWidth="1"/>
    <col min="12804" max="12804" width="21.7109375" style="506" customWidth="1"/>
    <col min="12805" max="12805" width="22.28515625" style="506" customWidth="1"/>
    <col min="12806" max="12806" width="20.140625" style="506" customWidth="1"/>
    <col min="12807" max="12807" width="22.7109375" style="506" customWidth="1"/>
    <col min="12808" max="12808" width="21.7109375" style="506" customWidth="1"/>
    <col min="12809" max="12809" width="22.140625" style="506" customWidth="1"/>
    <col min="12810" max="12810" width="20.140625" style="506" customWidth="1"/>
    <col min="12811" max="12811" width="22.42578125" style="506" customWidth="1"/>
    <col min="12812" max="12812" width="21.7109375" style="506" customWidth="1"/>
    <col min="12813" max="12813" width="22.140625" style="506" customWidth="1"/>
    <col min="12814" max="12814" width="3.42578125" style="506" customWidth="1"/>
    <col min="12815" max="13056" width="9.140625" style="506"/>
    <col min="13057" max="13057" width="125.85546875" style="506" customWidth="1"/>
    <col min="13058" max="13058" width="20.140625" style="506" customWidth="1"/>
    <col min="13059" max="13059" width="22" style="506" customWidth="1"/>
    <col min="13060" max="13060" width="21.7109375" style="506" customWidth="1"/>
    <col min="13061" max="13061" width="22.28515625" style="506" customWidth="1"/>
    <col min="13062" max="13062" width="20.140625" style="506" customWidth="1"/>
    <col min="13063" max="13063" width="22.7109375" style="506" customWidth="1"/>
    <col min="13064" max="13064" width="21.7109375" style="506" customWidth="1"/>
    <col min="13065" max="13065" width="22.140625" style="506" customWidth="1"/>
    <col min="13066" max="13066" width="20.140625" style="506" customWidth="1"/>
    <col min="13067" max="13067" width="22.42578125" style="506" customWidth="1"/>
    <col min="13068" max="13068" width="21.7109375" style="506" customWidth="1"/>
    <col min="13069" max="13069" width="22.140625" style="506" customWidth="1"/>
    <col min="13070" max="13070" width="3.42578125" style="506" customWidth="1"/>
    <col min="13071" max="13312" width="9.140625" style="506"/>
    <col min="13313" max="13313" width="125.85546875" style="506" customWidth="1"/>
    <col min="13314" max="13314" width="20.140625" style="506" customWidth="1"/>
    <col min="13315" max="13315" width="22" style="506" customWidth="1"/>
    <col min="13316" max="13316" width="21.7109375" style="506" customWidth="1"/>
    <col min="13317" max="13317" width="22.28515625" style="506" customWidth="1"/>
    <col min="13318" max="13318" width="20.140625" style="506" customWidth="1"/>
    <col min="13319" max="13319" width="22.7109375" style="506" customWidth="1"/>
    <col min="13320" max="13320" width="21.7109375" style="506" customWidth="1"/>
    <col min="13321" max="13321" width="22.140625" style="506" customWidth="1"/>
    <col min="13322" max="13322" width="20.140625" style="506" customWidth="1"/>
    <col min="13323" max="13323" width="22.42578125" style="506" customWidth="1"/>
    <col min="13324" max="13324" width="21.7109375" style="506" customWidth="1"/>
    <col min="13325" max="13325" width="22.140625" style="506" customWidth="1"/>
    <col min="13326" max="13326" width="3.42578125" style="506" customWidth="1"/>
    <col min="13327" max="13568" width="9.140625" style="506"/>
    <col min="13569" max="13569" width="125.85546875" style="506" customWidth="1"/>
    <col min="13570" max="13570" width="20.140625" style="506" customWidth="1"/>
    <col min="13571" max="13571" width="22" style="506" customWidth="1"/>
    <col min="13572" max="13572" width="21.7109375" style="506" customWidth="1"/>
    <col min="13573" max="13573" width="22.28515625" style="506" customWidth="1"/>
    <col min="13574" max="13574" width="20.140625" style="506" customWidth="1"/>
    <col min="13575" max="13575" width="22.7109375" style="506" customWidth="1"/>
    <col min="13576" max="13576" width="21.7109375" style="506" customWidth="1"/>
    <col min="13577" max="13577" width="22.140625" style="506" customWidth="1"/>
    <col min="13578" max="13578" width="20.140625" style="506" customWidth="1"/>
    <col min="13579" max="13579" width="22.42578125" style="506" customWidth="1"/>
    <col min="13580" max="13580" width="21.7109375" style="506" customWidth="1"/>
    <col min="13581" max="13581" width="22.140625" style="506" customWidth="1"/>
    <col min="13582" max="13582" width="3.42578125" style="506" customWidth="1"/>
    <col min="13583" max="13824" width="9.140625" style="506"/>
    <col min="13825" max="13825" width="125.85546875" style="506" customWidth="1"/>
    <col min="13826" max="13826" width="20.140625" style="506" customWidth="1"/>
    <col min="13827" max="13827" width="22" style="506" customWidth="1"/>
    <col min="13828" max="13828" width="21.7109375" style="506" customWidth="1"/>
    <col min="13829" max="13829" width="22.28515625" style="506" customWidth="1"/>
    <col min="13830" max="13830" width="20.140625" style="506" customWidth="1"/>
    <col min="13831" max="13831" width="22.7109375" style="506" customWidth="1"/>
    <col min="13832" max="13832" width="21.7109375" style="506" customWidth="1"/>
    <col min="13833" max="13833" width="22.140625" style="506" customWidth="1"/>
    <col min="13834" max="13834" width="20.140625" style="506" customWidth="1"/>
    <col min="13835" max="13835" width="22.42578125" style="506" customWidth="1"/>
    <col min="13836" max="13836" width="21.7109375" style="506" customWidth="1"/>
    <col min="13837" max="13837" width="22.140625" style="506" customWidth="1"/>
    <col min="13838" max="13838" width="3.42578125" style="506" customWidth="1"/>
    <col min="13839" max="14080" width="9.140625" style="506"/>
    <col min="14081" max="14081" width="125.85546875" style="506" customWidth="1"/>
    <col min="14082" max="14082" width="20.140625" style="506" customWidth="1"/>
    <col min="14083" max="14083" width="22" style="506" customWidth="1"/>
    <col min="14084" max="14084" width="21.7109375" style="506" customWidth="1"/>
    <col min="14085" max="14085" width="22.28515625" style="506" customWidth="1"/>
    <col min="14086" max="14086" width="20.140625" style="506" customWidth="1"/>
    <col min="14087" max="14087" width="22.7109375" style="506" customWidth="1"/>
    <col min="14088" max="14088" width="21.7109375" style="506" customWidth="1"/>
    <col min="14089" max="14089" width="22.140625" style="506" customWidth="1"/>
    <col min="14090" max="14090" width="20.140625" style="506" customWidth="1"/>
    <col min="14091" max="14091" width="22.42578125" style="506" customWidth="1"/>
    <col min="14092" max="14092" width="21.7109375" style="506" customWidth="1"/>
    <col min="14093" max="14093" width="22.140625" style="506" customWidth="1"/>
    <col min="14094" max="14094" width="3.42578125" style="506" customWidth="1"/>
    <col min="14095" max="14336" width="9.140625" style="506"/>
    <col min="14337" max="14337" width="125.85546875" style="506" customWidth="1"/>
    <col min="14338" max="14338" width="20.140625" style="506" customWidth="1"/>
    <col min="14339" max="14339" width="22" style="506" customWidth="1"/>
    <col min="14340" max="14340" width="21.7109375" style="506" customWidth="1"/>
    <col min="14341" max="14341" width="22.28515625" style="506" customWidth="1"/>
    <col min="14342" max="14342" width="20.140625" style="506" customWidth="1"/>
    <col min="14343" max="14343" width="22.7109375" style="506" customWidth="1"/>
    <col min="14344" max="14344" width="21.7109375" style="506" customWidth="1"/>
    <col min="14345" max="14345" width="22.140625" style="506" customWidth="1"/>
    <col min="14346" max="14346" width="20.140625" style="506" customWidth="1"/>
    <col min="14347" max="14347" width="22.42578125" style="506" customWidth="1"/>
    <col min="14348" max="14348" width="21.7109375" style="506" customWidth="1"/>
    <col min="14349" max="14349" width="22.140625" style="506" customWidth="1"/>
    <col min="14350" max="14350" width="3.42578125" style="506" customWidth="1"/>
    <col min="14351" max="14592" width="9.140625" style="506"/>
    <col min="14593" max="14593" width="125.85546875" style="506" customWidth="1"/>
    <col min="14594" max="14594" width="20.140625" style="506" customWidth="1"/>
    <col min="14595" max="14595" width="22" style="506" customWidth="1"/>
    <col min="14596" max="14596" width="21.7109375" style="506" customWidth="1"/>
    <col min="14597" max="14597" width="22.28515625" style="506" customWidth="1"/>
    <col min="14598" max="14598" width="20.140625" style="506" customWidth="1"/>
    <col min="14599" max="14599" width="22.7109375" style="506" customWidth="1"/>
    <col min="14600" max="14600" width="21.7109375" style="506" customWidth="1"/>
    <col min="14601" max="14601" width="22.140625" style="506" customWidth="1"/>
    <col min="14602" max="14602" width="20.140625" style="506" customWidth="1"/>
    <col min="14603" max="14603" width="22.42578125" style="506" customWidth="1"/>
    <col min="14604" max="14604" width="21.7109375" style="506" customWidth="1"/>
    <col min="14605" max="14605" width="22.140625" style="506" customWidth="1"/>
    <col min="14606" max="14606" width="3.42578125" style="506" customWidth="1"/>
    <col min="14607" max="14848" width="9.140625" style="506"/>
    <col min="14849" max="14849" width="125.85546875" style="506" customWidth="1"/>
    <col min="14850" max="14850" width="20.140625" style="506" customWidth="1"/>
    <col min="14851" max="14851" width="22" style="506" customWidth="1"/>
    <col min="14852" max="14852" width="21.7109375" style="506" customWidth="1"/>
    <col min="14853" max="14853" width="22.28515625" style="506" customWidth="1"/>
    <col min="14854" max="14854" width="20.140625" style="506" customWidth="1"/>
    <col min="14855" max="14855" width="22.7109375" style="506" customWidth="1"/>
    <col min="14856" max="14856" width="21.7109375" style="506" customWidth="1"/>
    <col min="14857" max="14857" width="22.140625" style="506" customWidth="1"/>
    <col min="14858" max="14858" width="20.140625" style="506" customWidth="1"/>
    <col min="14859" max="14859" width="22.42578125" style="506" customWidth="1"/>
    <col min="14860" max="14860" width="21.7109375" style="506" customWidth="1"/>
    <col min="14861" max="14861" width="22.140625" style="506" customWidth="1"/>
    <col min="14862" max="14862" width="3.42578125" style="506" customWidth="1"/>
    <col min="14863" max="15104" width="9.140625" style="506"/>
    <col min="15105" max="15105" width="125.85546875" style="506" customWidth="1"/>
    <col min="15106" max="15106" width="20.140625" style="506" customWidth="1"/>
    <col min="15107" max="15107" width="22" style="506" customWidth="1"/>
    <col min="15108" max="15108" width="21.7109375" style="506" customWidth="1"/>
    <col min="15109" max="15109" width="22.28515625" style="506" customWidth="1"/>
    <col min="15110" max="15110" width="20.140625" style="506" customWidth="1"/>
    <col min="15111" max="15111" width="22.7109375" style="506" customWidth="1"/>
    <col min="15112" max="15112" width="21.7109375" style="506" customWidth="1"/>
    <col min="15113" max="15113" width="22.140625" style="506" customWidth="1"/>
    <col min="15114" max="15114" width="20.140625" style="506" customWidth="1"/>
    <col min="15115" max="15115" width="22.42578125" style="506" customWidth="1"/>
    <col min="15116" max="15116" width="21.7109375" style="506" customWidth="1"/>
    <col min="15117" max="15117" width="22.140625" style="506" customWidth="1"/>
    <col min="15118" max="15118" width="3.42578125" style="506" customWidth="1"/>
    <col min="15119" max="15360" width="9.140625" style="506"/>
    <col min="15361" max="15361" width="125.85546875" style="506" customWidth="1"/>
    <col min="15362" max="15362" width="20.140625" style="506" customWidth="1"/>
    <col min="15363" max="15363" width="22" style="506" customWidth="1"/>
    <col min="15364" max="15364" width="21.7109375" style="506" customWidth="1"/>
    <col min="15365" max="15365" width="22.28515625" style="506" customWidth="1"/>
    <col min="15366" max="15366" width="20.140625" style="506" customWidth="1"/>
    <col min="15367" max="15367" width="22.7109375" style="506" customWidth="1"/>
    <col min="15368" max="15368" width="21.7109375" style="506" customWidth="1"/>
    <col min="15369" max="15369" width="22.140625" style="506" customWidth="1"/>
    <col min="15370" max="15370" width="20.140625" style="506" customWidth="1"/>
    <col min="15371" max="15371" width="22.42578125" style="506" customWidth="1"/>
    <col min="15372" max="15372" width="21.7109375" style="506" customWidth="1"/>
    <col min="15373" max="15373" width="22.140625" style="506" customWidth="1"/>
    <col min="15374" max="15374" width="3.42578125" style="506" customWidth="1"/>
    <col min="15375" max="15616" width="9.140625" style="506"/>
    <col min="15617" max="15617" width="125.85546875" style="506" customWidth="1"/>
    <col min="15618" max="15618" width="20.140625" style="506" customWidth="1"/>
    <col min="15619" max="15619" width="22" style="506" customWidth="1"/>
    <col min="15620" max="15620" width="21.7109375" style="506" customWidth="1"/>
    <col min="15621" max="15621" width="22.28515625" style="506" customWidth="1"/>
    <col min="15622" max="15622" width="20.140625" style="506" customWidth="1"/>
    <col min="15623" max="15623" width="22.7109375" style="506" customWidth="1"/>
    <col min="15624" max="15624" width="21.7109375" style="506" customWidth="1"/>
    <col min="15625" max="15625" width="22.140625" style="506" customWidth="1"/>
    <col min="15626" max="15626" width="20.140625" style="506" customWidth="1"/>
    <col min="15627" max="15627" width="22.42578125" style="506" customWidth="1"/>
    <col min="15628" max="15628" width="21.7109375" style="506" customWidth="1"/>
    <col min="15629" max="15629" width="22.140625" style="506" customWidth="1"/>
    <col min="15630" max="15630" width="3.42578125" style="506" customWidth="1"/>
    <col min="15631" max="15872" width="9.140625" style="506"/>
    <col min="15873" max="15873" width="125.85546875" style="506" customWidth="1"/>
    <col min="15874" max="15874" width="20.140625" style="506" customWidth="1"/>
    <col min="15875" max="15875" width="22" style="506" customWidth="1"/>
    <col min="15876" max="15876" width="21.7109375" style="506" customWidth="1"/>
    <col min="15877" max="15877" width="22.28515625" style="506" customWidth="1"/>
    <col min="15878" max="15878" width="20.140625" style="506" customWidth="1"/>
    <col min="15879" max="15879" width="22.7109375" style="506" customWidth="1"/>
    <col min="15880" max="15880" width="21.7109375" style="506" customWidth="1"/>
    <col min="15881" max="15881" width="22.140625" style="506" customWidth="1"/>
    <col min="15882" max="15882" width="20.140625" style="506" customWidth="1"/>
    <col min="15883" max="15883" width="22.42578125" style="506" customWidth="1"/>
    <col min="15884" max="15884" width="21.7109375" style="506" customWidth="1"/>
    <col min="15885" max="15885" width="22.140625" style="506" customWidth="1"/>
    <col min="15886" max="15886" width="3.42578125" style="506" customWidth="1"/>
    <col min="15887" max="16128" width="9.140625" style="506"/>
    <col min="16129" max="16129" width="125.85546875" style="506" customWidth="1"/>
    <col min="16130" max="16130" width="20.140625" style="506" customWidth="1"/>
    <col min="16131" max="16131" width="22" style="506" customWidth="1"/>
    <col min="16132" max="16132" width="21.7109375" style="506" customWidth="1"/>
    <col min="16133" max="16133" width="22.28515625" style="506" customWidth="1"/>
    <col min="16134" max="16134" width="20.140625" style="506" customWidth="1"/>
    <col min="16135" max="16135" width="22.7109375" style="506" customWidth="1"/>
    <col min="16136" max="16136" width="21.7109375" style="506" customWidth="1"/>
    <col min="16137" max="16137" width="22.140625" style="506" customWidth="1"/>
    <col min="16138" max="16138" width="20.140625" style="506" customWidth="1"/>
    <col min="16139" max="16139" width="22.42578125" style="506" customWidth="1"/>
    <col min="16140" max="16140" width="21.7109375" style="506" customWidth="1"/>
    <col min="16141" max="16141" width="22.140625" style="506" customWidth="1"/>
    <col min="16142" max="16142" width="3.42578125" style="506" customWidth="1"/>
    <col min="16143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2"/>
    </row>
    <row r="2" spans="1:26" s="2" customFormat="1" ht="70.5" customHeight="1">
      <c r="A2" s="785" t="s">
        <v>621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786"/>
      <c r="M5" s="786"/>
      <c r="N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0"/>
      <c r="G7" s="201"/>
      <c r="H7" s="200"/>
      <c r="I7" s="200"/>
      <c r="J7" s="201"/>
      <c r="K7" s="201"/>
      <c r="L7" s="200"/>
      <c r="M7" s="201"/>
      <c r="N7" s="266"/>
    </row>
    <row r="8" spans="1:26" s="267" customFormat="1" ht="33.75" customHeight="1">
      <c r="A8" s="203"/>
      <c r="B8" s="792" t="s">
        <v>205</v>
      </c>
      <c r="C8" s="792"/>
      <c r="D8" s="792"/>
      <c r="E8" s="792"/>
      <c r="F8" s="792" t="s">
        <v>206</v>
      </c>
      <c r="G8" s="792"/>
      <c r="H8" s="792"/>
      <c r="I8" s="792"/>
      <c r="J8" s="792" t="s">
        <v>207</v>
      </c>
      <c r="K8" s="792"/>
      <c r="L8" s="792"/>
      <c r="M8" s="792"/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06" t="s">
        <v>190</v>
      </c>
      <c r="K9" s="206" t="s">
        <v>191</v>
      </c>
      <c r="L9" s="207" t="s">
        <v>192</v>
      </c>
      <c r="M9" s="206" t="s">
        <v>45</v>
      </c>
      <c r="N9" s="268"/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0</v>
      </c>
      <c r="C10" s="211">
        <v>26.266189999999998</v>
      </c>
      <c r="D10" s="211">
        <v>0</v>
      </c>
      <c r="E10" s="211">
        <v>26.266189999999998</v>
      </c>
      <c r="F10" s="211">
        <v>0</v>
      </c>
      <c r="G10" s="211">
        <v>1504.23361</v>
      </c>
      <c r="H10" s="211">
        <v>1263.1477299999999</v>
      </c>
      <c r="I10" s="211">
        <v>2767.3813399999999</v>
      </c>
      <c r="J10" s="211">
        <v>104.88</v>
      </c>
      <c r="K10" s="211">
        <v>15460.942066400001</v>
      </c>
      <c r="L10" s="211">
        <v>3092.6017689999999</v>
      </c>
      <c r="M10" s="211">
        <v>18658.423835400001</v>
      </c>
      <c r="N10" s="267"/>
    </row>
    <row r="11" spans="1:26" s="270" customFormat="1" ht="66.75" customHeight="1">
      <c r="A11" s="210" t="s">
        <v>164</v>
      </c>
      <c r="B11" s="213">
        <v>0</v>
      </c>
      <c r="C11" s="213">
        <v>0</v>
      </c>
      <c r="D11" s="213">
        <v>0</v>
      </c>
      <c r="E11" s="213">
        <v>0</v>
      </c>
      <c r="F11" s="213">
        <v>0</v>
      </c>
      <c r="G11" s="213">
        <v>0</v>
      </c>
      <c r="H11" s="211">
        <v>0</v>
      </c>
      <c r="I11" s="211">
        <v>0</v>
      </c>
      <c r="J11" s="211">
        <v>0</v>
      </c>
      <c r="K11" s="211">
        <v>0</v>
      </c>
      <c r="L11" s="211">
        <v>0</v>
      </c>
      <c r="M11" s="211">
        <v>0</v>
      </c>
      <c r="N11" s="267"/>
    </row>
    <row r="12" spans="1:26" s="270" customFormat="1" ht="66.75" customHeight="1">
      <c r="A12" s="210" t="s">
        <v>165</v>
      </c>
      <c r="B12" s="213">
        <v>0</v>
      </c>
      <c r="C12" s="213">
        <v>0</v>
      </c>
      <c r="D12" s="213">
        <v>0</v>
      </c>
      <c r="E12" s="213">
        <v>0</v>
      </c>
      <c r="F12" s="213">
        <v>0</v>
      </c>
      <c r="G12" s="213">
        <v>0</v>
      </c>
      <c r="H12" s="211">
        <v>0</v>
      </c>
      <c r="I12" s="211">
        <v>0</v>
      </c>
      <c r="J12" s="211">
        <v>0</v>
      </c>
      <c r="K12" s="211">
        <v>0</v>
      </c>
      <c r="L12" s="211">
        <v>0</v>
      </c>
      <c r="M12" s="211">
        <v>0</v>
      </c>
      <c r="N12" s="267"/>
    </row>
    <row r="13" spans="1:26" s="270" customFormat="1" ht="66.75" customHeight="1">
      <c r="A13" s="210" t="s">
        <v>166</v>
      </c>
      <c r="B13" s="211">
        <v>0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11">
        <v>0</v>
      </c>
      <c r="J13" s="211">
        <v>0</v>
      </c>
      <c r="K13" s="211">
        <v>0</v>
      </c>
      <c r="L13" s="211">
        <v>0</v>
      </c>
      <c r="M13" s="211">
        <v>0</v>
      </c>
      <c r="N13" s="267"/>
    </row>
    <row r="14" spans="1:26" s="270" customFormat="1" ht="66.75" customHeight="1">
      <c r="A14" s="210" t="s">
        <v>167</v>
      </c>
      <c r="B14" s="211">
        <v>0</v>
      </c>
      <c r="C14" s="211">
        <v>134.75557999999998</v>
      </c>
      <c r="D14" s="211">
        <v>20.44632</v>
      </c>
      <c r="E14" s="211">
        <v>155.20189999999999</v>
      </c>
      <c r="F14" s="211">
        <v>10</v>
      </c>
      <c r="G14" s="211">
        <v>466.20828</v>
      </c>
      <c r="H14" s="211">
        <v>5792.7496739999997</v>
      </c>
      <c r="I14" s="211">
        <v>6268.9579539999995</v>
      </c>
      <c r="J14" s="211">
        <v>14.75</v>
      </c>
      <c r="K14" s="211">
        <v>2006.7589499999999</v>
      </c>
      <c r="L14" s="211">
        <v>6086.4002024000001</v>
      </c>
      <c r="M14" s="211">
        <v>8107.9091523999996</v>
      </c>
      <c r="N14" s="267"/>
    </row>
    <row r="15" spans="1:26" s="270" customFormat="1" ht="66.75" customHeight="1">
      <c r="A15" s="210" t="s">
        <v>168</v>
      </c>
      <c r="B15" s="211">
        <v>0</v>
      </c>
      <c r="C15" s="211">
        <v>0</v>
      </c>
      <c r="D15" s="211">
        <v>0</v>
      </c>
      <c r="E15" s="211">
        <v>0</v>
      </c>
      <c r="F15" s="211">
        <v>0</v>
      </c>
      <c r="G15" s="211">
        <v>0</v>
      </c>
      <c r="H15" s="211">
        <v>0</v>
      </c>
      <c r="I15" s="211">
        <v>0</v>
      </c>
      <c r="J15" s="211">
        <v>0</v>
      </c>
      <c r="K15" s="211">
        <v>0</v>
      </c>
      <c r="L15" s="211">
        <v>0</v>
      </c>
      <c r="M15" s="211">
        <v>0</v>
      </c>
      <c r="N15" s="267"/>
    </row>
    <row r="16" spans="1:26" s="270" customFormat="1" ht="66.75" customHeight="1">
      <c r="A16" s="210" t="s">
        <v>108</v>
      </c>
      <c r="B16" s="211">
        <v>129.64479</v>
      </c>
      <c r="C16" s="211">
        <v>1262.34294</v>
      </c>
      <c r="D16" s="211">
        <v>2430.9355959999998</v>
      </c>
      <c r="E16" s="211">
        <v>3822.9233260000001</v>
      </c>
      <c r="F16" s="211">
        <v>645.13280279999992</v>
      </c>
      <c r="G16" s="211">
        <v>4300.5891554</v>
      </c>
      <c r="H16" s="211">
        <v>30431.358489799997</v>
      </c>
      <c r="I16" s="211">
        <v>35377.080448000001</v>
      </c>
      <c r="J16" s="211">
        <v>359.04129340000003</v>
      </c>
      <c r="K16" s="211">
        <v>8164.7994484000001</v>
      </c>
      <c r="L16" s="211">
        <v>100791.9945116</v>
      </c>
      <c r="M16" s="211">
        <v>109315.8352534</v>
      </c>
      <c r="N16" s="267"/>
    </row>
    <row r="17" spans="1:14" s="270" customFormat="1" ht="66.75" customHeight="1">
      <c r="A17" s="210" t="s">
        <v>169</v>
      </c>
      <c r="B17" s="211">
        <v>115.08</v>
      </c>
      <c r="C17" s="211">
        <v>5753.9364685999999</v>
      </c>
      <c r="D17" s="211">
        <v>4508.2439129999993</v>
      </c>
      <c r="E17" s="211">
        <v>10377.260381599999</v>
      </c>
      <c r="F17" s="211">
        <v>221.19426000000001</v>
      </c>
      <c r="G17" s="211">
        <v>7977.7103131999993</v>
      </c>
      <c r="H17" s="211">
        <v>37517.492817799997</v>
      </c>
      <c r="I17" s="211">
        <v>45716.397391000006</v>
      </c>
      <c r="J17" s="211">
        <v>1350.3732762</v>
      </c>
      <c r="K17" s="211">
        <v>17000.4720614</v>
      </c>
      <c r="L17" s="211">
        <v>62745.361940200004</v>
      </c>
      <c r="M17" s="211">
        <v>81096.2072778</v>
      </c>
      <c r="N17" s="267"/>
    </row>
    <row r="18" spans="1:14" s="270" customFormat="1" ht="66.75" customHeight="1">
      <c r="A18" s="210" t="s">
        <v>170</v>
      </c>
      <c r="B18" s="211">
        <v>0</v>
      </c>
      <c r="C18" s="211">
        <v>0</v>
      </c>
      <c r="D18" s="211">
        <v>0</v>
      </c>
      <c r="E18" s="211">
        <v>0</v>
      </c>
      <c r="F18" s="211">
        <v>0</v>
      </c>
      <c r="G18" s="211">
        <v>0</v>
      </c>
      <c r="H18" s="211">
        <v>0</v>
      </c>
      <c r="I18" s="211">
        <v>0</v>
      </c>
      <c r="J18" s="211">
        <v>0</v>
      </c>
      <c r="K18" s="211">
        <v>29.684360000000002</v>
      </c>
      <c r="L18" s="211">
        <v>158.87898000000001</v>
      </c>
      <c r="M18" s="211">
        <v>188.56333999999998</v>
      </c>
      <c r="N18" s="267"/>
    </row>
    <row r="19" spans="1:14" s="270" customFormat="1" ht="66.75" customHeight="1">
      <c r="A19" s="210" t="s">
        <v>171</v>
      </c>
      <c r="B19" s="211">
        <v>0</v>
      </c>
      <c r="C19" s="211">
        <v>0</v>
      </c>
      <c r="D19" s="211">
        <v>0</v>
      </c>
      <c r="E19" s="211">
        <v>0</v>
      </c>
      <c r="F19" s="211">
        <v>0</v>
      </c>
      <c r="G19" s="211">
        <v>3.234</v>
      </c>
      <c r="H19" s="211">
        <v>693.57558459999996</v>
      </c>
      <c r="I19" s="211">
        <v>696.80958459999999</v>
      </c>
      <c r="J19" s="211">
        <v>0</v>
      </c>
      <c r="K19" s="211">
        <v>118.02195</v>
      </c>
      <c r="L19" s="211">
        <v>9.3142199999999988</v>
      </c>
      <c r="M19" s="211">
        <v>127.33617</v>
      </c>
      <c r="N19" s="267"/>
    </row>
    <row r="20" spans="1:14" s="270" customFormat="1" ht="66.75" customHeight="1">
      <c r="A20" s="210" t="s">
        <v>172</v>
      </c>
      <c r="B20" s="211">
        <v>0</v>
      </c>
      <c r="C20" s="211">
        <v>0</v>
      </c>
      <c r="D20" s="211">
        <v>0</v>
      </c>
      <c r="E20" s="211">
        <v>0</v>
      </c>
      <c r="F20" s="211">
        <v>0</v>
      </c>
      <c r="G20" s="211">
        <v>0</v>
      </c>
      <c r="H20" s="211">
        <v>0</v>
      </c>
      <c r="I20" s="211">
        <v>0</v>
      </c>
      <c r="J20" s="211">
        <v>0</v>
      </c>
      <c r="K20" s="211">
        <v>0</v>
      </c>
      <c r="L20" s="211">
        <v>0</v>
      </c>
      <c r="M20" s="211">
        <v>0</v>
      </c>
      <c r="N20" s="267"/>
    </row>
    <row r="21" spans="1:14" s="270" customFormat="1" ht="66.75" customHeight="1">
      <c r="A21" s="210" t="s">
        <v>173</v>
      </c>
      <c r="B21" s="211">
        <v>12.816709999999999</v>
      </c>
      <c r="C21" s="211">
        <v>493.70231999999999</v>
      </c>
      <c r="D21" s="211">
        <v>1304.9479469999999</v>
      </c>
      <c r="E21" s="211">
        <v>1811.466977</v>
      </c>
      <c r="F21" s="211">
        <v>187.82239999999999</v>
      </c>
      <c r="G21" s="211">
        <v>686.56094999999993</v>
      </c>
      <c r="H21" s="211">
        <v>10666.938640799999</v>
      </c>
      <c r="I21" s="211">
        <v>11541.321990800001</v>
      </c>
      <c r="J21" s="211">
        <v>874.07696999999996</v>
      </c>
      <c r="K21" s="211">
        <v>3124.4790995999997</v>
      </c>
      <c r="L21" s="211">
        <v>18530.689117800001</v>
      </c>
      <c r="M21" s="211">
        <v>22529.2451874</v>
      </c>
      <c r="N21" s="267"/>
    </row>
    <row r="22" spans="1:14" s="270" customFormat="1" ht="66.75" customHeight="1">
      <c r="A22" s="210" t="s">
        <v>174</v>
      </c>
      <c r="B22" s="211">
        <v>0</v>
      </c>
      <c r="C22" s="211">
        <v>0</v>
      </c>
      <c r="D22" s="211">
        <v>0</v>
      </c>
      <c r="E22" s="211">
        <v>0</v>
      </c>
      <c r="F22" s="211">
        <v>0</v>
      </c>
      <c r="G22" s="211">
        <v>0</v>
      </c>
      <c r="H22" s="211">
        <v>0</v>
      </c>
      <c r="I22" s="211">
        <v>0</v>
      </c>
      <c r="J22" s="211">
        <v>0</v>
      </c>
      <c r="K22" s="211">
        <v>0</v>
      </c>
      <c r="L22" s="211">
        <v>0</v>
      </c>
      <c r="M22" s="211">
        <v>0</v>
      </c>
      <c r="N22" s="267"/>
    </row>
    <row r="23" spans="1:14" s="270" customFormat="1" ht="66.75" customHeight="1">
      <c r="A23" s="210" t="s">
        <v>175</v>
      </c>
      <c r="B23" s="211">
        <v>0</v>
      </c>
      <c r="C23" s="211">
        <v>0</v>
      </c>
      <c r="D23" s="211">
        <v>0</v>
      </c>
      <c r="E23" s="211">
        <v>0</v>
      </c>
      <c r="F23" s="211">
        <v>3.05694</v>
      </c>
      <c r="G23" s="211">
        <v>0</v>
      </c>
      <c r="H23" s="211">
        <v>0</v>
      </c>
      <c r="I23" s="211">
        <v>3.05694</v>
      </c>
      <c r="J23" s="211">
        <v>3</v>
      </c>
      <c r="K23" s="211">
        <v>0</v>
      </c>
      <c r="L23" s="211">
        <v>0</v>
      </c>
      <c r="M23" s="211">
        <v>3</v>
      </c>
      <c r="N23" s="267"/>
    </row>
    <row r="24" spans="1:14" s="270" customFormat="1" ht="66.75" customHeight="1">
      <c r="A24" s="210" t="s">
        <v>176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0.54559999999999997</v>
      </c>
      <c r="H24" s="211">
        <v>0</v>
      </c>
      <c r="I24" s="211">
        <v>0.54559999999999997</v>
      </c>
      <c r="J24" s="211">
        <v>4</v>
      </c>
      <c r="K24" s="211">
        <v>0</v>
      </c>
      <c r="L24" s="211">
        <v>0</v>
      </c>
      <c r="M24" s="211">
        <v>4</v>
      </c>
      <c r="N24" s="267"/>
    </row>
    <row r="25" spans="1:14" s="270" customFormat="1" ht="66.7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1">
        <v>0</v>
      </c>
      <c r="M25" s="211">
        <v>0</v>
      </c>
      <c r="N25" s="267"/>
    </row>
    <row r="26" spans="1:14" s="270" customFormat="1" ht="66.7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1">
        <v>0</v>
      </c>
      <c r="M26" s="211">
        <v>0</v>
      </c>
      <c r="N26" s="267"/>
    </row>
    <row r="27" spans="1:14" s="272" customFormat="1" ht="92.25" customHeight="1" thickBo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0</v>
      </c>
      <c r="G27" s="215">
        <v>0</v>
      </c>
      <c r="H27" s="215">
        <v>0</v>
      </c>
      <c r="I27" s="215">
        <v>0</v>
      </c>
      <c r="J27" s="215">
        <v>0</v>
      </c>
      <c r="K27" s="215">
        <v>0</v>
      </c>
      <c r="L27" s="215">
        <v>0</v>
      </c>
      <c r="M27" s="215">
        <v>0</v>
      </c>
      <c r="N27" s="271"/>
    </row>
    <row r="28" spans="1:14" s="270" customFormat="1" ht="42" customHeight="1" thickTop="1" thickBot="1">
      <c r="A28" s="273" t="s">
        <v>193</v>
      </c>
      <c r="B28" s="274">
        <f>SUM(B10:B27)</f>
        <v>257.54149999999998</v>
      </c>
      <c r="C28" s="274">
        <f t="shared" ref="C28:M28" si="0">SUM(C10:C27)</f>
        <v>7671.0034986000001</v>
      </c>
      <c r="D28" s="274">
        <f t="shared" si="0"/>
        <v>8264.5737759999993</v>
      </c>
      <c r="E28" s="274">
        <f t="shared" si="0"/>
        <v>16193.1187746</v>
      </c>
      <c r="F28" s="274">
        <f t="shared" si="0"/>
        <v>1067.2064027999998</v>
      </c>
      <c r="G28" s="274">
        <f t="shared" si="0"/>
        <v>14939.081908599999</v>
      </c>
      <c r="H28" s="274">
        <f t="shared" si="0"/>
        <v>86365.262936999992</v>
      </c>
      <c r="I28" s="274">
        <f t="shared" si="0"/>
        <v>102371.55124840001</v>
      </c>
      <c r="J28" s="274">
        <f t="shared" si="0"/>
        <v>2710.1215395999998</v>
      </c>
      <c r="K28" s="274">
        <f t="shared" si="0"/>
        <v>45905.157935800002</v>
      </c>
      <c r="L28" s="274">
        <f t="shared" si="0"/>
        <v>191415.24074100002</v>
      </c>
      <c r="M28" s="274">
        <f t="shared" si="0"/>
        <v>240030.52021639998</v>
      </c>
      <c r="N28" s="267"/>
    </row>
    <row r="29" spans="1:14" ht="11.25" customHeight="1" thickTop="1" thickBot="1">
      <c r="A29" s="220"/>
      <c r="B29" s="221"/>
      <c r="C29" s="222"/>
      <c r="D29" s="222"/>
      <c r="E29" s="222"/>
      <c r="F29" s="222"/>
      <c r="G29" s="222"/>
      <c r="H29" s="221"/>
      <c r="I29" s="221"/>
      <c r="J29" s="221"/>
      <c r="K29" s="221"/>
      <c r="L29" s="221"/>
      <c r="M29" s="221"/>
    </row>
    <row r="30" spans="1:14" ht="33" customHeight="1" thickTop="1">
      <c r="A30" s="678" t="s">
        <v>728</v>
      </c>
      <c r="B30" s="156"/>
      <c r="C30" s="185"/>
      <c r="D30" s="185"/>
      <c r="E30" s="185"/>
      <c r="F30" s="185"/>
      <c r="G30" s="185"/>
      <c r="H30" s="186"/>
      <c r="I30" s="186"/>
      <c r="J30" s="20"/>
      <c r="K30" s="20"/>
      <c r="L30" s="20"/>
      <c r="M30" s="20"/>
    </row>
    <row r="31" spans="1:14" ht="13.5" customHeight="1">
      <c r="A31" s="19"/>
      <c r="B31" s="43"/>
      <c r="C31" s="21"/>
      <c r="D31" s="21"/>
      <c r="E31" s="21"/>
      <c r="F31" s="21"/>
      <c r="G31" s="21"/>
      <c r="H31" s="21"/>
      <c r="I31" s="134"/>
      <c r="J31" s="20"/>
      <c r="K31" s="20"/>
      <c r="L31" s="20"/>
      <c r="M31" s="20"/>
    </row>
    <row r="32" spans="1:14" ht="13.5" customHeight="1">
      <c r="A32" s="19"/>
      <c r="B32" s="43"/>
      <c r="C32" s="21"/>
      <c r="D32" s="21"/>
      <c r="E32" s="21"/>
      <c r="F32" s="21"/>
      <c r="G32" s="21"/>
      <c r="H32" s="21"/>
      <c r="I32" s="134"/>
      <c r="J32" s="20"/>
      <c r="K32" s="20"/>
      <c r="L32" s="20"/>
      <c r="M32" s="20"/>
    </row>
    <row r="33" spans="1:13" ht="13.5" customHeight="1">
      <c r="A33" s="19"/>
      <c r="B33" s="43"/>
      <c r="C33" s="21"/>
      <c r="D33" s="21"/>
      <c r="E33" s="21"/>
      <c r="F33" s="21"/>
      <c r="G33" s="21"/>
      <c r="H33" s="21"/>
      <c r="I33" s="134"/>
      <c r="J33" s="20"/>
      <c r="K33" s="20"/>
      <c r="L33" s="20"/>
      <c r="M33" s="20"/>
    </row>
    <row r="34" spans="1:13" ht="13.5" customHeight="1">
      <c r="A34" s="19"/>
      <c r="B34" s="43"/>
      <c r="C34" s="21"/>
      <c r="D34" s="21"/>
      <c r="E34" s="21"/>
      <c r="F34" s="21"/>
      <c r="G34" s="21"/>
      <c r="H34" s="21"/>
      <c r="I34" s="134"/>
      <c r="J34" s="20"/>
      <c r="K34" s="20"/>
      <c r="L34" s="20"/>
      <c r="M34" s="20"/>
    </row>
    <row r="35" spans="1:13" ht="13.5" customHeight="1">
      <c r="A35" s="19"/>
      <c r="B35" s="43"/>
      <c r="C35" s="21"/>
      <c r="D35" s="21"/>
      <c r="E35" s="21"/>
      <c r="F35" s="21"/>
      <c r="G35" s="21"/>
      <c r="H35" s="21"/>
      <c r="I35" s="134"/>
      <c r="J35" s="20"/>
      <c r="K35" s="20"/>
      <c r="L35" s="20"/>
      <c r="M35" s="20"/>
    </row>
    <row r="36" spans="1:13" ht="13.5" customHeight="1">
      <c r="A36" s="19"/>
      <c r="B36" s="43"/>
      <c r="C36" s="21"/>
      <c r="D36" s="21"/>
      <c r="E36" s="21"/>
      <c r="F36" s="21"/>
      <c r="G36" s="21"/>
      <c r="H36" s="21"/>
      <c r="I36" s="134"/>
      <c r="J36" s="20"/>
      <c r="K36" s="20"/>
      <c r="L36" s="20"/>
      <c r="M36" s="20"/>
    </row>
    <row r="37" spans="1:13" ht="13.5" customHeight="1">
      <c r="A37" s="162"/>
      <c r="B37" s="228"/>
      <c r="C37" s="21"/>
      <c r="D37" s="21"/>
      <c r="E37" s="21"/>
      <c r="F37" s="21"/>
      <c r="G37" s="21"/>
      <c r="H37" s="21"/>
      <c r="I37" s="134"/>
      <c r="J37" s="20"/>
      <c r="K37" s="20"/>
      <c r="L37" s="20"/>
      <c r="M37" s="20"/>
    </row>
    <row r="38" spans="1:13" ht="13.5" customHeight="1">
      <c r="A38" s="19"/>
      <c r="B38" s="228"/>
      <c r="C38" s="21"/>
      <c r="D38" s="21"/>
      <c r="E38" s="21"/>
      <c r="F38" s="21"/>
      <c r="G38" s="21"/>
      <c r="H38" s="21"/>
      <c r="I38" s="134"/>
      <c r="J38" s="20"/>
      <c r="K38" s="20"/>
      <c r="L38" s="20"/>
      <c r="M38" s="20"/>
    </row>
    <row r="39" spans="1:13" ht="13.5" customHeight="1">
      <c r="A39" s="19"/>
      <c r="B39" s="228"/>
      <c r="C39" s="21"/>
      <c r="D39" s="21"/>
      <c r="E39" s="21"/>
      <c r="F39" s="21"/>
      <c r="G39" s="21"/>
      <c r="H39" s="21"/>
      <c r="I39" s="134"/>
      <c r="J39" s="20"/>
      <c r="K39" s="20"/>
      <c r="L39" s="20"/>
      <c r="M39" s="20"/>
    </row>
    <row r="40" spans="1:13" ht="13.5" customHeight="1">
      <c r="A40" s="19"/>
      <c r="B40" s="228"/>
      <c r="C40" s="21"/>
      <c r="D40" s="21"/>
      <c r="E40" s="21"/>
      <c r="F40" s="21"/>
      <c r="G40" s="21"/>
      <c r="H40" s="21"/>
      <c r="I40" s="134"/>
      <c r="J40" s="20"/>
      <c r="K40" s="20"/>
      <c r="L40" s="20"/>
      <c r="M40" s="20"/>
    </row>
    <row r="41" spans="1:13" ht="13.5" customHeight="1">
      <c r="A41" s="19"/>
      <c r="B41" s="228"/>
      <c r="C41" s="21"/>
      <c r="D41" s="21"/>
      <c r="E41" s="21"/>
      <c r="F41" s="21"/>
      <c r="G41" s="21"/>
      <c r="H41" s="21"/>
      <c r="I41" s="134"/>
      <c r="J41" s="20"/>
      <c r="K41" s="20"/>
      <c r="L41" s="20"/>
      <c r="M41" s="20"/>
    </row>
    <row r="42" spans="1:13" ht="13.5" customHeight="1">
      <c r="A42" s="19"/>
      <c r="B42" s="228"/>
      <c r="C42" s="21"/>
      <c r="D42" s="21"/>
      <c r="E42" s="21"/>
      <c r="F42" s="21"/>
      <c r="G42" s="21"/>
      <c r="H42" s="21"/>
      <c r="I42" s="134"/>
      <c r="J42" s="20"/>
      <c r="K42" s="20"/>
      <c r="L42" s="20"/>
      <c r="M42" s="20"/>
    </row>
    <row r="43" spans="1:13" ht="13.5" customHeight="1">
      <c r="A43" s="162"/>
      <c r="B43" s="228"/>
      <c r="C43" s="21"/>
      <c r="D43" s="21"/>
      <c r="E43" s="21"/>
      <c r="F43" s="21"/>
      <c r="G43" s="21"/>
      <c r="H43" s="21"/>
      <c r="I43" s="134"/>
      <c r="J43" s="20"/>
      <c r="K43" s="20"/>
      <c r="L43" s="20"/>
      <c r="M43" s="20"/>
    </row>
    <row r="44" spans="1:13" ht="13.5" customHeight="1">
      <c r="A44" s="19"/>
      <c r="B44" s="43"/>
      <c r="C44" s="21"/>
      <c r="D44" s="21"/>
      <c r="E44" s="21"/>
      <c r="F44" s="21"/>
      <c r="G44" s="21"/>
      <c r="H44" s="21"/>
      <c r="I44" s="134"/>
      <c r="J44" s="20"/>
      <c r="K44" s="20"/>
      <c r="L44" s="20"/>
      <c r="M44" s="20"/>
    </row>
    <row r="45" spans="1:13" ht="13.5" customHeight="1">
      <c r="A45" s="19"/>
      <c r="B45" s="43"/>
      <c r="C45" s="21"/>
      <c r="D45" s="21"/>
      <c r="E45" s="21"/>
      <c r="F45" s="21"/>
      <c r="G45" s="21"/>
      <c r="H45" s="21"/>
      <c r="I45" s="134"/>
      <c r="J45" s="20"/>
      <c r="K45" s="20"/>
      <c r="L45" s="20"/>
      <c r="M45" s="20"/>
    </row>
    <row r="46" spans="1:13" ht="13.5" customHeight="1">
      <c r="A46" s="19"/>
      <c r="B46" s="43"/>
      <c r="C46" s="21"/>
      <c r="D46" s="21"/>
      <c r="E46" s="21"/>
      <c r="F46" s="21"/>
      <c r="G46" s="21"/>
      <c r="H46" s="21"/>
      <c r="I46" s="134"/>
      <c r="J46" s="20"/>
      <c r="K46" s="20"/>
      <c r="L46" s="20"/>
      <c r="M46" s="20"/>
    </row>
    <row r="47" spans="1:13" ht="13.5" customHeight="1">
      <c r="A47" s="162"/>
      <c r="B47" s="43"/>
      <c r="C47" s="21"/>
      <c r="D47" s="21"/>
      <c r="E47" s="21"/>
      <c r="F47" s="21"/>
      <c r="G47" s="21"/>
      <c r="H47" s="21"/>
      <c r="I47" s="134"/>
      <c r="J47" s="20"/>
      <c r="K47" s="20"/>
      <c r="L47" s="20"/>
      <c r="M47" s="20"/>
    </row>
    <row r="48" spans="1:13" ht="13.5" customHeight="1">
      <c r="A48" s="19"/>
      <c r="B48" s="43"/>
      <c r="C48" s="21"/>
      <c r="D48" s="21"/>
      <c r="E48" s="21"/>
      <c r="F48" s="21"/>
      <c r="G48" s="21"/>
      <c r="H48" s="21"/>
      <c r="I48" s="134"/>
      <c r="J48" s="20"/>
      <c r="K48" s="20"/>
      <c r="L48" s="20"/>
      <c r="M48" s="20"/>
    </row>
    <row r="49" spans="1:13" ht="13.5" customHeight="1">
      <c r="A49" s="19"/>
      <c r="B49" s="43"/>
      <c r="C49" s="21"/>
      <c r="D49" s="21"/>
      <c r="E49" s="21"/>
      <c r="F49" s="21"/>
      <c r="G49" s="21"/>
      <c r="H49" s="21"/>
      <c r="I49" s="134"/>
      <c r="J49" s="20"/>
      <c r="K49" s="20"/>
      <c r="L49" s="20"/>
      <c r="M49" s="20"/>
    </row>
    <row r="50" spans="1:13" ht="13.5" customHeight="1">
      <c r="A50" s="19"/>
      <c r="B50" s="43"/>
      <c r="C50" s="21"/>
      <c r="D50" s="21"/>
      <c r="E50" s="21"/>
      <c r="F50" s="21"/>
      <c r="G50" s="21"/>
      <c r="H50" s="21"/>
      <c r="I50" s="134"/>
      <c r="J50" s="20"/>
      <c r="K50" s="20"/>
      <c r="L50" s="20"/>
      <c r="M50" s="20"/>
    </row>
    <row r="51" spans="1:13" ht="13.5" customHeight="1">
      <c r="A51" s="19"/>
      <c r="B51" s="43"/>
      <c r="C51" s="21"/>
      <c r="D51" s="21"/>
      <c r="E51" s="21"/>
      <c r="F51" s="21"/>
      <c r="G51" s="21"/>
      <c r="H51" s="21"/>
      <c r="I51" s="134"/>
      <c r="J51" s="20"/>
      <c r="K51" s="20"/>
      <c r="L51" s="20"/>
      <c r="M51" s="20"/>
    </row>
    <row r="52" spans="1:13" ht="13.5" customHeight="1">
      <c r="A52" s="162"/>
      <c r="B52" s="43"/>
      <c r="C52" s="21"/>
      <c r="D52" s="21"/>
      <c r="E52" s="21"/>
      <c r="F52" s="21"/>
      <c r="G52" s="21"/>
      <c r="H52" s="21"/>
      <c r="I52" s="134"/>
      <c r="J52" s="20"/>
      <c r="K52" s="20"/>
      <c r="L52" s="20"/>
      <c r="M52" s="20"/>
    </row>
    <row r="53" spans="1:13" ht="13.5" customHeight="1">
      <c r="A53" s="19"/>
      <c r="B53" s="43"/>
      <c r="C53" s="21"/>
      <c r="D53" s="21"/>
      <c r="E53" s="21"/>
      <c r="F53" s="21"/>
      <c r="G53" s="21"/>
      <c r="H53" s="21"/>
      <c r="I53" s="134"/>
      <c r="J53" s="20"/>
      <c r="K53" s="20"/>
      <c r="L53" s="20"/>
      <c r="M53" s="20"/>
    </row>
    <row r="54" spans="1:13" ht="13.5" customHeight="1">
      <c r="A54" s="19"/>
      <c r="B54" s="43"/>
      <c r="C54" s="21"/>
      <c r="D54" s="21"/>
      <c r="E54" s="21"/>
      <c r="F54" s="21"/>
      <c r="G54" s="21"/>
      <c r="H54" s="21"/>
      <c r="I54" s="134"/>
      <c r="J54" s="20"/>
      <c r="K54" s="20"/>
      <c r="L54" s="20"/>
      <c r="M54" s="20"/>
    </row>
    <row r="55" spans="1:13" ht="13.5" customHeight="1">
      <c r="A55" s="19"/>
      <c r="B55" s="43"/>
      <c r="C55" s="21"/>
      <c r="D55" s="21"/>
      <c r="E55" s="21"/>
      <c r="F55" s="21"/>
      <c r="G55" s="21"/>
      <c r="H55" s="21"/>
      <c r="I55" s="134"/>
      <c r="J55" s="20"/>
      <c r="K55" s="20"/>
      <c r="L55" s="20"/>
      <c r="M55" s="20"/>
    </row>
    <row r="56" spans="1:13" ht="9" customHeight="1">
      <c r="A56" s="160"/>
      <c r="B56" s="43"/>
      <c r="C56" s="21"/>
      <c r="D56" s="21"/>
      <c r="E56" s="21"/>
      <c r="F56" s="21"/>
      <c r="G56" s="21"/>
      <c r="H56" s="21"/>
      <c r="I56" s="134"/>
      <c r="J56" s="20"/>
      <c r="K56" s="20"/>
      <c r="L56" s="20"/>
      <c r="M56" s="20"/>
    </row>
    <row r="57" spans="1:13" ht="9" customHeight="1">
      <c r="A57" s="160"/>
      <c r="B57" s="43"/>
      <c r="C57" s="21"/>
      <c r="D57" s="21"/>
      <c r="E57" s="21"/>
      <c r="F57" s="21"/>
      <c r="G57" s="21"/>
      <c r="H57" s="21"/>
      <c r="I57" s="134"/>
      <c r="J57" s="20"/>
      <c r="K57" s="20"/>
      <c r="L57" s="20"/>
      <c r="M57" s="20"/>
    </row>
    <row r="58" spans="1:13" ht="9" customHeight="1">
      <c r="A58" s="160"/>
      <c r="B58" s="43"/>
      <c r="C58" s="21"/>
      <c r="D58" s="21"/>
      <c r="E58" s="21"/>
      <c r="F58" s="21"/>
      <c r="G58" s="21"/>
      <c r="H58" s="21"/>
      <c r="I58" s="134"/>
      <c r="J58" s="20"/>
      <c r="K58" s="20"/>
      <c r="L58" s="20"/>
      <c r="M58" s="20"/>
    </row>
    <row r="59" spans="1:13" ht="9" customHeight="1">
      <c r="A59" s="160"/>
      <c r="B59" s="43"/>
      <c r="C59" s="21"/>
      <c r="D59" s="21"/>
      <c r="E59" s="21"/>
      <c r="F59" s="21"/>
      <c r="G59" s="21"/>
      <c r="H59" s="21"/>
      <c r="I59" s="134"/>
      <c r="J59" s="20"/>
      <c r="K59" s="20"/>
      <c r="L59" s="20"/>
      <c r="M59" s="20"/>
    </row>
    <row r="60" spans="1:13" ht="9" customHeight="1">
      <c r="A60" s="161"/>
      <c r="B60" s="43"/>
      <c r="C60" s="21"/>
      <c r="D60" s="21"/>
      <c r="E60" s="21"/>
      <c r="F60" s="21"/>
      <c r="G60" s="21"/>
      <c r="H60" s="21"/>
      <c r="I60" s="134"/>
      <c r="J60" s="20"/>
      <c r="K60" s="20"/>
      <c r="L60" s="20"/>
      <c r="M60" s="20"/>
    </row>
    <row r="61" spans="1:13" ht="9" customHeight="1">
      <c r="A61" s="161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2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0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2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0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2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3"/>
      <c r="D79" s="43"/>
      <c r="E79" s="43"/>
      <c r="F79" s="43"/>
      <c r="G79" s="43"/>
      <c r="H79" s="43"/>
    </row>
    <row r="80" spans="1:13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O12" sqref="O12"/>
    </sheetView>
  </sheetViews>
  <sheetFormatPr defaultRowHeight="15"/>
  <cols>
    <col min="1" max="1" width="141.7109375" style="23" customWidth="1"/>
    <col min="2" max="2" width="20.140625" style="506" customWidth="1"/>
    <col min="3" max="3" width="22" style="506" customWidth="1"/>
    <col min="4" max="4" width="21.7109375" style="506" customWidth="1"/>
    <col min="5" max="5" width="22.28515625" style="506" customWidth="1"/>
    <col min="6" max="6" width="20.140625" style="506" customWidth="1"/>
    <col min="7" max="7" width="22.7109375" style="506" customWidth="1"/>
    <col min="8" max="8" width="21.7109375" style="506" customWidth="1"/>
    <col min="9" max="9" width="22.140625" style="506" customWidth="1"/>
    <col min="10" max="10" width="3.42578125" style="265" customWidth="1"/>
    <col min="11" max="256" width="9.140625" style="506"/>
    <col min="257" max="257" width="141.7109375" style="506" customWidth="1"/>
    <col min="258" max="258" width="20.140625" style="506" customWidth="1"/>
    <col min="259" max="259" width="22" style="506" customWidth="1"/>
    <col min="260" max="260" width="21.7109375" style="506" customWidth="1"/>
    <col min="261" max="261" width="22.28515625" style="506" customWidth="1"/>
    <col min="262" max="262" width="20.140625" style="506" customWidth="1"/>
    <col min="263" max="263" width="22.7109375" style="506" customWidth="1"/>
    <col min="264" max="264" width="21.7109375" style="506" customWidth="1"/>
    <col min="265" max="265" width="22.140625" style="506" customWidth="1"/>
    <col min="266" max="266" width="3.42578125" style="506" customWidth="1"/>
    <col min="267" max="512" width="9.140625" style="506"/>
    <col min="513" max="513" width="141.7109375" style="506" customWidth="1"/>
    <col min="514" max="514" width="20.140625" style="506" customWidth="1"/>
    <col min="515" max="515" width="22" style="506" customWidth="1"/>
    <col min="516" max="516" width="21.7109375" style="506" customWidth="1"/>
    <col min="517" max="517" width="22.28515625" style="506" customWidth="1"/>
    <col min="518" max="518" width="20.140625" style="506" customWidth="1"/>
    <col min="519" max="519" width="22.7109375" style="506" customWidth="1"/>
    <col min="520" max="520" width="21.7109375" style="506" customWidth="1"/>
    <col min="521" max="521" width="22.140625" style="506" customWidth="1"/>
    <col min="522" max="522" width="3.42578125" style="506" customWidth="1"/>
    <col min="523" max="768" width="9.140625" style="506"/>
    <col min="769" max="769" width="141.7109375" style="506" customWidth="1"/>
    <col min="770" max="770" width="20.140625" style="506" customWidth="1"/>
    <col min="771" max="771" width="22" style="506" customWidth="1"/>
    <col min="772" max="772" width="21.7109375" style="506" customWidth="1"/>
    <col min="773" max="773" width="22.28515625" style="506" customWidth="1"/>
    <col min="774" max="774" width="20.140625" style="506" customWidth="1"/>
    <col min="775" max="775" width="22.7109375" style="506" customWidth="1"/>
    <col min="776" max="776" width="21.7109375" style="506" customWidth="1"/>
    <col min="777" max="777" width="22.140625" style="506" customWidth="1"/>
    <col min="778" max="778" width="3.42578125" style="506" customWidth="1"/>
    <col min="779" max="1024" width="9.140625" style="506"/>
    <col min="1025" max="1025" width="141.7109375" style="506" customWidth="1"/>
    <col min="1026" max="1026" width="20.140625" style="506" customWidth="1"/>
    <col min="1027" max="1027" width="22" style="506" customWidth="1"/>
    <col min="1028" max="1028" width="21.7109375" style="506" customWidth="1"/>
    <col min="1029" max="1029" width="22.28515625" style="506" customWidth="1"/>
    <col min="1030" max="1030" width="20.140625" style="506" customWidth="1"/>
    <col min="1031" max="1031" width="22.7109375" style="506" customWidth="1"/>
    <col min="1032" max="1032" width="21.7109375" style="506" customWidth="1"/>
    <col min="1033" max="1033" width="22.140625" style="506" customWidth="1"/>
    <col min="1034" max="1034" width="3.42578125" style="506" customWidth="1"/>
    <col min="1035" max="1280" width="9.140625" style="506"/>
    <col min="1281" max="1281" width="141.7109375" style="506" customWidth="1"/>
    <col min="1282" max="1282" width="20.140625" style="506" customWidth="1"/>
    <col min="1283" max="1283" width="22" style="506" customWidth="1"/>
    <col min="1284" max="1284" width="21.7109375" style="506" customWidth="1"/>
    <col min="1285" max="1285" width="22.28515625" style="506" customWidth="1"/>
    <col min="1286" max="1286" width="20.140625" style="506" customWidth="1"/>
    <col min="1287" max="1287" width="22.7109375" style="506" customWidth="1"/>
    <col min="1288" max="1288" width="21.7109375" style="506" customWidth="1"/>
    <col min="1289" max="1289" width="22.140625" style="506" customWidth="1"/>
    <col min="1290" max="1290" width="3.42578125" style="506" customWidth="1"/>
    <col min="1291" max="1536" width="9.140625" style="506"/>
    <col min="1537" max="1537" width="141.7109375" style="506" customWidth="1"/>
    <col min="1538" max="1538" width="20.140625" style="506" customWidth="1"/>
    <col min="1539" max="1539" width="22" style="506" customWidth="1"/>
    <col min="1540" max="1540" width="21.7109375" style="506" customWidth="1"/>
    <col min="1541" max="1541" width="22.28515625" style="506" customWidth="1"/>
    <col min="1542" max="1542" width="20.140625" style="506" customWidth="1"/>
    <col min="1543" max="1543" width="22.7109375" style="506" customWidth="1"/>
    <col min="1544" max="1544" width="21.7109375" style="506" customWidth="1"/>
    <col min="1545" max="1545" width="22.140625" style="506" customWidth="1"/>
    <col min="1546" max="1546" width="3.42578125" style="506" customWidth="1"/>
    <col min="1547" max="1792" width="9.140625" style="506"/>
    <col min="1793" max="1793" width="141.7109375" style="506" customWidth="1"/>
    <col min="1794" max="1794" width="20.140625" style="506" customWidth="1"/>
    <col min="1795" max="1795" width="22" style="506" customWidth="1"/>
    <col min="1796" max="1796" width="21.7109375" style="506" customWidth="1"/>
    <col min="1797" max="1797" width="22.28515625" style="506" customWidth="1"/>
    <col min="1798" max="1798" width="20.140625" style="506" customWidth="1"/>
    <col min="1799" max="1799" width="22.7109375" style="506" customWidth="1"/>
    <col min="1800" max="1800" width="21.7109375" style="506" customWidth="1"/>
    <col min="1801" max="1801" width="22.140625" style="506" customWidth="1"/>
    <col min="1802" max="1802" width="3.42578125" style="506" customWidth="1"/>
    <col min="1803" max="2048" width="9.140625" style="506"/>
    <col min="2049" max="2049" width="141.7109375" style="506" customWidth="1"/>
    <col min="2050" max="2050" width="20.140625" style="506" customWidth="1"/>
    <col min="2051" max="2051" width="22" style="506" customWidth="1"/>
    <col min="2052" max="2052" width="21.7109375" style="506" customWidth="1"/>
    <col min="2053" max="2053" width="22.28515625" style="506" customWidth="1"/>
    <col min="2054" max="2054" width="20.140625" style="506" customWidth="1"/>
    <col min="2055" max="2055" width="22.7109375" style="506" customWidth="1"/>
    <col min="2056" max="2056" width="21.7109375" style="506" customWidth="1"/>
    <col min="2057" max="2057" width="22.140625" style="506" customWidth="1"/>
    <col min="2058" max="2058" width="3.42578125" style="506" customWidth="1"/>
    <col min="2059" max="2304" width="9.140625" style="506"/>
    <col min="2305" max="2305" width="141.7109375" style="506" customWidth="1"/>
    <col min="2306" max="2306" width="20.140625" style="506" customWidth="1"/>
    <col min="2307" max="2307" width="22" style="506" customWidth="1"/>
    <col min="2308" max="2308" width="21.7109375" style="506" customWidth="1"/>
    <col min="2309" max="2309" width="22.28515625" style="506" customWidth="1"/>
    <col min="2310" max="2310" width="20.140625" style="506" customWidth="1"/>
    <col min="2311" max="2311" width="22.7109375" style="506" customWidth="1"/>
    <col min="2312" max="2312" width="21.7109375" style="506" customWidth="1"/>
    <col min="2313" max="2313" width="22.140625" style="506" customWidth="1"/>
    <col min="2314" max="2314" width="3.42578125" style="506" customWidth="1"/>
    <col min="2315" max="2560" width="9.140625" style="506"/>
    <col min="2561" max="2561" width="141.7109375" style="506" customWidth="1"/>
    <col min="2562" max="2562" width="20.140625" style="506" customWidth="1"/>
    <col min="2563" max="2563" width="22" style="506" customWidth="1"/>
    <col min="2564" max="2564" width="21.7109375" style="506" customWidth="1"/>
    <col min="2565" max="2565" width="22.28515625" style="506" customWidth="1"/>
    <col min="2566" max="2566" width="20.140625" style="506" customWidth="1"/>
    <col min="2567" max="2567" width="22.7109375" style="506" customWidth="1"/>
    <col min="2568" max="2568" width="21.7109375" style="506" customWidth="1"/>
    <col min="2569" max="2569" width="22.140625" style="506" customWidth="1"/>
    <col min="2570" max="2570" width="3.42578125" style="506" customWidth="1"/>
    <col min="2571" max="2816" width="9.140625" style="506"/>
    <col min="2817" max="2817" width="141.7109375" style="506" customWidth="1"/>
    <col min="2818" max="2818" width="20.140625" style="506" customWidth="1"/>
    <col min="2819" max="2819" width="22" style="506" customWidth="1"/>
    <col min="2820" max="2820" width="21.7109375" style="506" customWidth="1"/>
    <col min="2821" max="2821" width="22.28515625" style="506" customWidth="1"/>
    <col min="2822" max="2822" width="20.140625" style="506" customWidth="1"/>
    <col min="2823" max="2823" width="22.7109375" style="506" customWidth="1"/>
    <col min="2824" max="2824" width="21.7109375" style="506" customWidth="1"/>
    <col min="2825" max="2825" width="22.140625" style="506" customWidth="1"/>
    <col min="2826" max="2826" width="3.42578125" style="506" customWidth="1"/>
    <col min="2827" max="3072" width="9.140625" style="506"/>
    <col min="3073" max="3073" width="141.7109375" style="506" customWidth="1"/>
    <col min="3074" max="3074" width="20.140625" style="506" customWidth="1"/>
    <col min="3075" max="3075" width="22" style="506" customWidth="1"/>
    <col min="3076" max="3076" width="21.7109375" style="506" customWidth="1"/>
    <col min="3077" max="3077" width="22.28515625" style="506" customWidth="1"/>
    <col min="3078" max="3078" width="20.140625" style="506" customWidth="1"/>
    <col min="3079" max="3079" width="22.7109375" style="506" customWidth="1"/>
    <col min="3080" max="3080" width="21.7109375" style="506" customWidth="1"/>
    <col min="3081" max="3081" width="22.140625" style="506" customWidth="1"/>
    <col min="3082" max="3082" width="3.42578125" style="506" customWidth="1"/>
    <col min="3083" max="3328" width="9.140625" style="506"/>
    <col min="3329" max="3329" width="141.7109375" style="506" customWidth="1"/>
    <col min="3330" max="3330" width="20.140625" style="506" customWidth="1"/>
    <col min="3331" max="3331" width="22" style="506" customWidth="1"/>
    <col min="3332" max="3332" width="21.7109375" style="506" customWidth="1"/>
    <col min="3333" max="3333" width="22.28515625" style="506" customWidth="1"/>
    <col min="3334" max="3334" width="20.140625" style="506" customWidth="1"/>
    <col min="3335" max="3335" width="22.7109375" style="506" customWidth="1"/>
    <col min="3336" max="3336" width="21.7109375" style="506" customWidth="1"/>
    <col min="3337" max="3337" width="22.140625" style="506" customWidth="1"/>
    <col min="3338" max="3338" width="3.42578125" style="506" customWidth="1"/>
    <col min="3339" max="3584" width="9.140625" style="506"/>
    <col min="3585" max="3585" width="141.7109375" style="506" customWidth="1"/>
    <col min="3586" max="3586" width="20.140625" style="506" customWidth="1"/>
    <col min="3587" max="3587" width="22" style="506" customWidth="1"/>
    <col min="3588" max="3588" width="21.7109375" style="506" customWidth="1"/>
    <col min="3589" max="3589" width="22.28515625" style="506" customWidth="1"/>
    <col min="3590" max="3590" width="20.140625" style="506" customWidth="1"/>
    <col min="3591" max="3591" width="22.7109375" style="506" customWidth="1"/>
    <col min="3592" max="3592" width="21.7109375" style="506" customWidth="1"/>
    <col min="3593" max="3593" width="22.140625" style="506" customWidth="1"/>
    <col min="3594" max="3594" width="3.42578125" style="506" customWidth="1"/>
    <col min="3595" max="3840" width="9.140625" style="506"/>
    <col min="3841" max="3841" width="141.7109375" style="506" customWidth="1"/>
    <col min="3842" max="3842" width="20.140625" style="506" customWidth="1"/>
    <col min="3843" max="3843" width="22" style="506" customWidth="1"/>
    <col min="3844" max="3844" width="21.7109375" style="506" customWidth="1"/>
    <col min="3845" max="3845" width="22.28515625" style="506" customWidth="1"/>
    <col min="3846" max="3846" width="20.140625" style="506" customWidth="1"/>
    <col min="3847" max="3847" width="22.7109375" style="506" customWidth="1"/>
    <col min="3848" max="3848" width="21.7109375" style="506" customWidth="1"/>
    <col min="3849" max="3849" width="22.140625" style="506" customWidth="1"/>
    <col min="3850" max="3850" width="3.42578125" style="506" customWidth="1"/>
    <col min="3851" max="4096" width="9.140625" style="506"/>
    <col min="4097" max="4097" width="141.7109375" style="506" customWidth="1"/>
    <col min="4098" max="4098" width="20.140625" style="506" customWidth="1"/>
    <col min="4099" max="4099" width="22" style="506" customWidth="1"/>
    <col min="4100" max="4100" width="21.7109375" style="506" customWidth="1"/>
    <col min="4101" max="4101" width="22.28515625" style="506" customWidth="1"/>
    <col min="4102" max="4102" width="20.140625" style="506" customWidth="1"/>
    <col min="4103" max="4103" width="22.7109375" style="506" customWidth="1"/>
    <col min="4104" max="4104" width="21.7109375" style="506" customWidth="1"/>
    <col min="4105" max="4105" width="22.140625" style="506" customWidth="1"/>
    <col min="4106" max="4106" width="3.42578125" style="506" customWidth="1"/>
    <col min="4107" max="4352" width="9.140625" style="506"/>
    <col min="4353" max="4353" width="141.7109375" style="506" customWidth="1"/>
    <col min="4354" max="4354" width="20.140625" style="506" customWidth="1"/>
    <col min="4355" max="4355" width="22" style="506" customWidth="1"/>
    <col min="4356" max="4356" width="21.7109375" style="506" customWidth="1"/>
    <col min="4357" max="4357" width="22.28515625" style="506" customWidth="1"/>
    <col min="4358" max="4358" width="20.140625" style="506" customWidth="1"/>
    <col min="4359" max="4359" width="22.7109375" style="506" customWidth="1"/>
    <col min="4360" max="4360" width="21.7109375" style="506" customWidth="1"/>
    <col min="4361" max="4361" width="22.140625" style="506" customWidth="1"/>
    <col min="4362" max="4362" width="3.42578125" style="506" customWidth="1"/>
    <col min="4363" max="4608" width="9.140625" style="506"/>
    <col min="4609" max="4609" width="141.7109375" style="506" customWidth="1"/>
    <col min="4610" max="4610" width="20.140625" style="506" customWidth="1"/>
    <col min="4611" max="4611" width="22" style="506" customWidth="1"/>
    <col min="4612" max="4612" width="21.7109375" style="506" customWidth="1"/>
    <col min="4613" max="4613" width="22.28515625" style="506" customWidth="1"/>
    <col min="4614" max="4614" width="20.140625" style="506" customWidth="1"/>
    <col min="4615" max="4615" width="22.7109375" style="506" customWidth="1"/>
    <col min="4616" max="4616" width="21.7109375" style="506" customWidth="1"/>
    <col min="4617" max="4617" width="22.140625" style="506" customWidth="1"/>
    <col min="4618" max="4618" width="3.42578125" style="506" customWidth="1"/>
    <col min="4619" max="4864" width="9.140625" style="506"/>
    <col min="4865" max="4865" width="141.7109375" style="506" customWidth="1"/>
    <col min="4866" max="4866" width="20.140625" style="506" customWidth="1"/>
    <col min="4867" max="4867" width="22" style="506" customWidth="1"/>
    <col min="4868" max="4868" width="21.7109375" style="506" customWidth="1"/>
    <col min="4869" max="4869" width="22.28515625" style="506" customWidth="1"/>
    <col min="4870" max="4870" width="20.140625" style="506" customWidth="1"/>
    <col min="4871" max="4871" width="22.7109375" style="506" customWidth="1"/>
    <col min="4872" max="4872" width="21.7109375" style="506" customWidth="1"/>
    <col min="4873" max="4873" width="22.140625" style="506" customWidth="1"/>
    <col min="4874" max="4874" width="3.42578125" style="506" customWidth="1"/>
    <col min="4875" max="5120" width="9.140625" style="506"/>
    <col min="5121" max="5121" width="141.7109375" style="506" customWidth="1"/>
    <col min="5122" max="5122" width="20.140625" style="506" customWidth="1"/>
    <col min="5123" max="5123" width="22" style="506" customWidth="1"/>
    <col min="5124" max="5124" width="21.7109375" style="506" customWidth="1"/>
    <col min="5125" max="5125" width="22.28515625" style="506" customWidth="1"/>
    <col min="5126" max="5126" width="20.140625" style="506" customWidth="1"/>
    <col min="5127" max="5127" width="22.7109375" style="506" customWidth="1"/>
    <col min="5128" max="5128" width="21.7109375" style="506" customWidth="1"/>
    <col min="5129" max="5129" width="22.140625" style="506" customWidth="1"/>
    <col min="5130" max="5130" width="3.42578125" style="506" customWidth="1"/>
    <col min="5131" max="5376" width="9.140625" style="506"/>
    <col min="5377" max="5377" width="141.7109375" style="506" customWidth="1"/>
    <col min="5378" max="5378" width="20.140625" style="506" customWidth="1"/>
    <col min="5379" max="5379" width="22" style="506" customWidth="1"/>
    <col min="5380" max="5380" width="21.7109375" style="506" customWidth="1"/>
    <col min="5381" max="5381" width="22.28515625" style="506" customWidth="1"/>
    <col min="5382" max="5382" width="20.140625" style="506" customWidth="1"/>
    <col min="5383" max="5383" width="22.7109375" style="506" customWidth="1"/>
    <col min="5384" max="5384" width="21.7109375" style="506" customWidth="1"/>
    <col min="5385" max="5385" width="22.140625" style="506" customWidth="1"/>
    <col min="5386" max="5386" width="3.42578125" style="506" customWidth="1"/>
    <col min="5387" max="5632" width="9.140625" style="506"/>
    <col min="5633" max="5633" width="141.7109375" style="506" customWidth="1"/>
    <col min="5634" max="5634" width="20.140625" style="506" customWidth="1"/>
    <col min="5635" max="5635" width="22" style="506" customWidth="1"/>
    <col min="5636" max="5636" width="21.7109375" style="506" customWidth="1"/>
    <col min="5637" max="5637" width="22.28515625" style="506" customWidth="1"/>
    <col min="5638" max="5638" width="20.140625" style="506" customWidth="1"/>
    <col min="5639" max="5639" width="22.7109375" style="506" customWidth="1"/>
    <col min="5640" max="5640" width="21.7109375" style="506" customWidth="1"/>
    <col min="5641" max="5641" width="22.140625" style="506" customWidth="1"/>
    <col min="5642" max="5642" width="3.42578125" style="506" customWidth="1"/>
    <col min="5643" max="5888" width="9.140625" style="506"/>
    <col min="5889" max="5889" width="141.7109375" style="506" customWidth="1"/>
    <col min="5890" max="5890" width="20.140625" style="506" customWidth="1"/>
    <col min="5891" max="5891" width="22" style="506" customWidth="1"/>
    <col min="5892" max="5892" width="21.7109375" style="506" customWidth="1"/>
    <col min="5893" max="5893" width="22.28515625" style="506" customWidth="1"/>
    <col min="5894" max="5894" width="20.140625" style="506" customWidth="1"/>
    <col min="5895" max="5895" width="22.7109375" style="506" customWidth="1"/>
    <col min="5896" max="5896" width="21.7109375" style="506" customWidth="1"/>
    <col min="5897" max="5897" width="22.140625" style="506" customWidth="1"/>
    <col min="5898" max="5898" width="3.42578125" style="506" customWidth="1"/>
    <col min="5899" max="6144" width="9.140625" style="506"/>
    <col min="6145" max="6145" width="141.7109375" style="506" customWidth="1"/>
    <col min="6146" max="6146" width="20.140625" style="506" customWidth="1"/>
    <col min="6147" max="6147" width="22" style="506" customWidth="1"/>
    <col min="6148" max="6148" width="21.7109375" style="506" customWidth="1"/>
    <col min="6149" max="6149" width="22.28515625" style="506" customWidth="1"/>
    <col min="6150" max="6150" width="20.140625" style="506" customWidth="1"/>
    <col min="6151" max="6151" width="22.7109375" style="506" customWidth="1"/>
    <col min="6152" max="6152" width="21.7109375" style="506" customWidth="1"/>
    <col min="6153" max="6153" width="22.140625" style="506" customWidth="1"/>
    <col min="6154" max="6154" width="3.42578125" style="506" customWidth="1"/>
    <col min="6155" max="6400" width="9.140625" style="506"/>
    <col min="6401" max="6401" width="141.7109375" style="506" customWidth="1"/>
    <col min="6402" max="6402" width="20.140625" style="506" customWidth="1"/>
    <col min="6403" max="6403" width="22" style="506" customWidth="1"/>
    <col min="6404" max="6404" width="21.7109375" style="506" customWidth="1"/>
    <col min="6405" max="6405" width="22.28515625" style="506" customWidth="1"/>
    <col min="6406" max="6406" width="20.140625" style="506" customWidth="1"/>
    <col min="6407" max="6407" width="22.7109375" style="506" customWidth="1"/>
    <col min="6408" max="6408" width="21.7109375" style="506" customWidth="1"/>
    <col min="6409" max="6409" width="22.140625" style="506" customWidth="1"/>
    <col min="6410" max="6410" width="3.42578125" style="506" customWidth="1"/>
    <col min="6411" max="6656" width="9.140625" style="506"/>
    <col min="6657" max="6657" width="141.7109375" style="506" customWidth="1"/>
    <col min="6658" max="6658" width="20.140625" style="506" customWidth="1"/>
    <col min="6659" max="6659" width="22" style="506" customWidth="1"/>
    <col min="6660" max="6660" width="21.7109375" style="506" customWidth="1"/>
    <col min="6661" max="6661" width="22.28515625" style="506" customWidth="1"/>
    <col min="6662" max="6662" width="20.140625" style="506" customWidth="1"/>
    <col min="6663" max="6663" width="22.7109375" style="506" customWidth="1"/>
    <col min="6664" max="6664" width="21.7109375" style="506" customWidth="1"/>
    <col min="6665" max="6665" width="22.140625" style="506" customWidth="1"/>
    <col min="6666" max="6666" width="3.42578125" style="506" customWidth="1"/>
    <col min="6667" max="6912" width="9.140625" style="506"/>
    <col min="6913" max="6913" width="141.7109375" style="506" customWidth="1"/>
    <col min="6914" max="6914" width="20.140625" style="506" customWidth="1"/>
    <col min="6915" max="6915" width="22" style="506" customWidth="1"/>
    <col min="6916" max="6916" width="21.7109375" style="506" customWidth="1"/>
    <col min="6917" max="6917" width="22.28515625" style="506" customWidth="1"/>
    <col min="6918" max="6918" width="20.140625" style="506" customWidth="1"/>
    <col min="6919" max="6919" width="22.7109375" style="506" customWidth="1"/>
    <col min="6920" max="6920" width="21.7109375" style="506" customWidth="1"/>
    <col min="6921" max="6921" width="22.140625" style="506" customWidth="1"/>
    <col min="6922" max="6922" width="3.42578125" style="506" customWidth="1"/>
    <col min="6923" max="7168" width="9.140625" style="506"/>
    <col min="7169" max="7169" width="141.7109375" style="506" customWidth="1"/>
    <col min="7170" max="7170" width="20.140625" style="506" customWidth="1"/>
    <col min="7171" max="7171" width="22" style="506" customWidth="1"/>
    <col min="7172" max="7172" width="21.7109375" style="506" customWidth="1"/>
    <col min="7173" max="7173" width="22.28515625" style="506" customWidth="1"/>
    <col min="7174" max="7174" width="20.140625" style="506" customWidth="1"/>
    <col min="7175" max="7175" width="22.7109375" style="506" customWidth="1"/>
    <col min="7176" max="7176" width="21.7109375" style="506" customWidth="1"/>
    <col min="7177" max="7177" width="22.140625" style="506" customWidth="1"/>
    <col min="7178" max="7178" width="3.42578125" style="506" customWidth="1"/>
    <col min="7179" max="7424" width="9.140625" style="506"/>
    <col min="7425" max="7425" width="141.7109375" style="506" customWidth="1"/>
    <col min="7426" max="7426" width="20.140625" style="506" customWidth="1"/>
    <col min="7427" max="7427" width="22" style="506" customWidth="1"/>
    <col min="7428" max="7428" width="21.7109375" style="506" customWidth="1"/>
    <col min="7429" max="7429" width="22.28515625" style="506" customWidth="1"/>
    <col min="7430" max="7430" width="20.140625" style="506" customWidth="1"/>
    <col min="7431" max="7431" width="22.7109375" style="506" customWidth="1"/>
    <col min="7432" max="7432" width="21.7109375" style="506" customWidth="1"/>
    <col min="7433" max="7433" width="22.140625" style="506" customWidth="1"/>
    <col min="7434" max="7434" width="3.42578125" style="506" customWidth="1"/>
    <col min="7435" max="7680" width="9.140625" style="506"/>
    <col min="7681" max="7681" width="141.7109375" style="506" customWidth="1"/>
    <col min="7682" max="7682" width="20.140625" style="506" customWidth="1"/>
    <col min="7683" max="7683" width="22" style="506" customWidth="1"/>
    <col min="7684" max="7684" width="21.7109375" style="506" customWidth="1"/>
    <col min="7685" max="7685" width="22.28515625" style="506" customWidth="1"/>
    <col min="7686" max="7686" width="20.140625" style="506" customWidth="1"/>
    <col min="7687" max="7687" width="22.7109375" style="506" customWidth="1"/>
    <col min="7688" max="7688" width="21.7109375" style="506" customWidth="1"/>
    <col min="7689" max="7689" width="22.140625" style="506" customWidth="1"/>
    <col min="7690" max="7690" width="3.42578125" style="506" customWidth="1"/>
    <col min="7691" max="7936" width="9.140625" style="506"/>
    <col min="7937" max="7937" width="141.7109375" style="506" customWidth="1"/>
    <col min="7938" max="7938" width="20.140625" style="506" customWidth="1"/>
    <col min="7939" max="7939" width="22" style="506" customWidth="1"/>
    <col min="7940" max="7940" width="21.7109375" style="506" customWidth="1"/>
    <col min="7941" max="7941" width="22.28515625" style="506" customWidth="1"/>
    <col min="7942" max="7942" width="20.140625" style="506" customWidth="1"/>
    <col min="7943" max="7943" width="22.7109375" style="506" customWidth="1"/>
    <col min="7944" max="7944" width="21.7109375" style="506" customWidth="1"/>
    <col min="7945" max="7945" width="22.140625" style="506" customWidth="1"/>
    <col min="7946" max="7946" width="3.42578125" style="506" customWidth="1"/>
    <col min="7947" max="8192" width="9.140625" style="506"/>
    <col min="8193" max="8193" width="141.7109375" style="506" customWidth="1"/>
    <col min="8194" max="8194" width="20.140625" style="506" customWidth="1"/>
    <col min="8195" max="8195" width="22" style="506" customWidth="1"/>
    <col min="8196" max="8196" width="21.7109375" style="506" customWidth="1"/>
    <col min="8197" max="8197" width="22.28515625" style="506" customWidth="1"/>
    <col min="8198" max="8198" width="20.140625" style="506" customWidth="1"/>
    <col min="8199" max="8199" width="22.7109375" style="506" customWidth="1"/>
    <col min="8200" max="8200" width="21.7109375" style="506" customWidth="1"/>
    <col min="8201" max="8201" width="22.140625" style="506" customWidth="1"/>
    <col min="8202" max="8202" width="3.42578125" style="506" customWidth="1"/>
    <col min="8203" max="8448" width="9.140625" style="506"/>
    <col min="8449" max="8449" width="141.7109375" style="506" customWidth="1"/>
    <col min="8450" max="8450" width="20.140625" style="506" customWidth="1"/>
    <col min="8451" max="8451" width="22" style="506" customWidth="1"/>
    <col min="8452" max="8452" width="21.7109375" style="506" customWidth="1"/>
    <col min="8453" max="8453" width="22.28515625" style="506" customWidth="1"/>
    <col min="8454" max="8454" width="20.140625" style="506" customWidth="1"/>
    <col min="8455" max="8455" width="22.7109375" style="506" customWidth="1"/>
    <col min="8456" max="8456" width="21.7109375" style="506" customWidth="1"/>
    <col min="8457" max="8457" width="22.140625" style="506" customWidth="1"/>
    <col min="8458" max="8458" width="3.42578125" style="506" customWidth="1"/>
    <col min="8459" max="8704" width="9.140625" style="506"/>
    <col min="8705" max="8705" width="141.7109375" style="506" customWidth="1"/>
    <col min="8706" max="8706" width="20.140625" style="506" customWidth="1"/>
    <col min="8707" max="8707" width="22" style="506" customWidth="1"/>
    <col min="8708" max="8708" width="21.7109375" style="506" customWidth="1"/>
    <col min="8709" max="8709" width="22.28515625" style="506" customWidth="1"/>
    <col min="8710" max="8710" width="20.140625" style="506" customWidth="1"/>
    <col min="8711" max="8711" width="22.7109375" style="506" customWidth="1"/>
    <col min="8712" max="8712" width="21.7109375" style="506" customWidth="1"/>
    <col min="8713" max="8713" width="22.140625" style="506" customWidth="1"/>
    <col min="8714" max="8714" width="3.42578125" style="506" customWidth="1"/>
    <col min="8715" max="8960" width="9.140625" style="506"/>
    <col min="8961" max="8961" width="141.7109375" style="506" customWidth="1"/>
    <col min="8962" max="8962" width="20.140625" style="506" customWidth="1"/>
    <col min="8963" max="8963" width="22" style="506" customWidth="1"/>
    <col min="8964" max="8964" width="21.7109375" style="506" customWidth="1"/>
    <col min="8965" max="8965" width="22.28515625" style="506" customWidth="1"/>
    <col min="8966" max="8966" width="20.140625" style="506" customWidth="1"/>
    <col min="8967" max="8967" width="22.7109375" style="506" customWidth="1"/>
    <col min="8968" max="8968" width="21.7109375" style="506" customWidth="1"/>
    <col min="8969" max="8969" width="22.140625" style="506" customWidth="1"/>
    <col min="8970" max="8970" width="3.42578125" style="506" customWidth="1"/>
    <col min="8971" max="9216" width="9.140625" style="506"/>
    <col min="9217" max="9217" width="141.7109375" style="506" customWidth="1"/>
    <col min="9218" max="9218" width="20.140625" style="506" customWidth="1"/>
    <col min="9219" max="9219" width="22" style="506" customWidth="1"/>
    <col min="9220" max="9220" width="21.7109375" style="506" customWidth="1"/>
    <col min="9221" max="9221" width="22.28515625" style="506" customWidth="1"/>
    <col min="9222" max="9222" width="20.140625" style="506" customWidth="1"/>
    <col min="9223" max="9223" width="22.7109375" style="506" customWidth="1"/>
    <col min="9224" max="9224" width="21.7109375" style="506" customWidth="1"/>
    <col min="9225" max="9225" width="22.140625" style="506" customWidth="1"/>
    <col min="9226" max="9226" width="3.42578125" style="506" customWidth="1"/>
    <col min="9227" max="9472" width="9.140625" style="506"/>
    <col min="9473" max="9473" width="141.7109375" style="506" customWidth="1"/>
    <col min="9474" max="9474" width="20.140625" style="506" customWidth="1"/>
    <col min="9475" max="9475" width="22" style="506" customWidth="1"/>
    <col min="9476" max="9476" width="21.7109375" style="506" customWidth="1"/>
    <col min="9477" max="9477" width="22.28515625" style="506" customWidth="1"/>
    <col min="9478" max="9478" width="20.140625" style="506" customWidth="1"/>
    <col min="9479" max="9479" width="22.7109375" style="506" customWidth="1"/>
    <col min="9480" max="9480" width="21.7109375" style="506" customWidth="1"/>
    <col min="9481" max="9481" width="22.140625" style="506" customWidth="1"/>
    <col min="9482" max="9482" width="3.42578125" style="506" customWidth="1"/>
    <col min="9483" max="9728" width="9.140625" style="506"/>
    <col min="9729" max="9729" width="141.7109375" style="506" customWidth="1"/>
    <col min="9730" max="9730" width="20.140625" style="506" customWidth="1"/>
    <col min="9731" max="9731" width="22" style="506" customWidth="1"/>
    <col min="9732" max="9732" width="21.7109375" style="506" customWidth="1"/>
    <col min="9733" max="9733" width="22.28515625" style="506" customWidth="1"/>
    <col min="9734" max="9734" width="20.140625" style="506" customWidth="1"/>
    <col min="9735" max="9735" width="22.7109375" style="506" customWidth="1"/>
    <col min="9736" max="9736" width="21.7109375" style="506" customWidth="1"/>
    <col min="9737" max="9737" width="22.140625" style="506" customWidth="1"/>
    <col min="9738" max="9738" width="3.42578125" style="506" customWidth="1"/>
    <col min="9739" max="9984" width="9.140625" style="506"/>
    <col min="9985" max="9985" width="141.7109375" style="506" customWidth="1"/>
    <col min="9986" max="9986" width="20.140625" style="506" customWidth="1"/>
    <col min="9987" max="9987" width="22" style="506" customWidth="1"/>
    <col min="9988" max="9988" width="21.7109375" style="506" customWidth="1"/>
    <col min="9989" max="9989" width="22.28515625" style="506" customWidth="1"/>
    <col min="9990" max="9990" width="20.140625" style="506" customWidth="1"/>
    <col min="9991" max="9991" width="22.7109375" style="506" customWidth="1"/>
    <col min="9992" max="9992" width="21.7109375" style="506" customWidth="1"/>
    <col min="9993" max="9993" width="22.140625" style="506" customWidth="1"/>
    <col min="9994" max="9994" width="3.42578125" style="506" customWidth="1"/>
    <col min="9995" max="10240" width="9.140625" style="506"/>
    <col min="10241" max="10241" width="141.7109375" style="506" customWidth="1"/>
    <col min="10242" max="10242" width="20.140625" style="506" customWidth="1"/>
    <col min="10243" max="10243" width="22" style="506" customWidth="1"/>
    <col min="10244" max="10244" width="21.7109375" style="506" customWidth="1"/>
    <col min="10245" max="10245" width="22.28515625" style="506" customWidth="1"/>
    <col min="10246" max="10246" width="20.140625" style="506" customWidth="1"/>
    <col min="10247" max="10247" width="22.7109375" style="506" customWidth="1"/>
    <col min="10248" max="10248" width="21.7109375" style="506" customWidth="1"/>
    <col min="10249" max="10249" width="22.140625" style="506" customWidth="1"/>
    <col min="10250" max="10250" width="3.42578125" style="506" customWidth="1"/>
    <col min="10251" max="10496" width="9.140625" style="506"/>
    <col min="10497" max="10497" width="141.7109375" style="506" customWidth="1"/>
    <col min="10498" max="10498" width="20.140625" style="506" customWidth="1"/>
    <col min="10499" max="10499" width="22" style="506" customWidth="1"/>
    <col min="10500" max="10500" width="21.7109375" style="506" customWidth="1"/>
    <col min="10501" max="10501" width="22.28515625" style="506" customWidth="1"/>
    <col min="10502" max="10502" width="20.140625" style="506" customWidth="1"/>
    <col min="10503" max="10503" width="22.7109375" style="506" customWidth="1"/>
    <col min="10504" max="10504" width="21.7109375" style="506" customWidth="1"/>
    <col min="10505" max="10505" width="22.140625" style="506" customWidth="1"/>
    <col min="10506" max="10506" width="3.42578125" style="506" customWidth="1"/>
    <col min="10507" max="10752" width="9.140625" style="506"/>
    <col min="10753" max="10753" width="141.7109375" style="506" customWidth="1"/>
    <col min="10754" max="10754" width="20.140625" style="506" customWidth="1"/>
    <col min="10755" max="10755" width="22" style="506" customWidth="1"/>
    <col min="10756" max="10756" width="21.7109375" style="506" customWidth="1"/>
    <col min="10757" max="10757" width="22.28515625" style="506" customWidth="1"/>
    <col min="10758" max="10758" width="20.140625" style="506" customWidth="1"/>
    <col min="10759" max="10759" width="22.7109375" style="506" customWidth="1"/>
    <col min="10760" max="10760" width="21.7109375" style="506" customWidth="1"/>
    <col min="10761" max="10761" width="22.140625" style="506" customWidth="1"/>
    <col min="10762" max="10762" width="3.42578125" style="506" customWidth="1"/>
    <col min="10763" max="11008" width="9.140625" style="506"/>
    <col min="11009" max="11009" width="141.7109375" style="506" customWidth="1"/>
    <col min="11010" max="11010" width="20.140625" style="506" customWidth="1"/>
    <col min="11011" max="11011" width="22" style="506" customWidth="1"/>
    <col min="11012" max="11012" width="21.7109375" style="506" customWidth="1"/>
    <col min="11013" max="11013" width="22.28515625" style="506" customWidth="1"/>
    <col min="11014" max="11014" width="20.140625" style="506" customWidth="1"/>
    <col min="11015" max="11015" width="22.7109375" style="506" customWidth="1"/>
    <col min="11016" max="11016" width="21.7109375" style="506" customWidth="1"/>
    <col min="11017" max="11017" width="22.140625" style="506" customWidth="1"/>
    <col min="11018" max="11018" width="3.42578125" style="506" customWidth="1"/>
    <col min="11019" max="11264" width="9.140625" style="506"/>
    <col min="11265" max="11265" width="141.7109375" style="506" customWidth="1"/>
    <col min="11266" max="11266" width="20.140625" style="506" customWidth="1"/>
    <col min="11267" max="11267" width="22" style="506" customWidth="1"/>
    <col min="11268" max="11268" width="21.7109375" style="506" customWidth="1"/>
    <col min="11269" max="11269" width="22.28515625" style="506" customWidth="1"/>
    <col min="11270" max="11270" width="20.140625" style="506" customWidth="1"/>
    <col min="11271" max="11271" width="22.7109375" style="506" customWidth="1"/>
    <col min="11272" max="11272" width="21.7109375" style="506" customWidth="1"/>
    <col min="11273" max="11273" width="22.140625" style="506" customWidth="1"/>
    <col min="11274" max="11274" width="3.42578125" style="506" customWidth="1"/>
    <col min="11275" max="11520" width="9.140625" style="506"/>
    <col min="11521" max="11521" width="141.7109375" style="506" customWidth="1"/>
    <col min="11522" max="11522" width="20.140625" style="506" customWidth="1"/>
    <col min="11523" max="11523" width="22" style="506" customWidth="1"/>
    <col min="11524" max="11524" width="21.7109375" style="506" customWidth="1"/>
    <col min="11525" max="11525" width="22.28515625" style="506" customWidth="1"/>
    <col min="11526" max="11526" width="20.140625" style="506" customWidth="1"/>
    <col min="11527" max="11527" width="22.7109375" style="506" customWidth="1"/>
    <col min="11528" max="11528" width="21.7109375" style="506" customWidth="1"/>
    <col min="11529" max="11529" width="22.140625" style="506" customWidth="1"/>
    <col min="11530" max="11530" width="3.42578125" style="506" customWidth="1"/>
    <col min="11531" max="11776" width="9.140625" style="506"/>
    <col min="11777" max="11777" width="141.7109375" style="506" customWidth="1"/>
    <col min="11778" max="11778" width="20.140625" style="506" customWidth="1"/>
    <col min="11779" max="11779" width="22" style="506" customWidth="1"/>
    <col min="11780" max="11780" width="21.7109375" style="506" customWidth="1"/>
    <col min="11781" max="11781" width="22.28515625" style="506" customWidth="1"/>
    <col min="11782" max="11782" width="20.140625" style="506" customWidth="1"/>
    <col min="11783" max="11783" width="22.7109375" style="506" customWidth="1"/>
    <col min="11784" max="11784" width="21.7109375" style="506" customWidth="1"/>
    <col min="11785" max="11785" width="22.140625" style="506" customWidth="1"/>
    <col min="11786" max="11786" width="3.42578125" style="506" customWidth="1"/>
    <col min="11787" max="12032" width="9.140625" style="506"/>
    <col min="12033" max="12033" width="141.7109375" style="506" customWidth="1"/>
    <col min="12034" max="12034" width="20.140625" style="506" customWidth="1"/>
    <col min="12035" max="12035" width="22" style="506" customWidth="1"/>
    <col min="12036" max="12036" width="21.7109375" style="506" customWidth="1"/>
    <col min="12037" max="12037" width="22.28515625" style="506" customWidth="1"/>
    <col min="12038" max="12038" width="20.140625" style="506" customWidth="1"/>
    <col min="12039" max="12039" width="22.7109375" style="506" customWidth="1"/>
    <col min="12040" max="12040" width="21.7109375" style="506" customWidth="1"/>
    <col min="12041" max="12041" width="22.140625" style="506" customWidth="1"/>
    <col min="12042" max="12042" width="3.42578125" style="506" customWidth="1"/>
    <col min="12043" max="12288" width="9.140625" style="506"/>
    <col min="12289" max="12289" width="141.7109375" style="506" customWidth="1"/>
    <col min="12290" max="12290" width="20.140625" style="506" customWidth="1"/>
    <col min="12291" max="12291" width="22" style="506" customWidth="1"/>
    <col min="12292" max="12292" width="21.7109375" style="506" customWidth="1"/>
    <col min="12293" max="12293" width="22.28515625" style="506" customWidth="1"/>
    <col min="12294" max="12294" width="20.140625" style="506" customWidth="1"/>
    <col min="12295" max="12295" width="22.7109375" style="506" customWidth="1"/>
    <col min="12296" max="12296" width="21.7109375" style="506" customWidth="1"/>
    <col min="12297" max="12297" width="22.140625" style="506" customWidth="1"/>
    <col min="12298" max="12298" width="3.42578125" style="506" customWidth="1"/>
    <col min="12299" max="12544" width="9.140625" style="506"/>
    <col min="12545" max="12545" width="141.7109375" style="506" customWidth="1"/>
    <col min="12546" max="12546" width="20.140625" style="506" customWidth="1"/>
    <col min="12547" max="12547" width="22" style="506" customWidth="1"/>
    <col min="12548" max="12548" width="21.7109375" style="506" customWidth="1"/>
    <col min="12549" max="12549" width="22.28515625" style="506" customWidth="1"/>
    <col min="12550" max="12550" width="20.140625" style="506" customWidth="1"/>
    <col min="12551" max="12551" width="22.7109375" style="506" customWidth="1"/>
    <col min="12552" max="12552" width="21.7109375" style="506" customWidth="1"/>
    <col min="12553" max="12553" width="22.140625" style="506" customWidth="1"/>
    <col min="12554" max="12554" width="3.42578125" style="506" customWidth="1"/>
    <col min="12555" max="12800" width="9.140625" style="506"/>
    <col min="12801" max="12801" width="141.7109375" style="506" customWidth="1"/>
    <col min="12802" max="12802" width="20.140625" style="506" customWidth="1"/>
    <col min="12803" max="12803" width="22" style="506" customWidth="1"/>
    <col min="12804" max="12804" width="21.7109375" style="506" customWidth="1"/>
    <col min="12805" max="12805" width="22.28515625" style="506" customWidth="1"/>
    <col min="12806" max="12806" width="20.140625" style="506" customWidth="1"/>
    <col min="12807" max="12807" width="22.7109375" style="506" customWidth="1"/>
    <col min="12808" max="12808" width="21.7109375" style="506" customWidth="1"/>
    <col min="12809" max="12809" width="22.140625" style="506" customWidth="1"/>
    <col min="12810" max="12810" width="3.42578125" style="506" customWidth="1"/>
    <col min="12811" max="13056" width="9.140625" style="506"/>
    <col min="13057" max="13057" width="141.7109375" style="506" customWidth="1"/>
    <col min="13058" max="13058" width="20.140625" style="506" customWidth="1"/>
    <col min="13059" max="13059" width="22" style="506" customWidth="1"/>
    <col min="13060" max="13060" width="21.7109375" style="506" customWidth="1"/>
    <col min="13061" max="13061" width="22.28515625" style="506" customWidth="1"/>
    <col min="13062" max="13062" width="20.140625" style="506" customWidth="1"/>
    <col min="13063" max="13063" width="22.7109375" style="506" customWidth="1"/>
    <col min="13064" max="13064" width="21.7109375" style="506" customWidth="1"/>
    <col min="13065" max="13065" width="22.140625" style="506" customWidth="1"/>
    <col min="13066" max="13066" width="3.42578125" style="506" customWidth="1"/>
    <col min="13067" max="13312" width="9.140625" style="506"/>
    <col min="13313" max="13313" width="141.7109375" style="506" customWidth="1"/>
    <col min="13314" max="13314" width="20.140625" style="506" customWidth="1"/>
    <col min="13315" max="13315" width="22" style="506" customWidth="1"/>
    <col min="13316" max="13316" width="21.7109375" style="506" customWidth="1"/>
    <col min="13317" max="13317" width="22.28515625" style="506" customWidth="1"/>
    <col min="13318" max="13318" width="20.140625" style="506" customWidth="1"/>
    <col min="13319" max="13319" width="22.7109375" style="506" customWidth="1"/>
    <col min="13320" max="13320" width="21.7109375" style="506" customWidth="1"/>
    <col min="13321" max="13321" width="22.140625" style="506" customWidth="1"/>
    <col min="13322" max="13322" width="3.42578125" style="506" customWidth="1"/>
    <col min="13323" max="13568" width="9.140625" style="506"/>
    <col min="13569" max="13569" width="141.7109375" style="506" customWidth="1"/>
    <col min="13570" max="13570" width="20.140625" style="506" customWidth="1"/>
    <col min="13571" max="13571" width="22" style="506" customWidth="1"/>
    <col min="13572" max="13572" width="21.7109375" style="506" customWidth="1"/>
    <col min="13573" max="13573" width="22.28515625" style="506" customWidth="1"/>
    <col min="13574" max="13574" width="20.140625" style="506" customWidth="1"/>
    <col min="13575" max="13575" width="22.7109375" style="506" customWidth="1"/>
    <col min="13576" max="13576" width="21.7109375" style="506" customWidth="1"/>
    <col min="13577" max="13577" width="22.140625" style="506" customWidth="1"/>
    <col min="13578" max="13578" width="3.42578125" style="506" customWidth="1"/>
    <col min="13579" max="13824" width="9.140625" style="506"/>
    <col min="13825" max="13825" width="141.7109375" style="506" customWidth="1"/>
    <col min="13826" max="13826" width="20.140625" style="506" customWidth="1"/>
    <col min="13827" max="13827" width="22" style="506" customWidth="1"/>
    <col min="13828" max="13828" width="21.7109375" style="506" customWidth="1"/>
    <col min="13829" max="13829" width="22.28515625" style="506" customWidth="1"/>
    <col min="13830" max="13830" width="20.140625" style="506" customWidth="1"/>
    <col min="13831" max="13831" width="22.7109375" style="506" customWidth="1"/>
    <col min="13832" max="13832" width="21.7109375" style="506" customWidth="1"/>
    <col min="13833" max="13833" width="22.140625" style="506" customWidth="1"/>
    <col min="13834" max="13834" width="3.42578125" style="506" customWidth="1"/>
    <col min="13835" max="14080" width="9.140625" style="506"/>
    <col min="14081" max="14081" width="141.7109375" style="506" customWidth="1"/>
    <col min="14082" max="14082" width="20.140625" style="506" customWidth="1"/>
    <col min="14083" max="14083" width="22" style="506" customWidth="1"/>
    <col min="14084" max="14084" width="21.7109375" style="506" customWidth="1"/>
    <col min="14085" max="14085" width="22.28515625" style="506" customWidth="1"/>
    <col min="14086" max="14086" width="20.140625" style="506" customWidth="1"/>
    <col min="14087" max="14087" width="22.7109375" style="506" customWidth="1"/>
    <col min="14088" max="14088" width="21.7109375" style="506" customWidth="1"/>
    <col min="14089" max="14089" width="22.140625" style="506" customWidth="1"/>
    <col min="14090" max="14090" width="3.42578125" style="506" customWidth="1"/>
    <col min="14091" max="14336" width="9.140625" style="506"/>
    <col min="14337" max="14337" width="141.7109375" style="506" customWidth="1"/>
    <col min="14338" max="14338" width="20.140625" style="506" customWidth="1"/>
    <col min="14339" max="14339" width="22" style="506" customWidth="1"/>
    <col min="14340" max="14340" width="21.7109375" style="506" customWidth="1"/>
    <col min="14341" max="14341" width="22.28515625" style="506" customWidth="1"/>
    <col min="14342" max="14342" width="20.140625" style="506" customWidth="1"/>
    <col min="14343" max="14343" width="22.7109375" style="506" customWidth="1"/>
    <col min="14344" max="14344" width="21.7109375" style="506" customWidth="1"/>
    <col min="14345" max="14345" width="22.140625" style="506" customWidth="1"/>
    <col min="14346" max="14346" width="3.42578125" style="506" customWidth="1"/>
    <col min="14347" max="14592" width="9.140625" style="506"/>
    <col min="14593" max="14593" width="141.7109375" style="506" customWidth="1"/>
    <col min="14594" max="14594" width="20.140625" style="506" customWidth="1"/>
    <col min="14595" max="14595" width="22" style="506" customWidth="1"/>
    <col min="14596" max="14596" width="21.7109375" style="506" customWidth="1"/>
    <col min="14597" max="14597" width="22.28515625" style="506" customWidth="1"/>
    <col min="14598" max="14598" width="20.140625" style="506" customWidth="1"/>
    <col min="14599" max="14599" width="22.7109375" style="506" customWidth="1"/>
    <col min="14600" max="14600" width="21.7109375" style="506" customWidth="1"/>
    <col min="14601" max="14601" width="22.140625" style="506" customWidth="1"/>
    <col min="14602" max="14602" width="3.42578125" style="506" customWidth="1"/>
    <col min="14603" max="14848" width="9.140625" style="506"/>
    <col min="14849" max="14849" width="141.7109375" style="506" customWidth="1"/>
    <col min="14850" max="14850" width="20.140625" style="506" customWidth="1"/>
    <col min="14851" max="14851" width="22" style="506" customWidth="1"/>
    <col min="14852" max="14852" width="21.7109375" style="506" customWidth="1"/>
    <col min="14853" max="14853" width="22.28515625" style="506" customWidth="1"/>
    <col min="14854" max="14854" width="20.140625" style="506" customWidth="1"/>
    <col min="14855" max="14855" width="22.7109375" style="506" customWidth="1"/>
    <col min="14856" max="14856" width="21.7109375" style="506" customWidth="1"/>
    <col min="14857" max="14857" width="22.140625" style="506" customWidth="1"/>
    <col min="14858" max="14858" width="3.42578125" style="506" customWidth="1"/>
    <col min="14859" max="15104" width="9.140625" style="506"/>
    <col min="15105" max="15105" width="141.7109375" style="506" customWidth="1"/>
    <col min="15106" max="15106" width="20.140625" style="506" customWidth="1"/>
    <col min="15107" max="15107" width="22" style="506" customWidth="1"/>
    <col min="15108" max="15108" width="21.7109375" style="506" customWidth="1"/>
    <col min="15109" max="15109" width="22.28515625" style="506" customWidth="1"/>
    <col min="15110" max="15110" width="20.140625" style="506" customWidth="1"/>
    <col min="15111" max="15111" width="22.7109375" style="506" customWidth="1"/>
    <col min="15112" max="15112" width="21.7109375" style="506" customWidth="1"/>
    <col min="15113" max="15113" width="22.140625" style="506" customWidth="1"/>
    <col min="15114" max="15114" width="3.42578125" style="506" customWidth="1"/>
    <col min="15115" max="15360" width="9.140625" style="506"/>
    <col min="15361" max="15361" width="141.7109375" style="506" customWidth="1"/>
    <col min="15362" max="15362" width="20.140625" style="506" customWidth="1"/>
    <col min="15363" max="15363" width="22" style="506" customWidth="1"/>
    <col min="15364" max="15364" width="21.7109375" style="506" customWidth="1"/>
    <col min="15365" max="15365" width="22.28515625" style="506" customWidth="1"/>
    <col min="15366" max="15366" width="20.140625" style="506" customWidth="1"/>
    <col min="15367" max="15367" width="22.7109375" style="506" customWidth="1"/>
    <col min="15368" max="15368" width="21.7109375" style="506" customWidth="1"/>
    <col min="15369" max="15369" width="22.140625" style="506" customWidth="1"/>
    <col min="15370" max="15370" width="3.42578125" style="506" customWidth="1"/>
    <col min="15371" max="15616" width="9.140625" style="506"/>
    <col min="15617" max="15617" width="141.7109375" style="506" customWidth="1"/>
    <col min="15618" max="15618" width="20.140625" style="506" customWidth="1"/>
    <col min="15619" max="15619" width="22" style="506" customWidth="1"/>
    <col min="15620" max="15620" width="21.7109375" style="506" customWidth="1"/>
    <col min="15621" max="15621" width="22.28515625" style="506" customWidth="1"/>
    <col min="15622" max="15622" width="20.140625" style="506" customWidth="1"/>
    <col min="15623" max="15623" width="22.7109375" style="506" customWidth="1"/>
    <col min="15624" max="15624" width="21.7109375" style="506" customWidth="1"/>
    <col min="15625" max="15625" width="22.140625" style="506" customWidth="1"/>
    <col min="15626" max="15626" width="3.42578125" style="506" customWidth="1"/>
    <col min="15627" max="15872" width="9.140625" style="506"/>
    <col min="15873" max="15873" width="141.7109375" style="506" customWidth="1"/>
    <col min="15874" max="15874" width="20.140625" style="506" customWidth="1"/>
    <col min="15875" max="15875" width="22" style="506" customWidth="1"/>
    <col min="15876" max="15876" width="21.7109375" style="506" customWidth="1"/>
    <col min="15877" max="15877" width="22.28515625" style="506" customWidth="1"/>
    <col min="15878" max="15878" width="20.140625" style="506" customWidth="1"/>
    <col min="15879" max="15879" width="22.7109375" style="506" customWidth="1"/>
    <col min="15880" max="15880" width="21.7109375" style="506" customWidth="1"/>
    <col min="15881" max="15881" width="22.140625" style="506" customWidth="1"/>
    <col min="15882" max="15882" width="3.42578125" style="506" customWidth="1"/>
    <col min="15883" max="16128" width="9.140625" style="506"/>
    <col min="16129" max="16129" width="141.7109375" style="506" customWidth="1"/>
    <col min="16130" max="16130" width="20.140625" style="506" customWidth="1"/>
    <col min="16131" max="16131" width="22" style="506" customWidth="1"/>
    <col min="16132" max="16132" width="21.7109375" style="506" customWidth="1"/>
    <col min="16133" max="16133" width="22.28515625" style="506" customWidth="1"/>
    <col min="16134" max="16134" width="20.140625" style="506" customWidth="1"/>
    <col min="16135" max="16135" width="22.7109375" style="506" customWidth="1"/>
    <col min="16136" max="16136" width="21.7109375" style="506" customWidth="1"/>
    <col min="16137" max="16137" width="22.140625" style="506" customWidth="1"/>
    <col min="16138" max="16138" width="3.42578125" style="506" customWidth="1"/>
    <col min="16139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2"/>
    </row>
    <row r="2" spans="1:26" s="2" customFormat="1" ht="70.5" customHeight="1">
      <c r="A2" s="785" t="s">
        <v>621</v>
      </c>
      <c r="B2" s="785"/>
      <c r="C2" s="785"/>
      <c r="D2" s="785"/>
      <c r="E2" s="785"/>
      <c r="F2" s="785"/>
      <c r="G2" s="785"/>
      <c r="H2" s="785"/>
      <c r="I2" s="785"/>
      <c r="J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0"/>
      <c r="G7" s="201"/>
      <c r="H7" s="200"/>
      <c r="I7" s="200"/>
      <c r="J7" s="266"/>
    </row>
    <row r="8" spans="1:26" s="267" customFormat="1" ht="33.75" customHeight="1">
      <c r="A8" s="203"/>
      <c r="B8" s="792" t="s">
        <v>208</v>
      </c>
      <c r="C8" s="792"/>
      <c r="D8" s="792"/>
      <c r="E8" s="792"/>
      <c r="F8" s="792" t="s">
        <v>209</v>
      </c>
      <c r="G8" s="792"/>
      <c r="H8" s="792"/>
      <c r="I8" s="792"/>
      <c r="U8" s="267">
        <v>1</v>
      </c>
      <c r="V8" s="267">
        <v>1</v>
      </c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7" t="s">
        <v>190</v>
      </c>
      <c r="G9" s="206" t="s">
        <v>191</v>
      </c>
      <c r="H9" s="206" t="s">
        <v>192</v>
      </c>
      <c r="I9" s="207" t="s">
        <v>45</v>
      </c>
      <c r="J9" s="268"/>
      <c r="U9" s="269">
        <v>1</v>
      </c>
      <c r="V9" s="269">
        <v>1</v>
      </c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520.0320352</v>
      </c>
      <c r="C10" s="211">
        <v>23546.977845400001</v>
      </c>
      <c r="D10" s="211">
        <v>81829.626069399994</v>
      </c>
      <c r="E10" s="211">
        <v>105896.63595</v>
      </c>
      <c r="F10" s="211">
        <v>0</v>
      </c>
      <c r="G10" s="211">
        <v>1321.91131</v>
      </c>
      <c r="H10" s="211">
        <v>5400.6080036000003</v>
      </c>
      <c r="I10" s="211">
        <v>6722.5193135999998</v>
      </c>
      <c r="J10" s="267"/>
    </row>
    <row r="11" spans="1:26" s="270" customFormat="1" ht="66.75" customHeight="1">
      <c r="A11" s="210" t="s">
        <v>164</v>
      </c>
      <c r="B11" s="213">
        <v>3</v>
      </c>
      <c r="C11" s="213">
        <v>8.2453099999999999</v>
      </c>
      <c r="D11" s="213">
        <v>301.71163000000001</v>
      </c>
      <c r="E11" s="213">
        <v>312.95693999999997</v>
      </c>
      <c r="F11" s="213">
        <v>90</v>
      </c>
      <c r="G11" s="213">
        <v>267.82327000000004</v>
      </c>
      <c r="H11" s="211">
        <v>0</v>
      </c>
      <c r="I11" s="211">
        <v>357.82327000000004</v>
      </c>
      <c r="J11" s="267"/>
    </row>
    <row r="12" spans="1:26" s="270" customFormat="1" ht="66.75" customHeight="1">
      <c r="A12" s="210" t="s">
        <v>165</v>
      </c>
      <c r="B12" s="213">
        <v>0</v>
      </c>
      <c r="C12" s="213">
        <v>0</v>
      </c>
      <c r="D12" s="213">
        <v>0</v>
      </c>
      <c r="E12" s="213">
        <v>0</v>
      </c>
      <c r="F12" s="213">
        <v>0</v>
      </c>
      <c r="G12" s="213">
        <v>0</v>
      </c>
      <c r="H12" s="211">
        <v>0</v>
      </c>
      <c r="I12" s="211">
        <v>0</v>
      </c>
      <c r="J12" s="267"/>
    </row>
    <row r="13" spans="1:26" s="270" customFormat="1" ht="66.75" customHeight="1">
      <c r="A13" s="210" t="s">
        <v>166</v>
      </c>
      <c r="B13" s="211">
        <v>0</v>
      </c>
      <c r="C13" s="211">
        <v>0</v>
      </c>
      <c r="D13" s="211">
        <v>73.92774</v>
      </c>
      <c r="E13" s="211">
        <v>73.92774</v>
      </c>
      <c r="F13" s="211">
        <v>0</v>
      </c>
      <c r="G13" s="211">
        <v>14.55761</v>
      </c>
      <c r="H13" s="211">
        <v>192.58010000000002</v>
      </c>
      <c r="I13" s="211">
        <v>207.13771</v>
      </c>
      <c r="J13" s="267"/>
    </row>
    <row r="14" spans="1:26" s="270" customFormat="1" ht="66.75" customHeight="1">
      <c r="A14" s="210" t="s">
        <v>167</v>
      </c>
      <c r="B14" s="211">
        <v>23.559380000000001</v>
      </c>
      <c r="C14" s="211">
        <v>11944.604571599999</v>
      </c>
      <c r="D14" s="211">
        <v>76247.720037400009</v>
      </c>
      <c r="E14" s="211">
        <v>88215.883988999994</v>
      </c>
      <c r="F14" s="211">
        <v>7047.9</v>
      </c>
      <c r="G14" s="211">
        <v>15890.246939999999</v>
      </c>
      <c r="H14" s="211">
        <v>9191.839813999999</v>
      </c>
      <c r="I14" s="211">
        <v>32129.986754000001</v>
      </c>
      <c r="J14" s="267"/>
    </row>
    <row r="15" spans="1:26" s="270" customFormat="1" ht="66.75" customHeight="1">
      <c r="A15" s="210" t="s">
        <v>168</v>
      </c>
      <c r="B15" s="211">
        <v>0</v>
      </c>
      <c r="C15" s="211">
        <v>0</v>
      </c>
      <c r="D15" s="211">
        <v>188.66629999999998</v>
      </c>
      <c r="E15" s="211">
        <v>188.66629999999998</v>
      </c>
      <c r="F15" s="211">
        <v>0</v>
      </c>
      <c r="G15" s="211">
        <v>0</v>
      </c>
      <c r="H15" s="211">
        <v>133.38969</v>
      </c>
      <c r="I15" s="211">
        <v>133.38969</v>
      </c>
      <c r="J15" s="267"/>
    </row>
    <row r="16" spans="1:26" s="270" customFormat="1" ht="66.75" customHeight="1">
      <c r="A16" s="210" t="s">
        <v>108</v>
      </c>
      <c r="B16" s="211">
        <v>1081.1621568</v>
      </c>
      <c r="C16" s="211">
        <v>25396.849107599999</v>
      </c>
      <c r="D16" s="211">
        <v>384156.0416076</v>
      </c>
      <c r="E16" s="211">
        <v>410634.05287199997</v>
      </c>
      <c r="F16" s="211">
        <v>986.14804000000004</v>
      </c>
      <c r="G16" s="211">
        <v>10857.372820000001</v>
      </c>
      <c r="H16" s="211">
        <v>90446.456839999999</v>
      </c>
      <c r="I16" s="211">
        <v>102289.9777</v>
      </c>
      <c r="J16" s="267"/>
    </row>
    <row r="17" spans="1:10" s="270" customFormat="1" ht="66.75" customHeight="1">
      <c r="A17" s="210" t="s">
        <v>169</v>
      </c>
      <c r="B17" s="211">
        <v>1274.0026599999999</v>
      </c>
      <c r="C17" s="211">
        <v>92975.546970800002</v>
      </c>
      <c r="D17" s="211">
        <v>376841.01281280001</v>
      </c>
      <c r="E17" s="211">
        <v>471090.56244359998</v>
      </c>
      <c r="F17" s="211">
        <v>364.04775999999998</v>
      </c>
      <c r="G17" s="211">
        <v>33415.011789000004</v>
      </c>
      <c r="H17" s="211">
        <v>17597.767374200001</v>
      </c>
      <c r="I17" s="211">
        <v>51376.826923199995</v>
      </c>
      <c r="J17" s="267"/>
    </row>
    <row r="18" spans="1:10" s="270" customFormat="1" ht="66.75" customHeight="1">
      <c r="A18" s="210" t="s">
        <v>170</v>
      </c>
      <c r="B18" s="211">
        <v>10.456250000000001</v>
      </c>
      <c r="C18" s="211">
        <v>555.05965579999997</v>
      </c>
      <c r="D18" s="211">
        <v>324.68046980000003</v>
      </c>
      <c r="E18" s="211">
        <v>890.19637560000001</v>
      </c>
      <c r="F18" s="211">
        <v>9.6177499999999991</v>
      </c>
      <c r="G18" s="211">
        <v>204.70679999999999</v>
      </c>
      <c r="H18" s="211">
        <v>346.23968959999996</v>
      </c>
      <c r="I18" s="211">
        <v>560.56423959999995</v>
      </c>
      <c r="J18" s="267"/>
    </row>
    <row r="19" spans="1:10" s="270" customFormat="1" ht="66.75" customHeight="1">
      <c r="A19" s="210" t="s">
        <v>171</v>
      </c>
      <c r="B19" s="211">
        <v>4</v>
      </c>
      <c r="C19" s="211">
        <v>620.40245600000003</v>
      </c>
      <c r="D19" s="211">
        <v>5806.5413982</v>
      </c>
      <c r="E19" s="211">
        <v>6430.9438541999998</v>
      </c>
      <c r="F19" s="211">
        <v>0</v>
      </c>
      <c r="G19" s="211">
        <v>212.06310000000002</v>
      </c>
      <c r="H19" s="211">
        <v>0</v>
      </c>
      <c r="I19" s="211">
        <v>212.06310000000002</v>
      </c>
      <c r="J19" s="267"/>
    </row>
    <row r="20" spans="1:10" s="270" customFormat="1" ht="66.75" customHeight="1">
      <c r="A20" s="210" t="s">
        <v>172</v>
      </c>
      <c r="B20" s="211">
        <v>29.1435438</v>
      </c>
      <c r="C20" s="211">
        <v>2000</v>
      </c>
      <c r="D20" s="211">
        <v>261.7</v>
      </c>
      <c r="E20" s="211">
        <v>2290.8435438000001</v>
      </c>
      <c r="F20" s="211">
        <v>0</v>
      </c>
      <c r="G20" s="211">
        <v>0</v>
      </c>
      <c r="H20" s="211">
        <v>0</v>
      </c>
      <c r="I20" s="211">
        <v>0</v>
      </c>
      <c r="J20" s="267"/>
    </row>
    <row r="21" spans="1:10" s="270" customFormat="1" ht="66.75" customHeight="1">
      <c r="A21" s="210" t="s">
        <v>173</v>
      </c>
      <c r="B21" s="211">
        <v>528.70260999999994</v>
      </c>
      <c r="C21" s="211">
        <v>10079.2414632</v>
      </c>
      <c r="D21" s="211">
        <v>238073.75915880001</v>
      </c>
      <c r="E21" s="211">
        <v>248681.703232</v>
      </c>
      <c r="F21" s="211">
        <v>77.400000000000006</v>
      </c>
      <c r="G21" s="211">
        <v>2078.08475</v>
      </c>
      <c r="H21" s="211">
        <v>37001.312917999996</v>
      </c>
      <c r="I21" s="211">
        <v>39156.797667999999</v>
      </c>
      <c r="J21" s="267"/>
    </row>
    <row r="22" spans="1:10" s="270" customFormat="1" ht="66.75" customHeight="1">
      <c r="A22" s="210" t="s">
        <v>174</v>
      </c>
      <c r="B22" s="211">
        <v>0</v>
      </c>
      <c r="C22" s="211">
        <v>0</v>
      </c>
      <c r="D22" s="211">
        <v>0</v>
      </c>
      <c r="E22" s="211">
        <v>0</v>
      </c>
      <c r="F22" s="211">
        <v>0</v>
      </c>
      <c r="G22" s="211">
        <v>0</v>
      </c>
      <c r="H22" s="211">
        <v>0</v>
      </c>
      <c r="I22" s="211">
        <v>0</v>
      </c>
      <c r="J22" s="267"/>
    </row>
    <row r="23" spans="1:10" s="270" customFormat="1" ht="66.75" customHeight="1">
      <c r="A23" s="210" t="s">
        <v>175</v>
      </c>
      <c r="B23" s="211">
        <v>73.499110000000002</v>
      </c>
      <c r="C23" s="211">
        <v>47.321342999999999</v>
      </c>
      <c r="D23" s="211">
        <v>92.13385000000001</v>
      </c>
      <c r="E23" s="211">
        <v>212.95430300000001</v>
      </c>
      <c r="F23" s="211">
        <v>2.5476799999999997</v>
      </c>
      <c r="G23" s="211">
        <v>0</v>
      </c>
      <c r="H23" s="211">
        <v>0</v>
      </c>
      <c r="I23" s="211">
        <v>2.5476799999999997</v>
      </c>
      <c r="J23" s="267"/>
    </row>
    <row r="24" spans="1:10" s="270" customFormat="1" ht="66.75" customHeight="1">
      <c r="A24" s="210" t="s">
        <v>176</v>
      </c>
      <c r="B24" s="211">
        <v>56.717870000000005</v>
      </c>
      <c r="C24" s="211">
        <v>25.094939999999998</v>
      </c>
      <c r="D24" s="211">
        <v>257.64343819999999</v>
      </c>
      <c r="E24" s="211">
        <v>339.45624819999995</v>
      </c>
      <c r="F24" s="211">
        <v>0</v>
      </c>
      <c r="G24" s="211">
        <v>85.089889999999997</v>
      </c>
      <c r="H24" s="211">
        <v>0</v>
      </c>
      <c r="I24" s="211">
        <v>85.089889999999997</v>
      </c>
      <c r="J24" s="267"/>
    </row>
    <row r="25" spans="1:10" s="270" customFormat="1" ht="66.7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67"/>
    </row>
    <row r="26" spans="1:10" s="270" customFormat="1" ht="66.7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67"/>
    </row>
    <row r="27" spans="1:10" s="272" customFormat="1" ht="92.25" customHeight="1" thickBot="1">
      <c r="A27" s="214" t="s">
        <v>179</v>
      </c>
      <c r="B27" s="215">
        <v>13.32</v>
      </c>
      <c r="C27" s="215">
        <v>0</v>
      </c>
      <c r="D27" s="215">
        <v>0</v>
      </c>
      <c r="E27" s="215">
        <v>13.32</v>
      </c>
      <c r="F27" s="215">
        <v>0</v>
      </c>
      <c r="G27" s="215">
        <v>0</v>
      </c>
      <c r="H27" s="215">
        <v>0</v>
      </c>
      <c r="I27" s="215">
        <v>0</v>
      </c>
      <c r="J27" s="271"/>
    </row>
    <row r="28" spans="1:10" s="270" customFormat="1" ht="42" customHeight="1" thickTop="1" thickBot="1">
      <c r="A28" s="273" t="s">
        <v>193</v>
      </c>
      <c r="B28" s="274">
        <f>SUM(B10:B27)</f>
        <v>3617.5956157999999</v>
      </c>
      <c r="C28" s="274">
        <f t="shared" ref="C28:I28" si="0">SUM(C10:C27)</f>
        <v>167199.34366340001</v>
      </c>
      <c r="D28" s="274">
        <f t="shared" si="0"/>
        <v>1164455.1645122</v>
      </c>
      <c r="E28" s="274">
        <f t="shared" si="0"/>
        <v>1335272.1037913999</v>
      </c>
      <c r="F28" s="274">
        <f t="shared" si="0"/>
        <v>8577.6612299999979</v>
      </c>
      <c r="G28" s="274">
        <f t="shared" si="0"/>
        <v>64346.868279000009</v>
      </c>
      <c r="H28" s="274">
        <f t="shared" si="0"/>
        <v>160310.1944294</v>
      </c>
      <c r="I28" s="274">
        <f t="shared" si="0"/>
        <v>233234.72393840001</v>
      </c>
      <c r="J28" s="267"/>
    </row>
    <row r="29" spans="1:10" ht="11.25" customHeight="1" thickTop="1" thickBot="1">
      <c r="A29" s="220"/>
      <c r="B29" s="221"/>
      <c r="C29" s="222"/>
      <c r="D29" s="222"/>
      <c r="E29" s="222"/>
      <c r="F29" s="222"/>
      <c r="G29" s="222"/>
      <c r="H29" s="221"/>
      <c r="I29" s="221"/>
    </row>
    <row r="30" spans="1:10" ht="33" customHeight="1" thickTop="1">
      <c r="A30" s="678" t="s">
        <v>728</v>
      </c>
      <c r="B30" s="156"/>
      <c r="C30" s="185"/>
      <c r="D30" s="185"/>
      <c r="E30" s="185"/>
      <c r="F30" s="185"/>
      <c r="G30" s="185"/>
      <c r="H30" s="186"/>
      <c r="I30" s="186"/>
    </row>
    <row r="31" spans="1:10" ht="13.5" customHeight="1">
      <c r="A31" s="19"/>
      <c r="B31" s="43"/>
      <c r="C31" s="21"/>
      <c r="D31" s="21"/>
      <c r="E31" s="21"/>
      <c r="F31" s="21"/>
      <c r="G31" s="21"/>
      <c r="H31" s="21"/>
      <c r="I31" s="134"/>
    </row>
    <row r="32" spans="1:10" ht="13.5" customHeight="1">
      <c r="A32" s="19"/>
      <c r="B32" s="43"/>
      <c r="C32" s="21"/>
      <c r="D32" s="21"/>
      <c r="E32" s="21"/>
      <c r="F32" s="21"/>
      <c r="G32" s="21"/>
      <c r="H32" s="21"/>
      <c r="I32" s="134"/>
    </row>
    <row r="33" spans="1:9" ht="13.5" customHeight="1">
      <c r="A33" s="19"/>
      <c r="B33" s="43"/>
      <c r="C33" s="21"/>
      <c r="D33" s="21"/>
      <c r="E33" s="21"/>
      <c r="F33" s="21"/>
      <c r="G33" s="21"/>
      <c r="H33" s="21"/>
      <c r="I33" s="134"/>
    </row>
    <row r="34" spans="1:9" ht="13.5" customHeight="1">
      <c r="A34" s="19"/>
      <c r="B34" s="43"/>
      <c r="C34" s="21"/>
      <c r="D34" s="21"/>
      <c r="E34" s="21"/>
      <c r="F34" s="21"/>
      <c r="G34" s="21"/>
      <c r="H34" s="21"/>
      <c r="I34" s="134"/>
    </row>
    <row r="35" spans="1:9" ht="13.5" customHeight="1">
      <c r="A35" s="19"/>
      <c r="B35" s="43"/>
      <c r="C35" s="21"/>
      <c r="D35" s="21"/>
      <c r="E35" s="21"/>
      <c r="F35" s="21"/>
      <c r="G35" s="21"/>
      <c r="H35" s="21"/>
      <c r="I35" s="134"/>
    </row>
    <row r="36" spans="1:9" ht="13.5" customHeight="1">
      <c r="A36" s="19"/>
      <c r="B36" s="43"/>
      <c r="C36" s="21"/>
      <c r="D36" s="21"/>
      <c r="E36" s="21"/>
      <c r="F36" s="21"/>
      <c r="G36" s="21"/>
      <c r="H36" s="21"/>
      <c r="I36" s="134"/>
    </row>
    <row r="37" spans="1:9" ht="13.5" customHeight="1">
      <c r="A37" s="162"/>
      <c r="B37" s="228"/>
      <c r="C37" s="21"/>
      <c r="D37" s="21"/>
      <c r="E37" s="21"/>
      <c r="F37" s="21"/>
      <c r="G37" s="21"/>
      <c r="H37" s="21"/>
      <c r="I37" s="134"/>
    </row>
    <row r="38" spans="1:9" ht="13.5" customHeight="1">
      <c r="A38" s="19"/>
      <c r="B38" s="228"/>
      <c r="C38" s="21"/>
      <c r="D38" s="21"/>
      <c r="E38" s="21"/>
      <c r="F38" s="21"/>
      <c r="G38" s="21"/>
      <c r="H38" s="21"/>
      <c r="I38" s="134"/>
    </row>
    <row r="39" spans="1:9" ht="13.5" customHeight="1">
      <c r="A39" s="19"/>
      <c r="B39" s="228"/>
      <c r="C39" s="21"/>
      <c r="D39" s="21"/>
      <c r="E39" s="21"/>
      <c r="F39" s="21"/>
      <c r="G39" s="21"/>
      <c r="H39" s="21"/>
      <c r="I39" s="134"/>
    </row>
    <row r="40" spans="1:9" ht="13.5" customHeight="1">
      <c r="A40" s="19"/>
      <c r="B40" s="228"/>
      <c r="C40" s="21"/>
      <c r="D40" s="21"/>
      <c r="E40" s="21"/>
      <c r="F40" s="21"/>
      <c r="G40" s="21"/>
      <c r="H40" s="21"/>
      <c r="I40" s="134"/>
    </row>
    <row r="41" spans="1:9" ht="13.5" customHeight="1">
      <c r="A41" s="19"/>
      <c r="B41" s="228"/>
      <c r="C41" s="21"/>
      <c r="D41" s="21"/>
      <c r="E41" s="21"/>
      <c r="F41" s="21"/>
      <c r="G41" s="21"/>
      <c r="H41" s="21"/>
      <c r="I41" s="134"/>
    </row>
    <row r="42" spans="1:9" ht="13.5" customHeight="1">
      <c r="A42" s="19"/>
      <c r="B42" s="228"/>
      <c r="C42" s="21"/>
      <c r="D42" s="21"/>
      <c r="E42" s="21"/>
      <c r="F42" s="21"/>
      <c r="G42" s="21"/>
      <c r="H42" s="21"/>
      <c r="I42" s="134"/>
    </row>
    <row r="43" spans="1:9" ht="13.5" customHeight="1">
      <c r="A43" s="162"/>
      <c r="B43" s="228"/>
      <c r="C43" s="21"/>
      <c r="D43" s="21"/>
      <c r="E43" s="21"/>
      <c r="F43" s="21"/>
      <c r="G43" s="21"/>
      <c r="H43" s="21"/>
      <c r="I43" s="134"/>
    </row>
    <row r="44" spans="1:9" ht="13.5" customHeight="1">
      <c r="A44" s="19"/>
      <c r="B44" s="43"/>
      <c r="C44" s="21"/>
      <c r="D44" s="21"/>
      <c r="E44" s="21"/>
      <c r="F44" s="21"/>
      <c r="G44" s="21"/>
      <c r="H44" s="21"/>
      <c r="I44" s="134"/>
    </row>
    <row r="45" spans="1:9" ht="13.5" customHeight="1">
      <c r="A45" s="19"/>
      <c r="B45" s="43"/>
      <c r="C45" s="21"/>
      <c r="D45" s="21"/>
      <c r="E45" s="21"/>
      <c r="F45" s="21"/>
      <c r="G45" s="21"/>
      <c r="H45" s="21"/>
      <c r="I45" s="134"/>
    </row>
    <row r="46" spans="1:9" ht="13.5" customHeight="1">
      <c r="A46" s="19"/>
      <c r="B46" s="43"/>
      <c r="C46" s="21"/>
      <c r="D46" s="21"/>
      <c r="E46" s="21"/>
      <c r="F46" s="21"/>
      <c r="G46" s="21"/>
      <c r="H46" s="21"/>
      <c r="I46" s="134"/>
    </row>
    <row r="47" spans="1:9" ht="13.5" customHeight="1">
      <c r="A47" s="162"/>
      <c r="B47" s="43"/>
      <c r="C47" s="21"/>
      <c r="D47" s="21"/>
      <c r="E47" s="21"/>
      <c r="F47" s="21"/>
      <c r="G47" s="21"/>
      <c r="H47" s="21"/>
      <c r="I47" s="134"/>
    </row>
    <row r="48" spans="1:9" ht="13.5" customHeight="1">
      <c r="A48" s="19"/>
      <c r="B48" s="43"/>
      <c r="C48" s="21"/>
      <c r="D48" s="21"/>
      <c r="E48" s="21"/>
      <c r="F48" s="21"/>
      <c r="G48" s="21"/>
      <c r="H48" s="21"/>
      <c r="I48" s="134"/>
    </row>
    <row r="49" spans="1:9" ht="13.5" customHeight="1">
      <c r="A49" s="19"/>
      <c r="B49" s="43"/>
      <c r="C49" s="21"/>
      <c r="D49" s="21"/>
      <c r="E49" s="21"/>
      <c r="F49" s="21"/>
      <c r="G49" s="21"/>
      <c r="H49" s="21"/>
      <c r="I49" s="134"/>
    </row>
    <row r="50" spans="1:9" ht="13.5" customHeight="1">
      <c r="A50" s="19"/>
      <c r="B50" s="43"/>
      <c r="C50" s="21"/>
      <c r="D50" s="21"/>
      <c r="E50" s="21"/>
      <c r="F50" s="21"/>
      <c r="G50" s="21"/>
      <c r="H50" s="21"/>
      <c r="I50" s="134"/>
    </row>
    <row r="51" spans="1:9" ht="13.5" customHeight="1">
      <c r="A51" s="19"/>
      <c r="B51" s="43"/>
      <c r="C51" s="21"/>
      <c r="D51" s="21"/>
      <c r="E51" s="21"/>
      <c r="F51" s="21"/>
      <c r="G51" s="21"/>
      <c r="H51" s="21"/>
      <c r="I51" s="134"/>
    </row>
    <row r="52" spans="1:9" ht="13.5" customHeight="1">
      <c r="A52" s="162"/>
      <c r="B52" s="43"/>
      <c r="C52" s="21"/>
      <c r="D52" s="21"/>
      <c r="E52" s="21"/>
      <c r="F52" s="21"/>
      <c r="G52" s="21"/>
      <c r="H52" s="21"/>
      <c r="I52" s="134"/>
    </row>
    <row r="53" spans="1:9" ht="13.5" customHeight="1">
      <c r="A53" s="19"/>
      <c r="B53" s="43"/>
      <c r="C53" s="21"/>
      <c r="D53" s="21"/>
      <c r="E53" s="21"/>
      <c r="F53" s="21"/>
      <c r="G53" s="21"/>
      <c r="H53" s="21"/>
      <c r="I53" s="134"/>
    </row>
    <row r="54" spans="1:9" ht="13.5" customHeight="1">
      <c r="A54" s="19"/>
      <c r="B54" s="43"/>
      <c r="C54" s="21"/>
      <c r="D54" s="21"/>
      <c r="E54" s="21"/>
      <c r="F54" s="21"/>
      <c r="G54" s="21"/>
      <c r="H54" s="21"/>
      <c r="I54" s="134"/>
    </row>
    <row r="55" spans="1:9" ht="13.5" customHeight="1">
      <c r="A55" s="19"/>
      <c r="B55" s="43"/>
      <c r="C55" s="21"/>
      <c r="D55" s="21"/>
      <c r="E55" s="21"/>
      <c r="F55" s="21"/>
      <c r="G55" s="21"/>
      <c r="H55" s="21"/>
      <c r="I55" s="134"/>
    </row>
    <row r="56" spans="1:9" ht="9" customHeight="1">
      <c r="A56" s="160"/>
      <c r="B56" s="43"/>
      <c r="C56" s="21"/>
      <c r="D56" s="21"/>
      <c r="E56" s="21"/>
      <c r="F56" s="21"/>
      <c r="G56" s="21"/>
      <c r="H56" s="21"/>
      <c r="I56" s="134"/>
    </row>
    <row r="57" spans="1:9" ht="9" customHeight="1">
      <c r="A57" s="160"/>
      <c r="B57" s="43"/>
      <c r="C57" s="21"/>
      <c r="D57" s="21"/>
      <c r="E57" s="21"/>
      <c r="F57" s="21"/>
      <c r="G57" s="21"/>
      <c r="H57" s="21"/>
      <c r="I57" s="134"/>
    </row>
    <row r="58" spans="1:9" ht="9" customHeight="1">
      <c r="A58" s="160"/>
      <c r="B58" s="43"/>
      <c r="C58" s="21"/>
      <c r="D58" s="21"/>
      <c r="E58" s="21"/>
      <c r="F58" s="21"/>
      <c r="G58" s="21"/>
      <c r="H58" s="21"/>
      <c r="I58" s="134"/>
    </row>
    <row r="59" spans="1:9" ht="9" customHeight="1">
      <c r="A59" s="160"/>
      <c r="B59" s="43"/>
      <c r="C59" s="21"/>
      <c r="D59" s="21"/>
      <c r="E59" s="21"/>
      <c r="F59" s="21"/>
      <c r="G59" s="21"/>
      <c r="H59" s="21"/>
      <c r="I59" s="134"/>
    </row>
    <row r="60" spans="1:9" ht="9" customHeight="1">
      <c r="A60" s="161"/>
      <c r="B60" s="43"/>
      <c r="C60" s="21"/>
      <c r="D60" s="21"/>
      <c r="E60" s="21"/>
      <c r="F60" s="21"/>
      <c r="G60" s="21"/>
      <c r="H60" s="21"/>
      <c r="I60" s="134"/>
    </row>
    <row r="61" spans="1:9" ht="9" customHeight="1">
      <c r="A61" s="161"/>
      <c r="C61" s="21"/>
      <c r="D61" s="21"/>
      <c r="E61" s="21"/>
      <c r="F61" s="21"/>
      <c r="G61" s="21"/>
      <c r="H61" s="21"/>
      <c r="I61" s="20"/>
    </row>
    <row r="62" spans="1:9" ht="9" customHeight="1">
      <c r="A62" s="162"/>
      <c r="C62" s="21"/>
      <c r="D62" s="21"/>
      <c r="E62" s="21"/>
      <c r="F62" s="21"/>
      <c r="G62" s="21"/>
      <c r="H62" s="21"/>
      <c r="I62" s="20"/>
    </row>
    <row r="63" spans="1:9" ht="9" customHeight="1">
      <c r="A63" s="19"/>
      <c r="C63" s="21"/>
      <c r="D63" s="21"/>
      <c r="E63" s="21"/>
      <c r="F63" s="21"/>
      <c r="G63" s="21"/>
      <c r="H63" s="21"/>
      <c r="I63" s="20"/>
    </row>
    <row r="64" spans="1:9" ht="9" customHeight="1">
      <c r="A64" s="19"/>
      <c r="C64" s="21"/>
      <c r="D64" s="21"/>
      <c r="E64" s="21"/>
      <c r="F64" s="21"/>
      <c r="G64" s="21"/>
      <c r="H64" s="21"/>
      <c r="I64" s="20"/>
    </row>
    <row r="65" spans="1:9" ht="9" customHeight="1">
      <c r="A65" s="19"/>
      <c r="C65" s="21"/>
      <c r="D65" s="21"/>
      <c r="E65" s="21"/>
      <c r="F65" s="21"/>
      <c r="G65" s="21"/>
      <c r="H65" s="21"/>
      <c r="I65" s="20"/>
    </row>
    <row r="66" spans="1:9" ht="9" customHeight="1">
      <c r="A66" s="19"/>
      <c r="C66" s="21"/>
      <c r="D66" s="21"/>
      <c r="E66" s="21"/>
      <c r="F66" s="21"/>
      <c r="G66" s="21"/>
      <c r="H66" s="21"/>
      <c r="I66" s="20"/>
    </row>
    <row r="67" spans="1:9" ht="9" customHeight="1">
      <c r="A67" s="160"/>
      <c r="C67" s="21"/>
      <c r="D67" s="21"/>
      <c r="E67" s="21"/>
      <c r="F67" s="21"/>
      <c r="G67" s="21"/>
      <c r="H67" s="21"/>
      <c r="I67" s="20"/>
    </row>
    <row r="68" spans="1:9" ht="9" customHeight="1">
      <c r="A68" s="162"/>
      <c r="C68" s="21"/>
      <c r="D68" s="21"/>
      <c r="E68" s="21"/>
      <c r="F68" s="21"/>
      <c r="G68" s="21"/>
      <c r="H68" s="21"/>
      <c r="I68" s="20"/>
    </row>
    <row r="69" spans="1:9" ht="9" customHeight="1">
      <c r="A69" s="19"/>
      <c r="C69" s="21"/>
      <c r="D69" s="21"/>
      <c r="E69" s="21"/>
      <c r="F69" s="21"/>
      <c r="G69" s="21"/>
      <c r="H69" s="21"/>
      <c r="I69" s="20"/>
    </row>
    <row r="70" spans="1:9" ht="9" customHeight="1">
      <c r="A70" s="19"/>
      <c r="C70" s="21"/>
      <c r="D70" s="21"/>
      <c r="E70" s="21"/>
      <c r="F70" s="21"/>
      <c r="G70" s="21"/>
      <c r="H70" s="21"/>
      <c r="I70" s="20"/>
    </row>
    <row r="71" spans="1:9" ht="9" customHeight="1">
      <c r="A71" s="19"/>
      <c r="C71" s="21"/>
      <c r="D71" s="21"/>
      <c r="E71" s="21"/>
      <c r="F71" s="21"/>
      <c r="G71" s="21"/>
      <c r="H71" s="21"/>
      <c r="I71" s="20"/>
    </row>
    <row r="72" spans="1:9" ht="9" customHeight="1">
      <c r="A72" s="19"/>
      <c r="C72" s="21"/>
      <c r="D72" s="21"/>
      <c r="E72" s="21"/>
      <c r="F72" s="21"/>
      <c r="G72" s="21"/>
      <c r="H72" s="21"/>
      <c r="I72" s="20"/>
    </row>
    <row r="73" spans="1:9" ht="9" customHeight="1">
      <c r="A73" s="160"/>
      <c r="C73" s="21"/>
      <c r="D73" s="21"/>
      <c r="E73" s="21"/>
      <c r="F73" s="21"/>
      <c r="G73" s="21"/>
      <c r="H73" s="21"/>
      <c r="I73" s="20"/>
    </row>
    <row r="74" spans="1:9" ht="9" customHeight="1">
      <c r="A74" s="162"/>
      <c r="C74" s="21"/>
      <c r="D74" s="21"/>
      <c r="E74" s="21"/>
      <c r="F74" s="21"/>
      <c r="G74" s="21"/>
      <c r="H74" s="21"/>
      <c r="I74" s="20"/>
    </row>
    <row r="75" spans="1:9" ht="9" customHeight="1">
      <c r="A75" s="19"/>
      <c r="C75" s="21"/>
      <c r="D75" s="21"/>
      <c r="E75" s="21"/>
      <c r="F75" s="21"/>
      <c r="G75" s="21"/>
      <c r="H75" s="21"/>
      <c r="I75" s="20"/>
    </row>
    <row r="76" spans="1:9" ht="9" customHeight="1">
      <c r="A76" s="19"/>
      <c r="C76" s="21"/>
      <c r="D76" s="21"/>
      <c r="E76" s="21"/>
      <c r="F76" s="21"/>
      <c r="G76" s="21"/>
      <c r="H76" s="21"/>
      <c r="I76" s="20"/>
    </row>
    <row r="77" spans="1:9" ht="9" customHeight="1">
      <c r="A77" s="19"/>
      <c r="C77" s="21"/>
      <c r="D77" s="21"/>
      <c r="E77" s="21"/>
      <c r="F77" s="21"/>
      <c r="G77" s="21"/>
      <c r="H77" s="21"/>
      <c r="I77" s="20"/>
    </row>
    <row r="78" spans="1:9" ht="9" customHeight="1">
      <c r="A78" s="19"/>
      <c r="C78" s="21"/>
      <c r="D78" s="21"/>
      <c r="E78" s="21"/>
      <c r="F78" s="21"/>
      <c r="G78" s="21"/>
      <c r="H78" s="21"/>
      <c r="I78" s="20"/>
    </row>
    <row r="79" spans="1:9">
      <c r="A79" s="19"/>
      <c r="C79" s="43"/>
      <c r="D79" s="43"/>
      <c r="E79" s="43"/>
      <c r="F79" s="43"/>
      <c r="G79" s="43"/>
      <c r="H79" s="43"/>
    </row>
    <row r="80" spans="1:9">
      <c r="A80" s="19"/>
      <c r="C80" s="43"/>
      <c r="D80" s="43"/>
      <c r="E80" s="43"/>
      <c r="F80" s="43"/>
      <c r="G80" s="43"/>
      <c r="H80" s="43"/>
    </row>
    <row r="81" spans="1:8">
      <c r="A81" s="19"/>
      <c r="C81" s="43"/>
      <c r="D81" s="43"/>
      <c r="E81" s="43"/>
      <c r="F81" s="43"/>
      <c r="G81" s="43"/>
      <c r="H81" s="43"/>
    </row>
    <row r="82" spans="1:8">
      <c r="A82" s="19"/>
      <c r="C82" s="43"/>
      <c r="D82" s="43"/>
      <c r="E82" s="43"/>
      <c r="F82" s="43"/>
      <c r="G82" s="43"/>
      <c r="H82" s="43"/>
    </row>
    <row r="83" spans="1:8">
      <c r="A83" s="160"/>
      <c r="C83" s="43"/>
      <c r="D83" s="43"/>
      <c r="E83" s="43"/>
      <c r="F83" s="43"/>
      <c r="G83" s="43"/>
      <c r="H83" s="43"/>
    </row>
    <row r="84" spans="1:8">
      <c r="A84" s="162"/>
      <c r="C84" s="43"/>
      <c r="D84" s="43"/>
      <c r="E84" s="43"/>
      <c r="F84" s="43"/>
      <c r="G84" s="43"/>
      <c r="H84" s="43"/>
    </row>
    <row r="85" spans="1:8">
      <c r="A85" s="19"/>
      <c r="C85" s="43"/>
      <c r="D85" s="43"/>
      <c r="E85" s="43"/>
      <c r="F85" s="43"/>
      <c r="G85" s="43"/>
      <c r="H85" s="43"/>
    </row>
    <row r="86" spans="1:8">
      <c r="A86" s="19"/>
      <c r="C86" s="43"/>
      <c r="D86" s="43"/>
      <c r="E86" s="43"/>
      <c r="F86" s="43"/>
      <c r="G86" s="43"/>
      <c r="H86" s="43"/>
    </row>
    <row r="87" spans="1:8">
      <c r="A87" s="19"/>
      <c r="C87" s="43"/>
      <c r="D87" s="43"/>
      <c r="E87" s="43"/>
      <c r="F87" s="43"/>
      <c r="G87" s="43"/>
      <c r="H87" s="43"/>
    </row>
    <row r="88" spans="1:8">
      <c r="A88" s="19"/>
      <c r="C88" s="43"/>
      <c r="D88" s="43"/>
      <c r="E88" s="43"/>
      <c r="F88" s="43"/>
      <c r="G88" s="43"/>
      <c r="H88" s="43"/>
    </row>
    <row r="89" spans="1:8">
      <c r="A89" s="19"/>
      <c r="C89" s="43"/>
      <c r="D89" s="43"/>
      <c r="E89" s="43"/>
      <c r="F89" s="43"/>
      <c r="G89" s="43"/>
      <c r="H89" s="43"/>
    </row>
    <row r="90" spans="1:8">
      <c r="A90" s="19"/>
      <c r="C90" s="43"/>
      <c r="D90" s="43"/>
      <c r="E90" s="43"/>
      <c r="F90" s="43"/>
      <c r="G90" s="43"/>
      <c r="H90" s="43"/>
    </row>
    <row r="91" spans="1:8">
      <c r="A91" s="19"/>
      <c r="C91" s="43"/>
      <c r="D91" s="43"/>
      <c r="E91" s="43"/>
      <c r="F91" s="43"/>
      <c r="G91" s="43"/>
      <c r="H91" s="43"/>
    </row>
    <row r="92" spans="1:8">
      <c r="A92" s="19"/>
      <c r="C92" s="43"/>
      <c r="D92" s="43"/>
      <c r="E92" s="43"/>
      <c r="F92" s="43"/>
      <c r="G92" s="43"/>
      <c r="H92" s="43"/>
    </row>
    <row r="93" spans="1:8">
      <c r="A93" s="19"/>
      <c r="C93" s="43"/>
      <c r="D93" s="43"/>
      <c r="E93" s="43"/>
      <c r="F93" s="43"/>
      <c r="G93" s="43"/>
      <c r="H93" s="43"/>
    </row>
    <row r="94" spans="1:8">
      <c r="A94" s="162"/>
      <c r="C94" s="43"/>
      <c r="D94" s="43"/>
      <c r="E94" s="43"/>
      <c r="F94" s="43"/>
      <c r="G94" s="43"/>
      <c r="H94" s="43"/>
    </row>
    <row r="95" spans="1:8">
      <c r="A95" s="19"/>
      <c r="C95" s="43"/>
      <c r="D95" s="43"/>
      <c r="E95" s="43"/>
      <c r="F95" s="43"/>
      <c r="G95" s="43"/>
      <c r="H95" s="43"/>
    </row>
    <row r="96" spans="1:8">
      <c r="A96" s="19"/>
      <c r="C96" s="43"/>
      <c r="D96" s="43"/>
      <c r="E96" s="43"/>
      <c r="F96" s="43"/>
      <c r="G96" s="43"/>
      <c r="H96" s="43"/>
    </row>
    <row r="97" spans="1:8">
      <c r="A97" s="19"/>
      <c r="C97" s="43"/>
      <c r="D97" s="43"/>
      <c r="E97" s="43"/>
      <c r="F97" s="43"/>
      <c r="G97" s="43"/>
      <c r="H97" s="43"/>
    </row>
    <row r="98" spans="1:8">
      <c r="A98" s="163"/>
      <c r="C98" s="43"/>
      <c r="D98" s="43"/>
      <c r="E98" s="43"/>
      <c r="F98" s="43"/>
      <c r="G98" s="43"/>
      <c r="H98" s="43"/>
    </row>
    <row r="99" spans="1:8">
      <c r="A99" s="163"/>
      <c r="C99" s="43"/>
      <c r="D99" s="43"/>
      <c r="E99" s="43"/>
      <c r="F99" s="43"/>
      <c r="G99" s="43"/>
      <c r="H99" s="43"/>
    </row>
    <row r="100" spans="1:8">
      <c r="A100" s="163"/>
      <c r="C100" s="43"/>
      <c r="D100" s="43"/>
      <c r="E100" s="43"/>
      <c r="F100" s="43"/>
      <c r="G100" s="43"/>
      <c r="H100" s="43"/>
    </row>
    <row r="101" spans="1:8">
      <c r="A101" s="163"/>
      <c r="C101" s="43"/>
      <c r="D101" s="43"/>
      <c r="E101" s="43"/>
      <c r="F101" s="43"/>
      <c r="G101" s="43"/>
      <c r="H101" s="43"/>
    </row>
    <row r="102" spans="1:8">
      <c r="A102" s="163"/>
      <c r="C102" s="43"/>
      <c r="D102" s="43"/>
      <c r="E102" s="43"/>
      <c r="F102" s="43"/>
      <c r="G102" s="43"/>
      <c r="H102" s="43"/>
    </row>
    <row r="103" spans="1:8">
      <c r="A103" s="163"/>
      <c r="C103" s="43"/>
      <c r="D103" s="43"/>
      <c r="E103" s="43"/>
      <c r="F103" s="43"/>
      <c r="G103" s="43"/>
      <c r="H103" s="43"/>
    </row>
    <row r="104" spans="1:8">
      <c r="A104" s="163"/>
      <c r="C104" s="43"/>
      <c r="D104" s="43"/>
      <c r="E104" s="43"/>
      <c r="F104" s="43"/>
      <c r="G104" s="43"/>
      <c r="H104" s="43"/>
    </row>
    <row r="105" spans="1:8">
      <c r="A105" s="163"/>
      <c r="C105" s="43"/>
      <c r="D105" s="43"/>
      <c r="E105" s="43"/>
      <c r="F105" s="43"/>
      <c r="G105" s="43"/>
      <c r="H105" s="43"/>
    </row>
    <row r="106" spans="1:8">
      <c r="A106" s="163"/>
      <c r="C106" s="43"/>
      <c r="D106" s="43"/>
      <c r="E106" s="43"/>
      <c r="F106" s="43"/>
      <c r="G106" s="43"/>
      <c r="H106" s="43"/>
    </row>
    <row r="107" spans="1:8" ht="15.75">
      <c r="A107" s="164"/>
      <c r="C107" s="43"/>
      <c r="D107" s="43"/>
      <c r="E107" s="43"/>
      <c r="F107" s="43"/>
      <c r="G107" s="43"/>
      <c r="H107" s="43"/>
    </row>
    <row r="108" spans="1:8" ht="15.75">
      <c r="A108" s="164"/>
      <c r="C108" s="43"/>
      <c r="D108" s="43"/>
      <c r="E108" s="43"/>
      <c r="F108" s="43"/>
      <c r="G108" s="43"/>
      <c r="H108" s="43"/>
    </row>
    <row r="109" spans="1:8" ht="15.75">
      <c r="A109" s="164"/>
      <c r="C109" s="43"/>
      <c r="D109" s="43"/>
      <c r="E109" s="43"/>
      <c r="F109" s="43"/>
      <c r="G109" s="43"/>
      <c r="H109" s="43"/>
    </row>
    <row r="110" spans="1:8" ht="15.75">
      <c r="A110" s="164"/>
      <c r="C110" s="43"/>
      <c r="D110" s="43"/>
      <c r="E110" s="43"/>
      <c r="F110" s="43"/>
      <c r="G110" s="43"/>
      <c r="H110" s="43"/>
    </row>
    <row r="111" spans="1:8" ht="15.75">
      <c r="A111" s="164"/>
      <c r="C111" s="43"/>
      <c r="D111" s="43"/>
      <c r="E111" s="43"/>
      <c r="F111" s="43"/>
      <c r="G111" s="43"/>
      <c r="H111" s="43"/>
    </row>
    <row r="112" spans="1:8" ht="15.75">
      <c r="A112" s="164"/>
      <c r="C112" s="43"/>
      <c r="D112" s="43"/>
      <c r="E112" s="43"/>
      <c r="F112" s="43"/>
      <c r="G112" s="43"/>
      <c r="H112" s="43"/>
    </row>
    <row r="113" spans="1:8" ht="15.75">
      <c r="A113" s="164"/>
      <c r="C113" s="43"/>
      <c r="D113" s="43"/>
      <c r="E113" s="43"/>
      <c r="F113" s="43"/>
      <c r="G113" s="43"/>
      <c r="H113" s="43"/>
    </row>
    <row r="114" spans="1:8" ht="15.75">
      <c r="A114" s="164"/>
      <c r="C114" s="43"/>
      <c r="D114" s="43"/>
      <c r="E114" s="43"/>
      <c r="F114" s="43"/>
      <c r="G114" s="43"/>
      <c r="H114" s="43"/>
    </row>
    <row r="115" spans="1:8" ht="15.75">
      <c r="A115" s="164"/>
      <c r="C115" s="43"/>
      <c r="D115" s="43"/>
      <c r="E115" s="43"/>
      <c r="F115" s="43"/>
      <c r="G115" s="43"/>
      <c r="H115" s="43"/>
    </row>
    <row r="116" spans="1:8" ht="15.75">
      <c r="A116" s="164"/>
      <c r="C116" s="43"/>
      <c r="D116" s="43"/>
      <c r="E116" s="43"/>
      <c r="F116" s="43"/>
      <c r="G116" s="43"/>
      <c r="H116" s="43"/>
    </row>
    <row r="117" spans="1:8" ht="15.75">
      <c r="A117" s="164"/>
      <c r="C117" s="43"/>
      <c r="D117" s="43"/>
      <c r="E117" s="43"/>
      <c r="F117" s="43"/>
      <c r="G117" s="43"/>
      <c r="H117" s="43"/>
    </row>
    <row r="118" spans="1:8" ht="15.75">
      <c r="A118" s="164"/>
      <c r="C118" s="43"/>
      <c r="D118" s="43"/>
      <c r="E118" s="43"/>
      <c r="F118" s="43"/>
      <c r="G118" s="43"/>
      <c r="H118" s="43"/>
    </row>
    <row r="119" spans="1:8" ht="15.75">
      <c r="A119" s="164"/>
      <c r="C119" s="43"/>
      <c r="D119" s="43"/>
      <c r="E119" s="43"/>
      <c r="F119" s="43"/>
      <c r="G119" s="43"/>
      <c r="H119" s="43"/>
    </row>
    <row r="120" spans="1:8" ht="15.75">
      <c r="A120" s="164"/>
    </row>
    <row r="121" spans="1:8" ht="15.75">
      <c r="A121" s="164"/>
    </row>
    <row r="122" spans="1:8" ht="15.75">
      <c r="A122" s="164"/>
    </row>
    <row r="123" spans="1:8" ht="15.75">
      <c r="A123" s="164"/>
    </row>
    <row r="124" spans="1:8" ht="15.75">
      <c r="A124" s="164"/>
    </row>
    <row r="125" spans="1:8" ht="15.75">
      <c r="A125" s="164"/>
    </row>
    <row r="126" spans="1:8" ht="15.75">
      <c r="A126" s="164"/>
    </row>
    <row r="127" spans="1:8" ht="15.75">
      <c r="A127" s="164"/>
    </row>
    <row r="128" spans="1:8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N12" sqref="N12"/>
    </sheetView>
  </sheetViews>
  <sheetFormatPr defaultRowHeight="15"/>
  <cols>
    <col min="1" max="1" width="140.85546875" style="23" customWidth="1"/>
    <col min="2" max="2" width="29.140625" style="506" customWidth="1"/>
    <col min="3" max="3" width="31" style="506" customWidth="1"/>
    <col min="4" max="4" width="30.7109375" style="506" customWidth="1"/>
    <col min="5" max="5" width="31.28515625" style="506" customWidth="1"/>
    <col min="6" max="6" width="28.85546875" style="506" customWidth="1"/>
    <col min="7" max="7" width="31" style="506" customWidth="1"/>
    <col min="8" max="8" width="30.7109375" style="506" customWidth="1"/>
    <col min="9" max="9" width="31.28515625" style="506" customWidth="1"/>
    <col min="10" max="10" width="3.42578125" style="265" customWidth="1"/>
    <col min="11" max="256" width="9.140625" style="506"/>
    <col min="257" max="257" width="140.85546875" style="506" customWidth="1"/>
    <col min="258" max="258" width="29.140625" style="506" customWidth="1"/>
    <col min="259" max="259" width="31" style="506" customWidth="1"/>
    <col min="260" max="260" width="30.7109375" style="506" customWidth="1"/>
    <col min="261" max="261" width="31.28515625" style="506" customWidth="1"/>
    <col min="262" max="262" width="28.85546875" style="506" customWidth="1"/>
    <col min="263" max="263" width="31" style="506" customWidth="1"/>
    <col min="264" max="264" width="30.7109375" style="506" customWidth="1"/>
    <col min="265" max="265" width="31.28515625" style="506" customWidth="1"/>
    <col min="266" max="266" width="3.42578125" style="506" customWidth="1"/>
    <col min="267" max="512" width="9.140625" style="506"/>
    <col min="513" max="513" width="140.85546875" style="506" customWidth="1"/>
    <col min="514" max="514" width="29.140625" style="506" customWidth="1"/>
    <col min="515" max="515" width="31" style="506" customWidth="1"/>
    <col min="516" max="516" width="30.7109375" style="506" customWidth="1"/>
    <col min="517" max="517" width="31.28515625" style="506" customWidth="1"/>
    <col min="518" max="518" width="28.85546875" style="506" customWidth="1"/>
    <col min="519" max="519" width="31" style="506" customWidth="1"/>
    <col min="520" max="520" width="30.7109375" style="506" customWidth="1"/>
    <col min="521" max="521" width="31.28515625" style="506" customWidth="1"/>
    <col min="522" max="522" width="3.42578125" style="506" customWidth="1"/>
    <col min="523" max="768" width="9.140625" style="506"/>
    <col min="769" max="769" width="140.85546875" style="506" customWidth="1"/>
    <col min="770" max="770" width="29.140625" style="506" customWidth="1"/>
    <col min="771" max="771" width="31" style="506" customWidth="1"/>
    <col min="772" max="772" width="30.7109375" style="506" customWidth="1"/>
    <col min="773" max="773" width="31.28515625" style="506" customWidth="1"/>
    <col min="774" max="774" width="28.85546875" style="506" customWidth="1"/>
    <col min="775" max="775" width="31" style="506" customWidth="1"/>
    <col min="776" max="776" width="30.7109375" style="506" customWidth="1"/>
    <col min="777" max="777" width="31.28515625" style="506" customWidth="1"/>
    <col min="778" max="778" width="3.42578125" style="506" customWidth="1"/>
    <col min="779" max="1024" width="9.140625" style="506"/>
    <col min="1025" max="1025" width="140.85546875" style="506" customWidth="1"/>
    <col min="1026" max="1026" width="29.140625" style="506" customWidth="1"/>
    <col min="1027" max="1027" width="31" style="506" customWidth="1"/>
    <col min="1028" max="1028" width="30.7109375" style="506" customWidth="1"/>
    <col min="1029" max="1029" width="31.28515625" style="506" customWidth="1"/>
    <col min="1030" max="1030" width="28.85546875" style="506" customWidth="1"/>
    <col min="1031" max="1031" width="31" style="506" customWidth="1"/>
    <col min="1032" max="1032" width="30.7109375" style="506" customWidth="1"/>
    <col min="1033" max="1033" width="31.28515625" style="506" customWidth="1"/>
    <col min="1034" max="1034" width="3.42578125" style="506" customWidth="1"/>
    <col min="1035" max="1280" width="9.140625" style="506"/>
    <col min="1281" max="1281" width="140.85546875" style="506" customWidth="1"/>
    <col min="1282" max="1282" width="29.140625" style="506" customWidth="1"/>
    <col min="1283" max="1283" width="31" style="506" customWidth="1"/>
    <col min="1284" max="1284" width="30.7109375" style="506" customWidth="1"/>
    <col min="1285" max="1285" width="31.28515625" style="506" customWidth="1"/>
    <col min="1286" max="1286" width="28.85546875" style="506" customWidth="1"/>
    <col min="1287" max="1287" width="31" style="506" customWidth="1"/>
    <col min="1288" max="1288" width="30.7109375" style="506" customWidth="1"/>
    <col min="1289" max="1289" width="31.28515625" style="506" customWidth="1"/>
    <col min="1290" max="1290" width="3.42578125" style="506" customWidth="1"/>
    <col min="1291" max="1536" width="9.140625" style="506"/>
    <col min="1537" max="1537" width="140.85546875" style="506" customWidth="1"/>
    <col min="1538" max="1538" width="29.140625" style="506" customWidth="1"/>
    <col min="1539" max="1539" width="31" style="506" customWidth="1"/>
    <col min="1540" max="1540" width="30.7109375" style="506" customWidth="1"/>
    <col min="1541" max="1541" width="31.28515625" style="506" customWidth="1"/>
    <col min="1542" max="1542" width="28.85546875" style="506" customWidth="1"/>
    <col min="1543" max="1543" width="31" style="506" customWidth="1"/>
    <col min="1544" max="1544" width="30.7109375" style="506" customWidth="1"/>
    <col min="1545" max="1545" width="31.28515625" style="506" customWidth="1"/>
    <col min="1546" max="1546" width="3.42578125" style="506" customWidth="1"/>
    <col min="1547" max="1792" width="9.140625" style="506"/>
    <col min="1793" max="1793" width="140.85546875" style="506" customWidth="1"/>
    <col min="1794" max="1794" width="29.140625" style="506" customWidth="1"/>
    <col min="1795" max="1795" width="31" style="506" customWidth="1"/>
    <col min="1796" max="1796" width="30.7109375" style="506" customWidth="1"/>
    <col min="1797" max="1797" width="31.28515625" style="506" customWidth="1"/>
    <col min="1798" max="1798" width="28.85546875" style="506" customWidth="1"/>
    <col min="1799" max="1799" width="31" style="506" customWidth="1"/>
    <col min="1800" max="1800" width="30.7109375" style="506" customWidth="1"/>
    <col min="1801" max="1801" width="31.28515625" style="506" customWidth="1"/>
    <col min="1802" max="1802" width="3.42578125" style="506" customWidth="1"/>
    <col min="1803" max="2048" width="9.140625" style="506"/>
    <col min="2049" max="2049" width="140.85546875" style="506" customWidth="1"/>
    <col min="2050" max="2050" width="29.140625" style="506" customWidth="1"/>
    <col min="2051" max="2051" width="31" style="506" customWidth="1"/>
    <col min="2052" max="2052" width="30.7109375" style="506" customWidth="1"/>
    <col min="2053" max="2053" width="31.28515625" style="506" customWidth="1"/>
    <col min="2054" max="2054" width="28.85546875" style="506" customWidth="1"/>
    <col min="2055" max="2055" width="31" style="506" customWidth="1"/>
    <col min="2056" max="2056" width="30.7109375" style="506" customWidth="1"/>
    <col min="2057" max="2057" width="31.28515625" style="506" customWidth="1"/>
    <col min="2058" max="2058" width="3.42578125" style="506" customWidth="1"/>
    <col min="2059" max="2304" width="9.140625" style="506"/>
    <col min="2305" max="2305" width="140.85546875" style="506" customWidth="1"/>
    <col min="2306" max="2306" width="29.140625" style="506" customWidth="1"/>
    <col min="2307" max="2307" width="31" style="506" customWidth="1"/>
    <col min="2308" max="2308" width="30.7109375" style="506" customWidth="1"/>
    <col min="2309" max="2309" width="31.28515625" style="506" customWidth="1"/>
    <col min="2310" max="2310" width="28.85546875" style="506" customWidth="1"/>
    <col min="2311" max="2311" width="31" style="506" customWidth="1"/>
    <col min="2312" max="2312" width="30.7109375" style="506" customWidth="1"/>
    <col min="2313" max="2313" width="31.28515625" style="506" customWidth="1"/>
    <col min="2314" max="2314" width="3.42578125" style="506" customWidth="1"/>
    <col min="2315" max="2560" width="9.140625" style="506"/>
    <col min="2561" max="2561" width="140.85546875" style="506" customWidth="1"/>
    <col min="2562" max="2562" width="29.140625" style="506" customWidth="1"/>
    <col min="2563" max="2563" width="31" style="506" customWidth="1"/>
    <col min="2564" max="2564" width="30.7109375" style="506" customWidth="1"/>
    <col min="2565" max="2565" width="31.28515625" style="506" customWidth="1"/>
    <col min="2566" max="2566" width="28.85546875" style="506" customWidth="1"/>
    <col min="2567" max="2567" width="31" style="506" customWidth="1"/>
    <col min="2568" max="2568" width="30.7109375" style="506" customWidth="1"/>
    <col min="2569" max="2569" width="31.28515625" style="506" customWidth="1"/>
    <col min="2570" max="2570" width="3.42578125" style="506" customWidth="1"/>
    <col min="2571" max="2816" width="9.140625" style="506"/>
    <col min="2817" max="2817" width="140.85546875" style="506" customWidth="1"/>
    <col min="2818" max="2818" width="29.140625" style="506" customWidth="1"/>
    <col min="2819" max="2819" width="31" style="506" customWidth="1"/>
    <col min="2820" max="2820" width="30.7109375" style="506" customWidth="1"/>
    <col min="2821" max="2821" width="31.28515625" style="506" customWidth="1"/>
    <col min="2822" max="2822" width="28.85546875" style="506" customWidth="1"/>
    <col min="2823" max="2823" width="31" style="506" customWidth="1"/>
    <col min="2824" max="2824" width="30.7109375" style="506" customWidth="1"/>
    <col min="2825" max="2825" width="31.28515625" style="506" customWidth="1"/>
    <col min="2826" max="2826" width="3.42578125" style="506" customWidth="1"/>
    <col min="2827" max="3072" width="9.140625" style="506"/>
    <col min="3073" max="3073" width="140.85546875" style="506" customWidth="1"/>
    <col min="3074" max="3074" width="29.140625" style="506" customWidth="1"/>
    <col min="3075" max="3075" width="31" style="506" customWidth="1"/>
    <col min="3076" max="3076" width="30.7109375" style="506" customWidth="1"/>
    <col min="3077" max="3077" width="31.28515625" style="506" customWidth="1"/>
    <col min="3078" max="3078" width="28.85546875" style="506" customWidth="1"/>
    <col min="3079" max="3079" width="31" style="506" customWidth="1"/>
    <col min="3080" max="3080" width="30.7109375" style="506" customWidth="1"/>
    <col min="3081" max="3081" width="31.28515625" style="506" customWidth="1"/>
    <col min="3082" max="3082" width="3.42578125" style="506" customWidth="1"/>
    <col min="3083" max="3328" width="9.140625" style="506"/>
    <col min="3329" max="3329" width="140.85546875" style="506" customWidth="1"/>
    <col min="3330" max="3330" width="29.140625" style="506" customWidth="1"/>
    <col min="3331" max="3331" width="31" style="506" customWidth="1"/>
    <col min="3332" max="3332" width="30.7109375" style="506" customWidth="1"/>
    <col min="3333" max="3333" width="31.28515625" style="506" customWidth="1"/>
    <col min="3334" max="3334" width="28.85546875" style="506" customWidth="1"/>
    <col min="3335" max="3335" width="31" style="506" customWidth="1"/>
    <col min="3336" max="3336" width="30.7109375" style="506" customWidth="1"/>
    <col min="3337" max="3337" width="31.28515625" style="506" customWidth="1"/>
    <col min="3338" max="3338" width="3.42578125" style="506" customWidth="1"/>
    <col min="3339" max="3584" width="9.140625" style="506"/>
    <col min="3585" max="3585" width="140.85546875" style="506" customWidth="1"/>
    <col min="3586" max="3586" width="29.140625" style="506" customWidth="1"/>
    <col min="3587" max="3587" width="31" style="506" customWidth="1"/>
    <col min="3588" max="3588" width="30.7109375" style="506" customWidth="1"/>
    <col min="3589" max="3589" width="31.28515625" style="506" customWidth="1"/>
    <col min="3590" max="3590" width="28.85546875" style="506" customWidth="1"/>
    <col min="3591" max="3591" width="31" style="506" customWidth="1"/>
    <col min="3592" max="3592" width="30.7109375" style="506" customWidth="1"/>
    <col min="3593" max="3593" width="31.28515625" style="506" customWidth="1"/>
    <col min="3594" max="3594" width="3.42578125" style="506" customWidth="1"/>
    <col min="3595" max="3840" width="9.140625" style="506"/>
    <col min="3841" max="3841" width="140.85546875" style="506" customWidth="1"/>
    <col min="3842" max="3842" width="29.140625" style="506" customWidth="1"/>
    <col min="3843" max="3843" width="31" style="506" customWidth="1"/>
    <col min="3844" max="3844" width="30.7109375" style="506" customWidth="1"/>
    <col min="3845" max="3845" width="31.28515625" style="506" customWidth="1"/>
    <col min="3846" max="3846" width="28.85546875" style="506" customWidth="1"/>
    <col min="3847" max="3847" width="31" style="506" customWidth="1"/>
    <col min="3848" max="3848" width="30.7109375" style="506" customWidth="1"/>
    <col min="3849" max="3849" width="31.28515625" style="506" customWidth="1"/>
    <col min="3850" max="3850" width="3.42578125" style="506" customWidth="1"/>
    <col min="3851" max="4096" width="9.140625" style="506"/>
    <col min="4097" max="4097" width="140.85546875" style="506" customWidth="1"/>
    <col min="4098" max="4098" width="29.140625" style="506" customWidth="1"/>
    <col min="4099" max="4099" width="31" style="506" customWidth="1"/>
    <col min="4100" max="4100" width="30.7109375" style="506" customWidth="1"/>
    <col min="4101" max="4101" width="31.28515625" style="506" customWidth="1"/>
    <col min="4102" max="4102" width="28.85546875" style="506" customWidth="1"/>
    <col min="4103" max="4103" width="31" style="506" customWidth="1"/>
    <col min="4104" max="4104" width="30.7109375" style="506" customWidth="1"/>
    <col min="4105" max="4105" width="31.28515625" style="506" customWidth="1"/>
    <col min="4106" max="4106" width="3.42578125" style="506" customWidth="1"/>
    <col min="4107" max="4352" width="9.140625" style="506"/>
    <col min="4353" max="4353" width="140.85546875" style="506" customWidth="1"/>
    <col min="4354" max="4354" width="29.140625" style="506" customWidth="1"/>
    <col min="4355" max="4355" width="31" style="506" customWidth="1"/>
    <col min="4356" max="4356" width="30.7109375" style="506" customWidth="1"/>
    <col min="4357" max="4357" width="31.28515625" style="506" customWidth="1"/>
    <col min="4358" max="4358" width="28.85546875" style="506" customWidth="1"/>
    <col min="4359" max="4359" width="31" style="506" customWidth="1"/>
    <col min="4360" max="4360" width="30.7109375" style="506" customWidth="1"/>
    <col min="4361" max="4361" width="31.28515625" style="506" customWidth="1"/>
    <col min="4362" max="4362" width="3.42578125" style="506" customWidth="1"/>
    <col min="4363" max="4608" width="9.140625" style="506"/>
    <col min="4609" max="4609" width="140.85546875" style="506" customWidth="1"/>
    <col min="4610" max="4610" width="29.140625" style="506" customWidth="1"/>
    <col min="4611" max="4611" width="31" style="506" customWidth="1"/>
    <col min="4612" max="4612" width="30.7109375" style="506" customWidth="1"/>
    <col min="4613" max="4613" width="31.28515625" style="506" customWidth="1"/>
    <col min="4614" max="4614" width="28.85546875" style="506" customWidth="1"/>
    <col min="4615" max="4615" width="31" style="506" customWidth="1"/>
    <col min="4616" max="4616" width="30.7109375" style="506" customWidth="1"/>
    <col min="4617" max="4617" width="31.28515625" style="506" customWidth="1"/>
    <col min="4618" max="4618" width="3.42578125" style="506" customWidth="1"/>
    <col min="4619" max="4864" width="9.140625" style="506"/>
    <col min="4865" max="4865" width="140.85546875" style="506" customWidth="1"/>
    <col min="4866" max="4866" width="29.140625" style="506" customWidth="1"/>
    <col min="4867" max="4867" width="31" style="506" customWidth="1"/>
    <col min="4868" max="4868" width="30.7109375" style="506" customWidth="1"/>
    <col min="4869" max="4869" width="31.28515625" style="506" customWidth="1"/>
    <col min="4870" max="4870" width="28.85546875" style="506" customWidth="1"/>
    <col min="4871" max="4871" width="31" style="506" customWidth="1"/>
    <col min="4872" max="4872" width="30.7109375" style="506" customWidth="1"/>
    <col min="4873" max="4873" width="31.28515625" style="506" customWidth="1"/>
    <col min="4874" max="4874" width="3.42578125" style="506" customWidth="1"/>
    <col min="4875" max="5120" width="9.140625" style="506"/>
    <col min="5121" max="5121" width="140.85546875" style="506" customWidth="1"/>
    <col min="5122" max="5122" width="29.140625" style="506" customWidth="1"/>
    <col min="5123" max="5123" width="31" style="506" customWidth="1"/>
    <col min="5124" max="5124" width="30.7109375" style="506" customWidth="1"/>
    <col min="5125" max="5125" width="31.28515625" style="506" customWidth="1"/>
    <col min="5126" max="5126" width="28.85546875" style="506" customWidth="1"/>
    <col min="5127" max="5127" width="31" style="506" customWidth="1"/>
    <col min="5128" max="5128" width="30.7109375" style="506" customWidth="1"/>
    <col min="5129" max="5129" width="31.28515625" style="506" customWidth="1"/>
    <col min="5130" max="5130" width="3.42578125" style="506" customWidth="1"/>
    <col min="5131" max="5376" width="9.140625" style="506"/>
    <col min="5377" max="5377" width="140.85546875" style="506" customWidth="1"/>
    <col min="5378" max="5378" width="29.140625" style="506" customWidth="1"/>
    <col min="5379" max="5379" width="31" style="506" customWidth="1"/>
    <col min="5380" max="5380" width="30.7109375" style="506" customWidth="1"/>
    <col min="5381" max="5381" width="31.28515625" style="506" customWidth="1"/>
    <col min="5382" max="5382" width="28.85546875" style="506" customWidth="1"/>
    <col min="5383" max="5383" width="31" style="506" customWidth="1"/>
    <col min="5384" max="5384" width="30.7109375" style="506" customWidth="1"/>
    <col min="5385" max="5385" width="31.28515625" style="506" customWidth="1"/>
    <col min="5386" max="5386" width="3.42578125" style="506" customWidth="1"/>
    <col min="5387" max="5632" width="9.140625" style="506"/>
    <col min="5633" max="5633" width="140.85546875" style="506" customWidth="1"/>
    <col min="5634" max="5634" width="29.140625" style="506" customWidth="1"/>
    <col min="5635" max="5635" width="31" style="506" customWidth="1"/>
    <col min="5636" max="5636" width="30.7109375" style="506" customWidth="1"/>
    <col min="5637" max="5637" width="31.28515625" style="506" customWidth="1"/>
    <col min="5638" max="5638" width="28.85546875" style="506" customWidth="1"/>
    <col min="5639" max="5639" width="31" style="506" customWidth="1"/>
    <col min="5640" max="5640" width="30.7109375" style="506" customWidth="1"/>
    <col min="5641" max="5641" width="31.28515625" style="506" customWidth="1"/>
    <col min="5642" max="5642" width="3.42578125" style="506" customWidth="1"/>
    <col min="5643" max="5888" width="9.140625" style="506"/>
    <col min="5889" max="5889" width="140.85546875" style="506" customWidth="1"/>
    <col min="5890" max="5890" width="29.140625" style="506" customWidth="1"/>
    <col min="5891" max="5891" width="31" style="506" customWidth="1"/>
    <col min="5892" max="5892" width="30.7109375" style="506" customWidth="1"/>
    <col min="5893" max="5893" width="31.28515625" style="506" customWidth="1"/>
    <col min="5894" max="5894" width="28.85546875" style="506" customWidth="1"/>
    <col min="5895" max="5895" width="31" style="506" customWidth="1"/>
    <col min="5896" max="5896" width="30.7109375" style="506" customWidth="1"/>
    <col min="5897" max="5897" width="31.28515625" style="506" customWidth="1"/>
    <col min="5898" max="5898" width="3.42578125" style="506" customWidth="1"/>
    <col min="5899" max="6144" width="9.140625" style="506"/>
    <col min="6145" max="6145" width="140.85546875" style="506" customWidth="1"/>
    <col min="6146" max="6146" width="29.140625" style="506" customWidth="1"/>
    <col min="6147" max="6147" width="31" style="506" customWidth="1"/>
    <col min="6148" max="6148" width="30.7109375" style="506" customWidth="1"/>
    <col min="6149" max="6149" width="31.28515625" style="506" customWidth="1"/>
    <col min="6150" max="6150" width="28.85546875" style="506" customWidth="1"/>
    <col min="6151" max="6151" width="31" style="506" customWidth="1"/>
    <col min="6152" max="6152" width="30.7109375" style="506" customWidth="1"/>
    <col min="6153" max="6153" width="31.28515625" style="506" customWidth="1"/>
    <col min="6154" max="6154" width="3.42578125" style="506" customWidth="1"/>
    <col min="6155" max="6400" width="9.140625" style="506"/>
    <col min="6401" max="6401" width="140.85546875" style="506" customWidth="1"/>
    <col min="6402" max="6402" width="29.140625" style="506" customWidth="1"/>
    <col min="6403" max="6403" width="31" style="506" customWidth="1"/>
    <col min="6404" max="6404" width="30.7109375" style="506" customWidth="1"/>
    <col min="6405" max="6405" width="31.28515625" style="506" customWidth="1"/>
    <col min="6406" max="6406" width="28.85546875" style="506" customWidth="1"/>
    <col min="6407" max="6407" width="31" style="506" customWidth="1"/>
    <col min="6408" max="6408" width="30.7109375" style="506" customWidth="1"/>
    <col min="6409" max="6409" width="31.28515625" style="506" customWidth="1"/>
    <col min="6410" max="6410" width="3.42578125" style="506" customWidth="1"/>
    <col min="6411" max="6656" width="9.140625" style="506"/>
    <col min="6657" max="6657" width="140.85546875" style="506" customWidth="1"/>
    <col min="6658" max="6658" width="29.140625" style="506" customWidth="1"/>
    <col min="6659" max="6659" width="31" style="506" customWidth="1"/>
    <col min="6660" max="6660" width="30.7109375" style="506" customWidth="1"/>
    <col min="6661" max="6661" width="31.28515625" style="506" customWidth="1"/>
    <col min="6662" max="6662" width="28.85546875" style="506" customWidth="1"/>
    <col min="6663" max="6663" width="31" style="506" customWidth="1"/>
    <col min="6664" max="6664" width="30.7109375" style="506" customWidth="1"/>
    <col min="6665" max="6665" width="31.28515625" style="506" customWidth="1"/>
    <col min="6666" max="6666" width="3.42578125" style="506" customWidth="1"/>
    <col min="6667" max="6912" width="9.140625" style="506"/>
    <col min="6913" max="6913" width="140.85546875" style="506" customWidth="1"/>
    <col min="6914" max="6914" width="29.140625" style="506" customWidth="1"/>
    <col min="6915" max="6915" width="31" style="506" customWidth="1"/>
    <col min="6916" max="6916" width="30.7109375" style="506" customWidth="1"/>
    <col min="6917" max="6917" width="31.28515625" style="506" customWidth="1"/>
    <col min="6918" max="6918" width="28.85546875" style="506" customWidth="1"/>
    <col min="6919" max="6919" width="31" style="506" customWidth="1"/>
    <col min="6920" max="6920" width="30.7109375" style="506" customWidth="1"/>
    <col min="6921" max="6921" width="31.28515625" style="506" customWidth="1"/>
    <col min="6922" max="6922" width="3.42578125" style="506" customWidth="1"/>
    <col min="6923" max="7168" width="9.140625" style="506"/>
    <col min="7169" max="7169" width="140.85546875" style="506" customWidth="1"/>
    <col min="7170" max="7170" width="29.140625" style="506" customWidth="1"/>
    <col min="7171" max="7171" width="31" style="506" customWidth="1"/>
    <col min="7172" max="7172" width="30.7109375" style="506" customWidth="1"/>
    <col min="7173" max="7173" width="31.28515625" style="506" customWidth="1"/>
    <col min="7174" max="7174" width="28.85546875" style="506" customWidth="1"/>
    <col min="7175" max="7175" width="31" style="506" customWidth="1"/>
    <col min="7176" max="7176" width="30.7109375" style="506" customWidth="1"/>
    <col min="7177" max="7177" width="31.28515625" style="506" customWidth="1"/>
    <col min="7178" max="7178" width="3.42578125" style="506" customWidth="1"/>
    <col min="7179" max="7424" width="9.140625" style="506"/>
    <col min="7425" max="7425" width="140.85546875" style="506" customWidth="1"/>
    <col min="7426" max="7426" width="29.140625" style="506" customWidth="1"/>
    <col min="7427" max="7427" width="31" style="506" customWidth="1"/>
    <col min="7428" max="7428" width="30.7109375" style="506" customWidth="1"/>
    <col min="7429" max="7429" width="31.28515625" style="506" customWidth="1"/>
    <col min="7430" max="7430" width="28.85546875" style="506" customWidth="1"/>
    <col min="7431" max="7431" width="31" style="506" customWidth="1"/>
    <col min="7432" max="7432" width="30.7109375" style="506" customWidth="1"/>
    <col min="7433" max="7433" width="31.28515625" style="506" customWidth="1"/>
    <col min="7434" max="7434" width="3.42578125" style="506" customWidth="1"/>
    <col min="7435" max="7680" width="9.140625" style="506"/>
    <col min="7681" max="7681" width="140.85546875" style="506" customWidth="1"/>
    <col min="7682" max="7682" width="29.140625" style="506" customWidth="1"/>
    <col min="7683" max="7683" width="31" style="506" customWidth="1"/>
    <col min="7684" max="7684" width="30.7109375" style="506" customWidth="1"/>
    <col min="7685" max="7685" width="31.28515625" style="506" customWidth="1"/>
    <col min="7686" max="7686" width="28.85546875" style="506" customWidth="1"/>
    <col min="7687" max="7687" width="31" style="506" customWidth="1"/>
    <col min="7688" max="7688" width="30.7109375" style="506" customWidth="1"/>
    <col min="7689" max="7689" width="31.28515625" style="506" customWidth="1"/>
    <col min="7690" max="7690" width="3.42578125" style="506" customWidth="1"/>
    <col min="7691" max="7936" width="9.140625" style="506"/>
    <col min="7937" max="7937" width="140.85546875" style="506" customWidth="1"/>
    <col min="7938" max="7938" width="29.140625" style="506" customWidth="1"/>
    <col min="7939" max="7939" width="31" style="506" customWidth="1"/>
    <col min="7940" max="7940" width="30.7109375" style="506" customWidth="1"/>
    <col min="7941" max="7941" width="31.28515625" style="506" customWidth="1"/>
    <col min="7942" max="7942" width="28.85546875" style="506" customWidth="1"/>
    <col min="7943" max="7943" width="31" style="506" customWidth="1"/>
    <col min="7944" max="7944" width="30.7109375" style="506" customWidth="1"/>
    <col min="7945" max="7945" width="31.28515625" style="506" customWidth="1"/>
    <col min="7946" max="7946" width="3.42578125" style="506" customWidth="1"/>
    <col min="7947" max="8192" width="9.140625" style="506"/>
    <col min="8193" max="8193" width="140.85546875" style="506" customWidth="1"/>
    <col min="8194" max="8194" width="29.140625" style="506" customWidth="1"/>
    <col min="8195" max="8195" width="31" style="506" customWidth="1"/>
    <col min="8196" max="8196" width="30.7109375" style="506" customWidth="1"/>
    <col min="8197" max="8197" width="31.28515625" style="506" customWidth="1"/>
    <col min="8198" max="8198" width="28.85546875" style="506" customWidth="1"/>
    <col min="8199" max="8199" width="31" style="506" customWidth="1"/>
    <col min="8200" max="8200" width="30.7109375" style="506" customWidth="1"/>
    <col min="8201" max="8201" width="31.28515625" style="506" customWidth="1"/>
    <col min="8202" max="8202" width="3.42578125" style="506" customWidth="1"/>
    <col min="8203" max="8448" width="9.140625" style="506"/>
    <col min="8449" max="8449" width="140.85546875" style="506" customWidth="1"/>
    <col min="8450" max="8450" width="29.140625" style="506" customWidth="1"/>
    <col min="8451" max="8451" width="31" style="506" customWidth="1"/>
    <col min="8452" max="8452" width="30.7109375" style="506" customWidth="1"/>
    <col min="8453" max="8453" width="31.28515625" style="506" customWidth="1"/>
    <col min="8454" max="8454" width="28.85546875" style="506" customWidth="1"/>
    <col min="8455" max="8455" width="31" style="506" customWidth="1"/>
    <col min="8456" max="8456" width="30.7109375" style="506" customWidth="1"/>
    <col min="8457" max="8457" width="31.28515625" style="506" customWidth="1"/>
    <col min="8458" max="8458" width="3.42578125" style="506" customWidth="1"/>
    <col min="8459" max="8704" width="9.140625" style="506"/>
    <col min="8705" max="8705" width="140.85546875" style="506" customWidth="1"/>
    <col min="8706" max="8706" width="29.140625" style="506" customWidth="1"/>
    <col min="8707" max="8707" width="31" style="506" customWidth="1"/>
    <col min="8708" max="8708" width="30.7109375" style="506" customWidth="1"/>
    <col min="8709" max="8709" width="31.28515625" style="506" customWidth="1"/>
    <col min="8710" max="8710" width="28.85546875" style="506" customWidth="1"/>
    <col min="8711" max="8711" width="31" style="506" customWidth="1"/>
    <col min="8712" max="8712" width="30.7109375" style="506" customWidth="1"/>
    <col min="8713" max="8713" width="31.28515625" style="506" customWidth="1"/>
    <col min="8714" max="8714" width="3.42578125" style="506" customWidth="1"/>
    <col min="8715" max="8960" width="9.140625" style="506"/>
    <col min="8961" max="8961" width="140.85546875" style="506" customWidth="1"/>
    <col min="8962" max="8962" width="29.140625" style="506" customWidth="1"/>
    <col min="8963" max="8963" width="31" style="506" customWidth="1"/>
    <col min="8964" max="8964" width="30.7109375" style="506" customWidth="1"/>
    <col min="8965" max="8965" width="31.28515625" style="506" customWidth="1"/>
    <col min="8966" max="8966" width="28.85546875" style="506" customWidth="1"/>
    <col min="8967" max="8967" width="31" style="506" customWidth="1"/>
    <col min="8968" max="8968" width="30.7109375" style="506" customWidth="1"/>
    <col min="8969" max="8969" width="31.28515625" style="506" customWidth="1"/>
    <col min="8970" max="8970" width="3.42578125" style="506" customWidth="1"/>
    <col min="8971" max="9216" width="9.140625" style="506"/>
    <col min="9217" max="9217" width="140.85546875" style="506" customWidth="1"/>
    <col min="9218" max="9218" width="29.140625" style="506" customWidth="1"/>
    <col min="9219" max="9219" width="31" style="506" customWidth="1"/>
    <col min="9220" max="9220" width="30.7109375" style="506" customWidth="1"/>
    <col min="9221" max="9221" width="31.28515625" style="506" customWidth="1"/>
    <col min="9222" max="9222" width="28.85546875" style="506" customWidth="1"/>
    <col min="9223" max="9223" width="31" style="506" customWidth="1"/>
    <col min="9224" max="9224" width="30.7109375" style="506" customWidth="1"/>
    <col min="9225" max="9225" width="31.28515625" style="506" customWidth="1"/>
    <col min="9226" max="9226" width="3.42578125" style="506" customWidth="1"/>
    <col min="9227" max="9472" width="9.140625" style="506"/>
    <col min="9473" max="9473" width="140.85546875" style="506" customWidth="1"/>
    <col min="9474" max="9474" width="29.140625" style="506" customWidth="1"/>
    <col min="9475" max="9475" width="31" style="506" customWidth="1"/>
    <col min="9476" max="9476" width="30.7109375" style="506" customWidth="1"/>
    <col min="9477" max="9477" width="31.28515625" style="506" customWidth="1"/>
    <col min="9478" max="9478" width="28.85546875" style="506" customWidth="1"/>
    <col min="9479" max="9479" width="31" style="506" customWidth="1"/>
    <col min="9480" max="9480" width="30.7109375" style="506" customWidth="1"/>
    <col min="9481" max="9481" width="31.28515625" style="506" customWidth="1"/>
    <col min="9482" max="9482" width="3.42578125" style="506" customWidth="1"/>
    <col min="9483" max="9728" width="9.140625" style="506"/>
    <col min="9729" max="9729" width="140.85546875" style="506" customWidth="1"/>
    <col min="9730" max="9730" width="29.140625" style="506" customWidth="1"/>
    <col min="9731" max="9731" width="31" style="506" customWidth="1"/>
    <col min="9732" max="9732" width="30.7109375" style="506" customWidth="1"/>
    <col min="9733" max="9733" width="31.28515625" style="506" customWidth="1"/>
    <col min="9734" max="9734" width="28.85546875" style="506" customWidth="1"/>
    <col min="9735" max="9735" width="31" style="506" customWidth="1"/>
    <col min="9736" max="9736" width="30.7109375" style="506" customWidth="1"/>
    <col min="9737" max="9737" width="31.28515625" style="506" customWidth="1"/>
    <col min="9738" max="9738" width="3.42578125" style="506" customWidth="1"/>
    <col min="9739" max="9984" width="9.140625" style="506"/>
    <col min="9985" max="9985" width="140.85546875" style="506" customWidth="1"/>
    <col min="9986" max="9986" width="29.140625" style="506" customWidth="1"/>
    <col min="9987" max="9987" width="31" style="506" customWidth="1"/>
    <col min="9988" max="9988" width="30.7109375" style="506" customWidth="1"/>
    <col min="9989" max="9989" width="31.28515625" style="506" customWidth="1"/>
    <col min="9990" max="9990" width="28.85546875" style="506" customWidth="1"/>
    <col min="9991" max="9991" width="31" style="506" customWidth="1"/>
    <col min="9992" max="9992" width="30.7109375" style="506" customWidth="1"/>
    <col min="9993" max="9993" width="31.28515625" style="506" customWidth="1"/>
    <col min="9994" max="9994" width="3.42578125" style="506" customWidth="1"/>
    <col min="9995" max="10240" width="9.140625" style="506"/>
    <col min="10241" max="10241" width="140.85546875" style="506" customWidth="1"/>
    <col min="10242" max="10242" width="29.140625" style="506" customWidth="1"/>
    <col min="10243" max="10243" width="31" style="506" customWidth="1"/>
    <col min="10244" max="10244" width="30.7109375" style="506" customWidth="1"/>
    <col min="10245" max="10245" width="31.28515625" style="506" customWidth="1"/>
    <col min="10246" max="10246" width="28.85546875" style="506" customWidth="1"/>
    <col min="10247" max="10247" width="31" style="506" customWidth="1"/>
    <col min="10248" max="10248" width="30.7109375" style="506" customWidth="1"/>
    <col min="10249" max="10249" width="31.28515625" style="506" customWidth="1"/>
    <col min="10250" max="10250" width="3.42578125" style="506" customWidth="1"/>
    <col min="10251" max="10496" width="9.140625" style="506"/>
    <col min="10497" max="10497" width="140.85546875" style="506" customWidth="1"/>
    <col min="10498" max="10498" width="29.140625" style="506" customWidth="1"/>
    <col min="10499" max="10499" width="31" style="506" customWidth="1"/>
    <col min="10500" max="10500" width="30.7109375" style="506" customWidth="1"/>
    <col min="10501" max="10501" width="31.28515625" style="506" customWidth="1"/>
    <col min="10502" max="10502" width="28.85546875" style="506" customWidth="1"/>
    <col min="10503" max="10503" width="31" style="506" customWidth="1"/>
    <col min="10504" max="10504" width="30.7109375" style="506" customWidth="1"/>
    <col min="10505" max="10505" width="31.28515625" style="506" customWidth="1"/>
    <col min="10506" max="10506" width="3.42578125" style="506" customWidth="1"/>
    <col min="10507" max="10752" width="9.140625" style="506"/>
    <col min="10753" max="10753" width="140.85546875" style="506" customWidth="1"/>
    <col min="10754" max="10754" width="29.140625" style="506" customWidth="1"/>
    <col min="10755" max="10755" width="31" style="506" customWidth="1"/>
    <col min="10756" max="10756" width="30.7109375" style="506" customWidth="1"/>
    <col min="10757" max="10757" width="31.28515625" style="506" customWidth="1"/>
    <col min="10758" max="10758" width="28.85546875" style="506" customWidth="1"/>
    <col min="10759" max="10759" width="31" style="506" customWidth="1"/>
    <col min="10760" max="10760" width="30.7109375" style="506" customWidth="1"/>
    <col min="10761" max="10761" width="31.28515625" style="506" customWidth="1"/>
    <col min="10762" max="10762" width="3.42578125" style="506" customWidth="1"/>
    <col min="10763" max="11008" width="9.140625" style="506"/>
    <col min="11009" max="11009" width="140.85546875" style="506" customWidth="1"/>
    <col min="11010" max="11010" width="29.140625" style="506" customWidth="1"/>
    <col min="11011" max="11011" width="31" style="506" customWidth="1"/>
    <col min="11012" max="11012" width="30.7109375" style="506" customWidth="1"/>
    <col min="11013" max="11013" width="31.28515625" style="506" customWidth="1"/>
    <col min="11014" max="11014" width="28.85546875" style="506" customWidth="1"/>
    <col min="11015" max="11015" width="31" style="506" customWidth="1"/>
    <col min="11016" max="11016" width="30.7109375" style="506" customWidth="1"/>
    <col min="11017" max="11017" width="31.28515625" style="506" customWidth="1"/>
    <col min="11018" max="11018" width="3.42578125" style="506" customWidth="1"/>
    <col min="11019" max="11264" width="9.140625" style="506"/>
    <col min="11265" max="11265" width="140.85546875" style="506" customWidth="1"/>
    <col min="11266" max="11266" width="29.140625" style="506" customWidth="1"/>
    <col min="11267" max="11267" width="31" style="506" customWidth="1"/>
    <col min="11268" max="11268" width="30.7109375" style="506" customWidth="1"/>
    <col min="11269" max="11269" width="31.28515625" style="506" customWidth="1"/>
    <col min="11270" max="11270" width="28.85546875" style="506" customWidth="1"/>
    <col min="11271" max="11271" width="31" style="506" customWidth="1"/>
    <col min="11272" max="11272" width="30.7109375" style="506" customWidth="1"/>
    <col min="11273" max="11273" width="31.28515625" style="506" customWidth="1"/>
    <col min="11274" max="11274" width="3.42578125" style="506" customWidth="1"/>
    <col min="11275" max="11520" width="9.140625" style="506"/>
    <col min="11521" max="11521" width="140.85546875" style="506" customWidth="1"/>
    <col min="11522" max="11522" width="29.140625" style="506" customWidth="1"/>
    <col min="11523" max="11523" width="31" style="506" customWidth="1"/>
    <col min="11524" max="11524" width="30.7109375" style="506" customWidth="1"/>
    <col min="11525" max="11525" width="31.28515625" style="506" customWidth="1"/>
    <col min="11526" max="11526" width="28.85546875" style="506" customWidth="1"/>
    <col min="11527" max="11527" width="31" style="506" customWidth="1"/>
    <col min="11528" max="11528" width="30.7109375" style="506" customWidth="1"/>
    <col min="11529" max="11529" width="31.28515625" style="506" customWidth="1"/>
    <col min="11530" max="11530" width="3.42578125" style="506" customWidth="1"/>
    <col min="11531" max="11776" width="9.140625" style="506"/>
    <col min="11777" max="11777" width="140.85546875" style="506" customWidth="1"/>
    <col min="11778" max="11778" width="29.140625" style="506" customWidth="1"/>
    <col min="11779" max="11779" width="31" style="506" customWidth="1"/>
    <col min="11780" max="11780" width="30.7109375" style="506" customWidth="1"/>
    <col min="11781" max="11781" width="31.28515625" style="506" customWidth="1"/>
    <col min="11782" max="11782" width="28.85546875" style="506" customWidth="1"/>
    <col min="11783" max="11783" width="31" style="506" customWidth="1"/>
    <col min="11784" max="11784" width="30.7109375" style="506" customWidth="1"/>
    <col min="11785" max="11785" width="31.28515625" style="506" customWidth="1"/>
    <col min="11786" max="11786" width="3.42578125" style="506" customWidth="1"/>
    <col min="11787" max="12032" width="9.140625" style="506"/>
    <col min="12033" max="12033" width="140.85546875" style="506" customWidth="1"/>
    <col min="12034" max="12034" width="29.140625" style="506" customWidth="1"/>
    <col min="12035" max="12035" width="31" style="506" customWidth="1"/>
    <col min="12036" max="12036" width="30.7109375" style="506" customWidth="1"/>
    <col min="12037" max="12037" width="31.28515625" style="506" customWidth="1"/>
    <col min="12038" max="12038" width="28.85546875" style="506" customWidth="1"/>
    <col min="12039" max="12039" width="31" style="506" customWidth="1"/>
    <col min="12040" max="12040" width="30.7109375" style="506" customWidth="1"/>
    <col min="12041" max="12041" width="31.28515625" style="506" customWidth="1"/>
    <col min="12042" max="12042" width="3.42578125" style="506" customWidth="1"/>
    <col min="12043" max="12288" width="9.140625" style="506"/>
    <col min="12289" max="12289" width="140.85546875" style="506" customWidth="1"/>
    <col min="12290" max="12290" width="29.140625" style="506" customWidth="1"/>
    <col min="12291" max="12291" width="31" style="506" customWidth="1"/>
    <col min="12292" max="12292" width="30.7109375" style="506" customWidth="1"/>
    <col min="12293" max="12293" width="31.28515625" style="506" customWidth="1"/>
    <col min="12294" max="12294" width="28.85546875" style="506" customWidth="1"/>
    <col min="12295" max="12295" width="31" style="506" customWidth="1"/>
    <col min="12296" max="12296" width="30.7109375" style="506" customWidth="1"/>
    <col min="12297" max="12297" width="31.28515625" style="506" customWidth="1"/>
    <col min="12298" max="12298" width="3.42578125" style="506" customWidth="1"/>
    <col min="12299" max="12544" width="9.140625" style="506"/>
    <col min="12545" max="12545" width="140.85546875" style="506" customWidth="1"/>
    <col min="12546" max="12546" width="29.140625" style="506" customWidth="1"/>
    <col min="12547" max="12547" width="31" style="506" customWidth="1"/>
    <col min="12548" max="12548" width="30.7109375" style="506" customWidth="1"/>
    <col min="12549" max="12549" width="31.28515625" style="506" customWidth="1"/>
    <col min="12550" max="12550" width="28.85546875" style="506" customWidth="1"/>
    <col min="12551" max="12551" width="31" style="506" customWidth="1"/>
    <col min="12552" max="12552" width="30.7109375" style="506" customWidth="1"/>
    <col min="12553" max="12553" width="31.28515625" style="506" customWidth="1"/>
    <col min="12554" max="12554" width="3.42578125" style="506" customWidth="1"/>
    <col min="12555" max="12800" width="9.140625" style="506"/>
    <col min="12801" max="12801" width="140.85546875" style="506" customWidth="1"/>
    <col min="12802" max="12802" width="29.140625" style="506" customWidth="1"/>
    <col min="12803" max="12803" width="31" style="506" customWidth="1"/>
    <col min="12804" max="12804" width="30.7109375" style="506" customWidth="1"/>
    <col min="12805" max="12805" width="31.28515625" style="506" customWidth="1"/>
    <col min="12806" max="12806" width="28.85546875" style="506" customWidth="1"/>
    <col min="12807" max="12807" width="31" style="506" customWidth="1"/>
    <col min="12808" max="12808" width="30.7109375" style="506" customWidth="1"/>
    <col min="12809" max="12809" width="31.28515625" style="506" customWidth="1"/>
    <col min="12810" max="12810" width="3.42578125" style="506" customWidth="1"/>
    <col min="12811" max="13056" width="9.140625" style="506"/>
    <col min="13057" max="13057" width="140.85546875" style="506" customWidth="1"/>
    <col min="13058" max="13058" width="29.140625" style="506" customWidth="1"/>
    <col min="13059" max="13059" width="31" style="506" customWidth="1"/>
    <col min="13060" max="13060" width="30.7109375" style="506" customWidth="1"/>
    <col min="13061" max="13061" width="31.28515625" style="506" customWidth="1"/>
    <col min="13062" max="13062" width="28.85546875" style="506" customWidth="1"/>
    <col min="13063" max="13063" width="31" style="506" customWidth="1"/>
    <col min="13064" max="13064" width="30.7109375" style="506" customWidth="1"/>
    <col min="13065" max="13065" width="31.28515625" style="506" customWidth="1"/>
    <col min="13066" max="13066" width="3.42578125" style="506" customWidth="1"/>
    <col min="13067" max="13312" width="9.140625" style="506"/>
    <col min="13313" max="13313" width="140.85546875" style="506" customWidth="1"/>
    <col min="13314" max="13314" width="29.140625" style="506" customWidth="1"/>
    <col min="13315" max="13315" width="31" style="506" customWidth="1"/>
    <col min="13316" max="13316" width="30.7109375" style="506" customWidth="1"/>
    <col min="13317" max="13317" width="31.28515625" style="506" customWidth="1"/>
    <col min="13318" max="13318" width="28.85546875" style="506" customWidth="1"/>
    <col min="13319" max="13319" width="31" style="506" customWidth="1"/>
    <col min="13320" max="13320" width="30.7109375" style="506" customWidth="1"/>
    <col min="13321" max="13321" width="31.28515625" style="506" customWidth="1"/>
    <col min="13322" max="13322" width="3.42578125" style="506" customWidth="1"/>
    <col min="13323" max="13568" width="9.140625" style="506"/>
    <col min="13569" max="13569" width="140.85546875" style="506" customWidth="1"/>
    <col min="13570" max="13570" width="29.140625" style="506" customWidth="1"/>
    <col min="13571" max="13571" width="31" style="506" customWidth="1"/>
    <col min="13572" max="13572" width="30.7109375" style="506" customWidth="1"/>
    <col min="13573" max="13573" width="31.28515625" style="506" customWidth="1"/>
    <col min="13574" max="13574" width="28.85546875" style="506" customWidth="1"/>
    <col min="13575" max="13575" width="31" style="506" customWidth="1"/>
    <col min="13576" max="13576" width="30.7109375" style="506" customWidth="1"/>
    <col min="13577" max="13577" width="31.28515625" style="506" customWidth="1"/>
    <col min="13578" max="13578" width="3.42578125" style="506" customWidth="1"/>
    <col min="13579" max="13824" width="9.140625" style="506"/>
    <col min="13825" max="13825" width="140.85546875" style="506" customWidth="1"/>
    <col min="13826" max="13826" width="29.140625" style="506" customWidth="1"/>
    <col min="13827" max="13827" width="31" style="506" customWidth="1"/>
    <col min="13828" max="13828" width="30.7109375" style="506" customWidth="1"/>
    <col min="13829" max="13829" width="31.28515625" style="506" customWidth="1"/>
    <col min="13830" max="13830" width="28.85546875" style="506" customWidth="1"/>
    <col min="13831" max="13831" width="31" style="506" customWidth="1"/>
    <col min="13832" max="13832" width="30.7109375" style="506" customWidth="1"/>
    <col min="13833" max="13833" width="31.28515625" style="506" customWidth="1"/>
    <col min="13834" max="13834" width="3.42578125" style="506" customWidth="1"/>
    <col min="13835" max="14080" width="9.140625" style="506"/>
    <col min="14081" max="14081" width="140.85546875" style="506" customWidth="1"/>
    <col min="14082" max="14082" width="29.140625" style="506" customWidth="1"/>
    <col min="14083" max="14083" width="31" style="506" customWidth="1"/>
    <col min="14084" max="14084" width="30.7109375" style="506" customWidth="1"/>
    <col min="14085" max="14085" width="31.28515625" style="506" customWidth="1"/>
    <col min="14086" max="14086" width="28.85546875" style="506" customWidth="1"/>
    <col min="14087" max="14087" width="31" style="506" customWidth="1"/>
    <col min="14088" max="14088" width="30.7109375" style="506" customWidth="1"/>
    <col min="14089" max="14089" width="31.28515625" style="506" customWidth="1"/>
    <col min="14090" max="14090" width="3.42578125" style="506" customWidth="1"/>
    <col min="14091" max="14336" width="9.140625" style="506"/>
    <col min="14337" max="14337" width="140.85546875" style="506" customWidth="1"/>
    <col min="14338" max="14338" width="29.140625" style="506" customWidth="1"/>
    <col min="14339" max="14339" width="31" style="506" customWidth="1"/>
    <col min="14340" max="14340" width="30.7109375" style="506" customWidth="1"/>
    <col min="14341" max="14341" width="31.28515625" style="506" customWidth="1"/>
    <col min="14342" max="14342" width="28.85546875" style="506" customWidth="1"/>
    <col min="14343" max="14343" width="31" style="506" customWidth="1"/>
    <col min="14344" max="14344" width="30.7109375" style="506" customWidth="1"/>
    <col min="14345" max="14345" width="31.28515625" style="506" customWidth="1"/>
    <col min="14346" max="14346" width="3.42578125" style="506" customWidth="1"/>
    <col min="14347" max="14592" width="9.140625" style="506"/>
    <col min="14593" max="14593" width="140.85546875" style="506" customWidth="1"/>
    <col min="14594" max="14594" width="29.140625" style="506" customWidth="1"/>
    <col min="14595" max="14595" width="31" style="506" customWidth="1"/>
    <col min="14596" max="14596" width="30.7109375" style="506" customWidth="1"/>
    <col min="14597" max="14597" width="31.28515625" style="506" customWidth="1"/>
    <col min="14598" max="14598" width="28.85546875" style="506" customWidth="1"/>
    <col min="14599" max="14599" width="31" style="506" customWidth="1"/>
    <col min="14600" max="14600" width="30.7109375" style="506" customWidth="1"/>
    <col min="14601" max="14601" width="31.28515625" style="506" customWidth="1"/>
    <col min="14602" max="14602" width="3.42578125" style="506" customWidth="1"/>
    <col min="14603" max="14848" width="9.140625" style="506"/>
    <col min="14849" max="14849" width="140.85546875" style="506" customWidth="1"/>
    <col min="14850" max="14850" width="29.140625" style="506" customWidth="1"/>
    <col min="14851" max="14851" width="31" style="506" customWidth="1"/>
    <col min="14852" max="14852" width="30.7109375" style="506" customWidth="1"/>
    <col min="14853" max="14853" width="31.28515625" style="506" customWidth="1"/>
    <col min="14854" max="14854" width="28.85546875" style="506" customWidth="1"/>
    <col min="14855" max="14855" width="31" style="506" customWidth="1"/>
    <col min="14856" max="14856" width="30.7109375" style="506" customWidth="1"/>
    <col min="14857" max="14857" width="31.28515625" style="506" customWidth="1"/>
    <col min="14858" max="14858" width="3.42578125" style="506" customWidth="1"/>
    <col min="14859" max="15104" width="9.140625" style="506"/>
    <col min="15105" max="15105" width="140.85546875" style="506" customWidth="1"/>
    <col min="15106" max="15106" width="29.140625" style="506" customWidth="1"/>
    <col min="15107" max="15107" width="31" style="506" customWidth="1"/>
    <col min="15108" max="15108" width="30.7109375" style="506" customWidth="1"/>
    <col min="15109" max="15109" width="31.28515625" style="506" customWidth="1"/>
    <col min="15110" max="15110" width="28.85546875" style="506" customWidth="1"/>
    <col min="15111" max="15111" width="31" style="506" customWidth="1"/>
    <col min="15112" max="15112" width="30.7109375" style="506" customWidth="1"/>
    <col min="15113" max="15113" width="31.28515625" style="506" customWidth="1"/>
    <col min="15114" max="15114" width="3.42578125" style="506" customWidth="1"/>
    <col min="15115" max="15360" width="9.140625" style="506"/>
    <col min="15361" max="15361" width="140.85546875" style="506" customWidth="1"/>
    <col min="15362" max="15362" width="29.140625" style="506" customWidth="1"/>
    <col min="15363" max="15363" width="31" style="506" customWidth="1"/>
    <col min="15364" max="15364" width="30.7109375" style="506" customWidth="1"/>
    <col min="15365" max="15365" width="31.28515625" style="506" customWidth="1"/>
    <col min="15366" max="15366" width="28.85546875" style="506" customWidth="1"/>
    <col min="15367" max="15367" width="31" style="506" customWidth="1"/>
    <col min="15368" max="15368" width="30.7109375" style="506" customWidth="1"/>
    <col min="15369" max="15369" width="31.28515625" style="506" customWidth="1"/>
    <col min="15370" max="15370" width="3.42578125" style="506" customWidth="1"/>
    <col min="15371" max="15616" width="9.140625" style="506"/>
    <col min="15617" max="15617" width="140.85546875" style="506" customWidth="1"/>
    <col min="15618" max="15618" width="29.140625" style="506" customWidth="1"/>
    <col min="15619" max="15619" width="31" style="506" customWidth="1"/>
    <col min="15620" max="15620" width="30.7109375" style="506" customWidth="1"/>
    <col min="15621" max="15621" width="31.28515625" style="506" customWidth="1"/>
    <col min="15622" max="15622" width="28.85546875" style="506" customWidth="1"/>
    <col min="15623" max="15623" width="31" style="506" customWidth="1"/>
    <col min="15624" max="15624" width="30.7109375" style="506" customWidth="1"/>
    <col min="15625" max="15625" width="31.28515625" style="506" customWidth="1"/>
    <col min="15626" max="15626" width="3.42578125" style="506" customWidth="1"/>
    <col min="15627" max="15872" width="9.140625" style="506"/>
    <col min="15873" max="15873" width="140.85546875" style="506" customWidth="1"/>
    <col min="15874" max="15874" width="29.140625" style="506" customWidth="1"/>
    <col min="15875" max="15875" width="31" style="506" customWidth="1"/>
    <col min="15876" max="15876" width="30.7109375" style="506" customWidth="1"/>
    <col min="15877" max="15877" width="31.28515625" style="506" customWidth="1"/>
    <col min="15878" max="15878" width="28.85546875" style="506" customWidth="1"/>
    <col min="15879" max="15879" width="31" style="506" customWidth="1"/>
    <col min="15880" max="15880" width="30.7109375" style="506" customWidth="1"/>
    <col min="15881" max="15881" width="31.28515625" style="506" customWidth="1"/>
    <col min="15882" max="15882" width="3.42578125" style="506" customWidth="1"/>
    <col min="15883" max="16128" width="9.140625" style="506"/>
    <col min="16129" max="16129" width="140.85546875" style="506" customWidth="1"/>
    <col min="16130" max="16130" width="29.140625" style="506" customWidth="1"/>
    <col min="16131" max="16131" width="31" style="506" customWidth="1"/>
    <col min="16132" max="16132" width="30.7109375" style="506" customWidth="1"/>
    <col min="16133" max="16133" width="31.28515625" style="506" customWidth="1"/>
    <col min="16134" max="16134" width="28.85546875" style="506" customWidth="1"/>
    <col min="16135" max="16135" width="31" style="506" customWidth="1"/>
    <col min="16136" max="16136" width="30.7109375" style="506" customWidth="1"/>
    <col min="16137" max="16137" width="31.28515625" style="506" customWidth="1"/>
    <col min="16138" max="16138" width="3.42578125" style="506" customWidth="1"/>
    <col min="16139" max="16384" width="9.140625" style="506"/>
  </cols>
  <sheetData>
    <row r="1" spans="1:26" s="1" customFormat="1" ht="5.25" hidden="1" customHeight="1">
      <c r="A1" s="260"/>
      <c r="B1" s="261"/>
      <c r="C1" s="261"/>
      <c r="D1" s="261"/>
      <c r="E1" s="261"/>
      <c r="F1" s="261"/>
      <c r="G1" s="261"/>
      <c r="H1" s="261"/>
      <c r="I1" s="261"/>
      <c r="J1" s="262"/>
    </row>
    <row r="2" spans="1:26" s="2" customFormat="1" ht="70.5" customHeight="1">
      <c r="A2" s="785" t="s">
        <v>621</v>
      </c>
      <c r="B2" s="785"/>
      <c r="C2" s="785"/>
      <c r="D2" s="785"/>
      <c r="E2" s="785"/>
      <c r="F2" s="785"/>
      <c r="G2" s="785"/>
      <c r="H2" s="785"/>
      <c r="I2" s="785"/>
      <c r="J2" s="263"/>
    </row>
    <row r="3" spans="1:26" s="2" customFormat="1" ht="42.75" customHeight="1">
      <c r="A3" s="785" t="s">
        <v>201</v>
      </c>
      <c r="B3" s="785"/>
      <c r="C3" s="785"/>
      <c r="D3" s="785"/>
      <c r="E3" s="785"/>
      <c r="F3" s="785"/>
      <c r="G3" s="785"/>
      <c r="H3" s="785"/>
      <c r="I3" s="785"/>
      <c r="J3" s="263"/>
    </row>
    <row r="4" spans="1:26" s="2" customFormat="1" ht="40.5" customHeight="1">
      <c r="A4" s="785" t="s">
        <v>874</v>
      </c>
      <c r="B4" s="785"/>
      <c r="C4" s="785"/>
      <c r="D4" s="785"/>
      <c r="E4" s="785"/>
      <c r="F4" s="785"/>
      <c r="G4" s="785"/>
      <c r="H4" s="785"/>
      <c r="I4" s="785"/>
      <c r="J4" s="263"/>
    </row>
    <row r="5" spans="1:26" s="3" customFormat="1" ht="74.25" customHeight="1">
      <c r="A5" s="786" t="s">
        <v>723</v>
      </c>
      <c r="B5" s="786"/>
      <c r="C5" s="786"/>
      <c r="D5" s="786"/>
      <c r="E5" s="786"/>
      <c r="F5" s="786"/>
      <c r="G5" s="786"/>
      <c r="H5" s="786"/>
      <c r="I5" s="786"/>
      <c r="J5" s="264"/>
    </row>
    <row r="6" spans="1:26" ht="6" customHeight="1"/>
    <row r="7" spans="1:26" ht="19.5" customHeight="1">
      <c r="A7" s="199"/>
      <c r="B7" s="200"/>
      <c r="C7" s="200"/>
      <c r="D7" s="201"/>
      <c r="E7" s="201"/>
      <c r="F7" s="201"/>
      <c r="G7" s="201"/>
      <c r="H7" s="200"/>
      <c r="I7" s="201"/>
      <c r="J7" s="266"/>
    </row>
    <row r="8" spans="1:26" s="267" customFormat="1" ht="33.75" customHeight="1">
      <c r="A8" s="203"/>
      <c r="B8" s="792" t="s">
        <v>210</v>
      </c>
      <c r="C8" s="792"/>
      <c r="D8" s="792"/>
      <c r="E8" s="792"/>
      <c r="F8" s="792" t="s">
        <v>45</v>
      </c>
      <c r="G8" s="792"/>
      <c r="H8" s="792"/>
      <c r="I8" s="792"/>
      <c r="U8" s="267">
        <v>1</v>
      </c>
      <c r="V8" s="267">
        <v>1</v>
      </c>
      <c r="Y8" s="267">
        <v>1</v>
      </c>
      <c r="Z8" s="267">
        <v>1</v>
      </c>
    </row>
    <row r="9" spans="1:26" s="269" customFormat="1" ht="75" customHeight="1">
      <c r="A9" s="206"/>
      <c r="B9" s="206" t="s">
        <v>190</v>
      </c>
      <c r="C9" s="207" t="s">
        <v>191</v>
      </c>
      <c r="D9" s="206" t="s">
        <v>192</v>
      </c>
      <c r="E9" s="206" t="s">
        <v>45</v>
      </c>
      <c r="F9" s="206" t="s">
        <v>190</v>
      </c>
      <c r="G9" s="206" t="s">
        <v>191</v>
      </c>
      <c r="H9" s="207" t="s">
        <v>192</v>
      </c>
      <c r="I9" s="206" t="s">
        <v>45</v>
      </c>
      <c r="J9" s="268"/>
      <c r="U9" s="269">
        <v>1</v>
      </c>
      <c r="V9" s="269">
        <v>1</v>
      </c>
      <c r="Y9" s="269">
        <v>1</v>
      </c>
      <c r="Z9" s="269">
        <v>1</v>
      </c>
    </row>
    <row r="10" spans="1:26" s="270" customFormat="1" ht="66.75" customHeight="1">
      <c r="A10" s="210" t="s">
        <v>163</v>
      </c>
      <c r="B10" s="211">
        <v>0</v>
      </c>
      <c r="C10" s="211">
        <v>109.35514999999999</v>
      </c>
      <c r="D10" s="211">
        <v>0</v>
      </c>
      <c r="E10" s="211">
        <v>109.35514999999999</v>
      </c>
      <c r="F10" s="211">
        <v>1680.2796452</v>
      </c>
      <c r="G10" s="211">
        <v>264964.82190500002</v>
      </c>
      <c r="H10" s="211">
        <v>655550.62745799997</v>
      </c>
      <c r="I10" s="211">
        <v>922195.7290082</v>
      </c>
      <c r="J10" s="267"/>
    </row>
    <row r="11" spans="1:26" s="270" customFormat="1" ht="66.75" customHeight="1">
      <c r="A11" s="210" t="s">
        <v>164</v>
      </c>
      <c r="B11" s="213">
        <v>0</v>
      </c>
      <c r="C11" s="213">
        <v>3.8466</v>
      </c>
      <c r="D11" s="213">
        <v>0</v>
      </c>
      <c r="E11" s="213">
        <v>3.8466</v>
      </c>
      <c r="F11" s="211">
        <v>93</v>
      </c>
      <c r="G11" s="211">
        <v>7996.3029000000006</v>
      </c>
      <c r="H11" s="211">
        <v>10445.950596799999</v>
      </c>
      <c r="I11" s="211">
        <v>18535.2534968</v>
      </c>
      <c r="J11" s="267"/>
    </row>
    <row r="12" spans="1:26" s="270" customFormat="1" ht="66.75" customHeight="1">
      <c r="A12" s="210" t="s">
        <v>165</v>
      </c>
      <c r="B12" s="213">
        <v>0</v>
      </c>
      <c r="C12" s="213">
        <v>0</v>
      </c>
      <c r="D12" s="213">
        <v>0</v>
      </c>
      <c r="E12" s="213">
        <v>0</v>
      </c>
      <c r="F12" s="211">
        <v>6.86</v>
      </c>
      <c r="G12" s="211">
        <v>32.531120000000001</v>
      </c>
      <c r="H12" s="211">
        <v>519.89223440000001</v>
      </c>
      <c r="I12" s="211">
        <v>559.28335440000001</v>
      </c>
      <c r="J12" s="267"/>
    </row>
    <row r="13" spans="1:26" s="270" customFormat="1" ht="66.75" customHeight="1">
      <c r="A13" s="210" t="s">
        <v>166</v>
      </c>
      <c r="B13" s="211">
        <v>0</v>
      </c>
      <c r="C13" s="211">
        <v>88.945460000000011</v>
      </c>
      <c r="D13" s="211">
        <v>953.18916000000002</v>
      </c>
      <c r="E13" s="211">
        <v>1042.13462</v>
      </c>
      <c r="F13" s="211">
        <v>406.55369000000002</v>
      </c>
      <c r="G13" s="211">
        <v>14905.042164999999</v>
      </c>
      <c r="H13" s="211">
        <v>42986.095954999997</v>
      </c>
      <c r="I13" s="211">
        <v>58297.691810000004</v>
      </c>
      <c r="J13" s="267"/>
    </row>
    <row r="14" spans="1:26" s="270" customFormat="1" ht="66.75" customHeight="1">
      <c r="A14" s="210" t="s">
        <v>167</v>
      </c>
      <c r="B14" s="211">
        <v>19.89677</v>
      </c>
      <c r="C14" s="211">
        <v>423.45471999999995</v>
      </c>
      <c r="D14" s="211">
        <v>665.04467139999997</v>
      </c>
      <c r="E14" s="211">
        <v>1108.3961614000002</v>
      </c>
      <c r="F14" s="211">
        <v>11409.544619999999</v>
      </c>
      <c r="G14" s="211">
        <v>215233.53025340001</v>
      </c>
      <c r="H14" s="211">
        <v>536267.03982119996</v>
      </c>
      <c r="I14" s="211">
        <v>762910.11469459999</v>
      </c>
      <c r="J14" s="267"/>
    </row>
    <row r="15" spans="1:26" s="270" customFormat="1" ht="66.75" customHeight="1">
      <c r="A15" s="210" t="s">
        <v>168</v>
      </c>
      <c r="B15" s="211">
        <v>0</v>
      </c>
      <c r="C15" s="211">
        <v>0</v>
      </c>
      <c r="D15" s="211">
        <v>0</v>
      </c>
      <c r="E15" s="211">
        <v>0</v>
      </c>
      <c r="F15" s="211">
        <v>13.72</v>
      </c>
      <c r="G15" s="211">
        <v>233.62395000000001</v>
      </c>
      <c r="H15" s="211">
        <v>1435.3356999999999</v>
      </c>
      <c r="I15" s="211">
        <v>1682.6796499999998</v>
      </c>
      <c r="J15" s="267"/>
    </row>
    <row r="16" spans="1:26" s="270" customFormat="1" ht="66.75" customHeight="1">
      <c r="A16" s="210" t="s">
        <v>108</v>
      </c>
      <c r="B16" s="211">
        <v>27</v>
      </c>
      <c r="C16" s="211">
        <v>1246.43715</v>
      </c>
      <c r="D16" s="211">
        <v>26482.806090799997</v>
      </c>
      <c r="E16" s="211">
        <v>27756.243240800002</v>
      </c>
      <c r="F16" s="211">
        <v>61167.649959800001</v>
      </c>
      <c r="G16" s="211">
        <v>219385.51545860001</v>
      </c>
      <c r="H16" s="211">
        <v>1554786.5788152001</v>
      </c>
      <c r="I16" s="211">
        <v>1835339.7442335999</v>
      </c>
      <c r="J16" s="267"/>
    </row>
    <row r="17" spans="1:10" s="270" customFormat="1" ht="66.75" customHeight="1">
      <c r="A17" s="210" t="s">
        <v>169</v>
      </c>
      <c r="B17" s="211">
        <v>2.4205799999999997</v>
      </c>
      <c r="C17" s="211">
        <v>5077.5641002000002</v>
      </c>
      <c r="D17" s="211">
        <v>3365.0096923999999</v>
      </c>
      <c r="E17" s="211">
        <v>8444.9943726000001</v>
      </c>
      <c r="F17" s="211">
        <v>30604.6289774</v>
      </c>
      <c r="G17" s="211">
        <v>868248.07783620001</v>
      </c>
      <c r="H17" s="211">
        <v>1599658.3095267999</v>
      </c>
      <c r="I17" s="211">
        <v>2498511.0163404001</v>
      </c>
      <c r="J17" s="267"/>
    </row>
    <row r="18" spans="1:10" s="270" customFormat="1" ht="66.75" customHeight="1">
      <c r="A18" s="210" t="s">
        <v>170</v>
      </c>
      <c r="B18" s="211">
        <v>0</v>
      </c>
      <c r="C18" s="211">
        <v>77.651259999999994</v>
      </c>
      <c r="D18" s="211">
        <v>0</v>
      </c>
      <c r="E18" s="211">
        <v>77.651259999999994</v>
      </c>
      <c r="F18" s="211">
        <v>599.04306000000008</v>
      </c>
      <c r="G18" s="211">
        <v>40607.890093000002</v>
      </c>
      <c r="H18" s="211">
        <v>102881.8556624</v>
      </c>
      <c r="I18" s="211">
        <v>144088.78881540001</v>
      </c>
      <c r="J18" s="267"/>
    </row>
    <row r="19" spans="1:10" s="270" customFormat="1" ht="66.75" customHeight="1">
      <c r="A19" s="210" t="s">
        <v>171</v>
      </c>
      <c r="B19" s="211">
        <v>0</v>
      </c>
      <c r="C19" s="211">
        <v>0</v>
      </c>
      <c r="D19" s="211">
        <v>0</v>
      </c>
      <c r="E19" s="211">
        <v>0</v>
      </c>
      <c r="F19" s="211">
        <v>2800.7850498000003</v>
      </c>
      <c r="G19" s="211">
        <v>81034.299581400002</v>
      </c>
      <c r="H19" s="211">
        <v>295138.81813160004</v>
      </c>
      <c r="I19" s="211">
        <v>378973.90276279999</v>
      </c>
      <c r="J19" s="267"/>
    </row>
    <row r="20" spans="1:10" s="270" customFormat="1" ht="66.75" customHeight="1">
      <c r="A20" s="210" t="s">
        <v>172</v>
      </c>
      <c r="B20" s="211">
        <v>0</v>
      </c>
      <c r="C20" s="211">
        <v>0</v>
      </c>
      <c r="D20" s="211">
        <v>0</v>
      </c>
      <c r="E20" s="211">
        <v>0</v>
      </c>
      <c r="F20" s="211">
        <v>64.344263800000007</v>
      </c>
      <c r="G20" s="211">
        <v>4898.9067319999995</v>
      </c>
      <c r="H20" s="211">
        <v>2218.8499235999998</v>
      </c>
      <c r="I20" s="211">
        <v>7182.1009193999998</v>
      </c>
      <c r="J20" s="267"/>
    </row>
    <row r="21" spans="1:10" s="270" customFormat="1" ht="66.75" customHeight="1">
      <c r="A21" s="210" t="s">
        <v>173</v>
      </c>
      <c r="B21" s="211">
        <v>0</v>
      </c>
      <c r="C21" s="211">
        <v>208.91404</v>
      </c>
      <c r="D21" s="211">
        <v>13720.365737</v>
      </c>
      <c r="E21" s="211">
        <v>13929.279777000002</v>
      </c>
      <c r="F21" s="211">
        <v>14615.209359799999</v>
      </c>
      <c r="G21" s="211">
        <v>116712.0870842</v>
      </c>
      <c r="H21" s="211">
        <v>901525.31634739996</v>
      </c>
      <c r="I21" s="211">
        <v>1032852.6127913999</v>
      </c>
      <c r="J21" s="267"/>
    </row>
    <row r="22" spans="1:10" s="270" customFormat="1" ht="66.75" customHeight="1">
      <c r="A22" s="210" t="s">
        <v>174</v>
      </c>
      <c r="B22" s="211">
        <v>0</v>
      </c>
      <c r="C22" s="211">
        <v>0</v>
      </c>
      <c r="D22" s="211">
        <v>0</v>
      </c>
      <c r="E22" s="211">
        <v>0</v>
      </c>
      <c r="F22" s="211">
        <v>33.479999999999997</v>
      </c>
      <c r="G22" s="211">
        <v>262.07044000000002</v>
      </c>
      <c r="H22" s="211">
        <v>224.35685999999998</v>
      </c>
      <c r="I22" s="211">
        <v>519.90729999999996</v>
      </c>
      <c r="J22" s="267"/>
    </row>
    <row r="23" spans="1:10" s="270" customFormat="1" ht="66.75" customHeight="1">
      <c r="A23" s="210" t="s">
        <v>175</v>
      </c>
      <c r="B23" s="211">
        <v>0</v>
      </c>
      <c r="C23" s="211">
        <v>0</v>
      </c>
      <c r="D23" s="211">
        <v>0</v>
      </c>
      <c r="E23" s="211">
        <v>0</v>
      </c>
      <c r="F23" s="211">
        <v>192.31648000000001</v>
      </c>
      <c r="G23" s="211">
        <v>2035.1970530000001</v>
      </c>
      <c r="H23" s="211">
        <v>2731.5372597999999</v>
      </c>
      <c r="I23" s="211">
        <v>4959.0507927999997</v>
      </c>
      <c r="J23" s="267"/>
    </row>
    <row r="24" spans="1:10" s="270" customFormat="1" ht="66.75" customHeight="1">
      <c r="A24" s="210" t="s">
        <v>176</v>
      </c>
      <c r="B24" s="211">
        <v>0</v>
      </c>
      <c r="C24" s="211">
        <v>0</v>
      </c>
      <c r="D24" s="211">
        <v>0</v>
      </c>
      <c r="E24" s="211">
        <v>0</v>
      </c>
      <c r="F24" s="211">
        <v>317.95934</v>
      </c>
      <c r="G24" s="211">
        <v>13173.405695599999</v>
      </c>
      <c r="H24" s="211">
        <v>33473.130070799998</v>
      </c>
      <c r="I24" s="211">
        <v>46964.495106399998</v>
      </c>
      <c r="J24" s="267"/>
    </row>
    <row r="25" spans="1:10" s="270" customFormat="1" ht="66.75" customHeight="1">
      <c r="A25" s="210" t="s">
        <v>177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73.533990000000003</v>
      </c>
      <c r="H25" s="211">
        <v>124.76095480000001</v>
      </c>
      <c r="I25" s="211">
        <v>198.2949448</v>
      </c>
      <c r="J25" s="267"/>
    </row>
    <row r="26" spans="1:10" s="270" customFormat="1" ht="66.75" customHeight="1">
      <c r="A26" s="210" t="s">
        <v>178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67"/>
    </row>
    <row r="27" spans="1:10" s="272" customFormat="1" ht="92.25" customHeight="1" thickBot="1">
      <c r="A27" s="214" t="s">
        <v>179</v>
      </c>
      <c r="B27" s="215">
        <v>0</v>
      </c>
      <c r="C27" s="215">
        <v>0</v>
      </c>
      <c r="D27" s="215">
        <v>0</v>
      </c>
      <c r="E27" s="215">
        <v>0</v>
      </c>
      <c r="F27" s="215">
        <v>100.76</v>
      </c>
      <c r="G27" s="215">
        <v>132.79079000000002</v>
      </c>
      <c r="H27" s="215">
        <v>27.934609999999999</v>
      </c>
      <c r="I27" s="215">
        <v>261.48539999999997</v>
      </c>
      <c r="J27" s="271"/>
    </row>
    <row r="28" spans="1:10" s="270" customFormat="1" ht="42" customHeight="1" thickTop="1" thickBot="1">
      <c r="A28" s="273" t="s">
        <v>193</v>
      </c>
      <c r="B28" s="274">
        <f>SUM(B10:B27)</f>
        <v>49.317350000000005</v>
      </c>
      <c r="C28" s="274">
        <f t="shared" ref="C28:I28" si="0">SUM(C10:C27)</f>
        <v>7236.1684801999991</v>
      </c>
      <c r="D28" s="274">
        <f t="shared" si="0"/>
        <v>45186.415351599993</v>
      </c>
      <c r="E28" s="274">
        <f t="shared" si="0"/>
        <v>52471.901181800007</v>
      </c>
      <c r="F28" s="274">
        <f t="shared" si="0"/>
        <v>124106.13444579999</v>
      </c>
      <c r="G28" s="274">
        <f t="shared" si="0"/>
        <v>1849929.6270473995</v>
      </c>
      <c r="H28" s="274">
        <f t="shared" si="0"/>
        <v>5739996.3899277998</v>
      </c>
      <c r="I28" s="274">
        <f t="shared" si="0"/>
        <v>7714032.1514210002</v>
      </c>
      <c r="J28" s="267"/>
    </row>
    <row r="29" spans="1:10" ht="11.25" customHeight="1" thickTop="1" thickBot="1">
      <c r="A29" s="220"/>
      <c r="B29" s="221"/>
      <c r="C29" s="222"/>
      <c r="D29" s="222"/>
      <c r="E29" s="222"/>
      <c r="F29" s="221"/>
      <c r="G29" s="221"/>
      <c r="H29" s="221"/>
      <c r="I29" s="221"/>
    </row>
    <row r="30" spans="1:10" ht="33" customHeight="1" thickTop="1">
      <c r="A30" s="678" t="s">
        <v>728</v>
      </c>
      <c r="B30" s="156"/>
      <c r="C30" s="185"/>
      <c r="D30" s="185"/>
      <c r="E30" s="185"/>
      <c r="F30" s="20"/>
      <c r="G30" s="20"/>
      <c r="H30" s="20"/>
      <c r="I30" s="20"/>
    </row>
    <row r="31" spans="1:10" ht="13.5" customHeight="1">
      <c r="A31" s="19"/>
      <c r="B31" s="43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3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3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3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3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3"/>
      <c r="C36" s="21"/>
      <c r="D36" s="21"/>
      <c r="E36" s="21"/>
      <c r="F36" s="20"/>
      <c r="G36" s="20"/>
      <c r="H36" s="20"/>
      <c r="I36" s="20"/>
    </row>
    <row r="37" spans="1:9" ht="13.5" customHeight="1">
      <c r="A37" s="162"/>
      <c r="B37" s="228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28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28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28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28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28"/>
      <c r="C42" s="21"/>
      <c r="D42" s="21"/>
      <c r="E42" s="21"/>
      <c r="F42" s="20"/>
      <c r="G42" s="20"/>
      <c r="H42" s="20"/>
      <c r="I42" s="20"/>
    </row>
    <row r="43" spans="1:9" ht="13.5" customHeight="1">
      <c r="A43" s="162"/>
      <c r="B43" s="228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3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3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3"/>
      <c r="C46" s="21"/>
      <c r="D46" s="21"/>
      <c r="E46" s="21"/>
      <c r="F46" s="20"/>
      <c r="G46" s="20"/>
      <c r="H46" s="20"/>
      <c r="I46" s="20"/>
    </row>
    <row r="47" spans="1:9" ht="13.5" customHeight="1">
      <c r="A47" s="162"/>
      <c r="B47" s="43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3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3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3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3"/>
      <c r="C51" s="21"/>
      <c r="D51" s="21"/>
      <c r="E51" s="21"/>
      <c r="F51" s="20"/>
      <c r="G51" s="20"/>
      <c r="H51" s="20"/>
      <c r="I51" s="20"/>
    </row>
    <row r="52" spans="1:9" ht="13.5" customHeight="1">
      <c r="A52" s="162"/>
      <c r="B52" s="43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3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3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3"/>
      <c r="C55" s="21"/>
      <c r="D55" s="21"/>
      <c r="E55" s="21"/>
      <c r="F55" s="20"/>
      <c r="G55" s="20"/>
      <c r="H55" s="20"/>
      <c r="I55" s="20"/>
    </row>
    <row r="56" spans="1:9" ht="9" customHeight="1">
      <c r="A56" s="160"/>
      <c r="B56" s="43"/>
      <c r="C56" s="21"/>
      <c r="D56" s="21"/>
      <c r="E56" s="21"/>
      <c r="F56" s="20"/>
      <c r="G56" s="20"/>
      <c r="H56" s="20"/>
      <c r="I56" s="20"/>
    </row>
    <row r="57" spans="1:9" ht="9" customHeight="1">
      <c r="A57" s="160"/>
      <c r="B57" s="43"/>
      <c r="C57" s="21"/>
      <c r="D57" s="21"/>
      <c r="E57" s="21"/>
      <c r="F57" s="20"/>
      <c r="G57" s="20"/>
      <c r="H57" s="20"/>
      <c r="I57" s="20"/>
    </row>
    <row r="58" spans="1:9" ht="9" customHeight="1">
      <c r="A58" s="160"/>
      <c r="B58" s="43"/>
      <c r="C58" s="21"/>
      <c r="D58" s="21"/>
      <c r="E58" s="21"/>
      <c r="F58" s="20"/>
      <c r="G58" s="20"/>
      <c r="H58" s="20"/>
      <c r="I58" s="20"/>
    </row>
    <row r="59" spans="1:9" ht="9" customHeight="1">
      <c r="A59" s="160"/>
      <c r="B59" s="43"/>
      <c r="C59" s="21"/>
      <c r="D59" s="21"/>
      <c r="E59" s="21"/>
      <c r="F59" s="20"/>
      <c r="G59" s="20"/>
      <c r="H59" s="20"/>
      <c r="I59" s="20"/>
    </row>
    <row r="60" spans="1:9" ht="9" customHeight="1">
      <c r="A60" s="161"/>
      <c r="B60" s="43"/>
      <c r="C60" s="21"/>
      <c r="D60" s="21"/>
      <c r="E60" s="21"/>
      <c r="F60" s="20"/>
      <c r="G60" s="20"/>
      <c r="H60" s="20"/>
      <c r="I60" s="20"/>
    </row>
    <row r="61" spans="1:9" ht="9" customHeight="1">
      <c r="A61" s="161"/>
      <c r="C61" s="21"/>
      <c r="D61" s="21"/>
      <c r="E61" s="21"/>
      <c r="F61" s="20"/>
      <c r="G61" s="20"/>
      <c r="H61" s="20"/>
      <c r="I61" s="20"/>
    </row>
    <row r="62" spans="1:9" ht="9" customHeight="1">
      <c r="A62" s="162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0"/>
      <c r="C67" s="21"/>
      <c r="D67" s="21"/>
      <c r="E67" s="21"/>
      <c r="F67" s="20"/>
      <c r="G67" s="20"/>
      <c r="H67" s="20"/>
      <c r="I67" s="20"/>
    </row>
    <row r="68" spans="1:9" ht="9" customHeight="1">
      <c r="A68" s="162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0"/>
      <c r="C73" s="21"/>
      <c r="D73" s="21"/>
      <c r="E73" s="21"/>
      <c r="F73" s="20"/>
      <c r="G73" s="20"/>
      <c r="H73" s="20"/>
      <c r="I73" s="20"/>
    </row>
    <row r="74" spans="1:9" ht="9" customHeight="1">
      <c r="A74" s="162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3"/>
      <c r="D79" s="43"/>
      <c r="E79" s="43"/>
    </row>
    <row r="80" spans="1:9">
      <c r="A80" s="19"/>
      <c r="C80" s="43"/>
      <c r="D80" s="43"/>
      <c r="E80" s="43"/>
    </row>
    <row r="81" spans="1:5">
      <c r="A81" s="19"/>
      <c r="C81" s="43"/>
      <c r="D81" s="43"/>
      <c r="E81" s="43"/>
    </row>
    <row r="82" spans="1:5">
      <c r="A82" s="19"/>
      <c r="C82" s="43"/>
      <c r="D82" s="43"/>
      <c r="E82" s="43"/>
    </row>
    <row r="83" spans="1:5">
      <c r="A83" s="160"/>
      <c r="C83" s="43"/>
      <c r="D83" s="43"/>
      <c r="E83" s="43"/>
    </row>
    <row r="84" spans="1:5">
      <c r="A84" s="162"/>
      <c r="C84" s="43"/>
      <c r="D84" s="43"/>
      <c r="E84" s="43"/>
    </row>
    <row r="85" spans="1:5">
      <c r="A85" s="19"/>
      <c r="C85" s="43"/>
      <c r="D85" s="43"/>
      <c r="E85" s="43"/>
    </row>
    <row r="86" spans="1:5">
      <c r="A86" s="19"/>
      <c r="C86" s="43"/>
      <c r="D86" s="43"/>
      <c r="E86" s="43"/>
    </row>
    <row r="87" spans="1:5">
      <c r="A87" s="19"/>
      <c r="C87" s="43"/>
      <c r="D87" s="43"/>
      <c r="E87" s="43"/>
    </row>
    <row r="88" spans="1:5">
      <c r="A88" s="19"/>
      <c r="C88" s="43"/>
      <c r="D88" s="43"/>
      <c r="E88" s="43"/>
    </row>
    <row r="89" spans="1:5">
      <c r="A89" s="19"/>
      <c r="C89" s="43"/>
      <c r="D89" s="43"/>
      <c r="E89" s="43"/>
    </row>
    <row r="90" spans="1:5">
      <c r="A90" s="19"/>
      <c r="C90" s="43"/>
      <c r="D90" s="43"/>
      <c r="E90" s="43"/>
    </row>
    <row r="91" spans="1:5">
      <c r="A91" s="19"/>
      <c r="C91" s="43"/>
      <c r="D91" s="43"/>
      <c r="E91" s="43"/>
    </row>
    <row r="92" spans="1:5">
      <c r="A92" s="19"/>
      <c r="C92" s="43"/>
      <c r="D92" s="43"/>
      <c r="E92" s="43"/>
    </row>
    <row r="93" spans="1:5">
      <c r="A93" s="19"/>
      <c r="C93" s="43"/>
      <c r="D93" s="43"/>
      <c r="E93" s="43"/>
    </row>
    <row r="94" spans="1:5">
      <c r="A94" s="162"/>
      <c r="C94" s="43"/>
      <c r="D94" s="43"/>
      <c r="E94" s="43"/>
    </row>
    <row r="95" spans="1:5">
      <c r="A95" s="19"/>
      <c r="C95" s="43"/>
      <c r="D95" s="43"/>
      <c r="E95" s="43"/>
    </row>
    <row r="96" spans="1:5">
      <c r="A96" s="19"/>
      <c r="C96" s="43"/>
      <c r="D96" s="43"/>
      <c r="E96" s="43"/>
    </row>
    <row r="97" spans="1:5">
      <c r="A97" s="19"/>
      <c r="C97" s="43"/>
      <c r="D97" s="43"/>
      <c r="E97" s="43"/>
    </row>
    <row r="98" spans="1:5">
      <c r="A98" s="163"/>
      <c r="C98" s="43"/>
      <c r="D98" s="43"/>
      <c r="E98" s="43"/>
    </row>
    <row r="99" spans="1:5">
      <c r="A99" s="163"/>
      <c r="C99" s="43"/>
      <c r="D99" s="43"/>
      <c r="E99" s="43"/>
    </row>
    <row r="100" spans="1:5">
      <c r="A100" s="163"/>
      <c r="C100" s="43"/>
      <c r="D100" s="43"/>
      <c r="E100" s="43"/>
    </row>
    <row r="101" spans="1:5">
      <c r="A101" s="163"/>
      <c r="C101" s="43"/>
      <c r="D101" s="43"/>
      <c r="E101" s="43"/>
    </row>
    <row r="102" spans="1:5">
      <c r="A102" s="163"/>
      <c r="C102" s="43"/>
      <c r="D102" s="43"/>
      <c r="E102" s="43"/>
    </row>
    <row r="103" spans="1:5">
      <c r="A103" s="163"/>
      <c r="C103" s="43"/>
      <c r="D103" s="43"/>
      <c r="E103" s="43"/>
    </row>
    <row r="104" spans="1:5">
      <c r="A104" s="163"/>
      <c r="C104" s="43"/>
      <c r="D104" s="43"/>
      <c r="E104" s="43"/>
    </row>
    <row r="105" spans="1:5">
      <c r="A105" s="163"/>
      <c r="C105" s="43"/>
      <c r="D105" s="43"/>
      <c r="E105" s="43"/>
    </row>
    <row r="106" spans="1:5">
      <c r="A106" s="163"/>
      <c r="C106" s="43"/>
      <c r="D106" s="43"/>
      <c r="E106" s="43"/>
    </row>
    <row r="107" spans="1:5" ht="15.75">
      <c r="A107" s="164"/>
      <c r="C107" s="43"/>
      <c r="D107" s="43"/>
      <c r="E107" s="43"/>
    </row>
    <row r="108" spans="1:5" ht="15.75">
      <c r="A108" s="164"/>
      <c r="C108" s="43"/>
      <c r="D108" s="43"/>
      <c r="E108" s="43"/>
    </row>
    <row r="109" spans="1:5" ht="15.75">
      <c r="A109" s="164"/>
      <c r="C109" s="43"/>
      <c r="D109" s="43"/>
      <c r="E109" s="43"/>
    </row>
    <row r="110" spans="1:5" ht="15.75">
      <c r="A110" s="164"/>
      <c r="C110" s="43"/>
      <c r="D110" s="43"/>
      <c r="E110" s="43"/>
    </row>
    <row r="111" spans="1:5" ht="15.75">
      <c r="A111" s="164"/>
      <c r="C111" s="43"/>
      <c r="D111" s="43"/>
      <c r="E111" s="43"/>
    </row>
    <row r="112" spans="1:5" ht="15.75">
      <c r="A112" s="164"/>
      <c r="C112" s="43"/>
      <c r="D112" s="43"/>
      <c r="E112" s="43"/>
    </row>
    <row r="113" spans="1:5" ht="15.75">
      <c r="A113" s="164"/>
      <c r="C113" s="43"/>
      <c r="D113" s="43"/>
      <c r="E113" s="43"/>
    </row>
    <row r="114" spans="1:5" ht="15.75">
      <c r="A114" s="164"/>
      <c r="C114" s="43"/>
      <c r="D114" s="43"/>
      <c r="E114" s="43"/>
    </row>
    <row r="115" spans="1:5" ht="15.75">
      <c r="A115" s="164"/>
      <c r="C115" s="43"/>
      <c r="D115" s="43"/>
      <c r="E115" s="43"/>
    </row>
    <row r="116" spans="1:5" ht="15.75">
      <c r="A116" s="164"/>
      <c r="C116" s="43"/>
      <c r="D116" s="43"/>
      <c r="E116" s="43"/>
    </row>
    <row r="117" spans="1:5" ht="15.75">
      <c r="A117" s="164"/>
      <c r="C117" s="43"/>
      <c r="D117" s="43"/>
      <c r="E117" s="43"/>
    </row>
    <row r="118" spans="1:5" ht="15.75">
      <c r="A118" s="164"/>
      <c r="C118" s="43"/>
      <c r="D118" s="43"/>
      <c r="E118" s="43"/>
    </row>
    <row r="119" spans="1:5" ht="15.75">
      <c r="A119" s="164"/>
      <c r="C119" s="43"/>
      <c r="D119" s="43"/>
      <c r="E119" s="43"/>
    </row>
    <row r="120" spans="1:5" ht="15.75">
      <c r="A120" s="164"/>
    </row>
    <row r="121" spans="1:5" ht="15.75">
      <c r="A121" s="164"/>
    </row>
    <row r="122" spans="1:5" ht="15.75">
      <c r="A122" s="164"/>
    </row>
    <row r="123" spans="1:5" ht="15.75">
      <c r="A123" s="164"/>
    </row>
    <row r="124" spans="1:5" ht="15.75">
      <c r="A124" s="164"/>
    </row>
    <row r="125" spans="1:5" ht="15.75">
      <c r="A125" s="164"/>
    </row>
    <row r="126" spans="1:5" ht="15.75">
      <c r="A126" s="164"/>
    </row>
    <row r="127" spans="1:5" ht="15.75">
      <c r="A127" s="164"/>
    </row>
    <row r="128" spans="1:5" ht="15.75">
      <c r="A128" s="164"/>
    </row>
    <row r="129" spans="1:1" ht="15.75">
      <c r="A129" s="164"/>
    </row>
    <row r="130" spans="1:1" ht="15.75">
      <c r="A130" s="164"/>
    </row>
    <row r="131" spans="1:1" ht="15.75">
      <c r="A131" s="164"/>
    </row>
    <row r="132" spans="1:1" ht="15.75">
      <c r="A132" s="164"/>
    </row>
    <row r="133" spans="1:1" ht="15.75">
      <c r="A133" s="164"/>
    </row>
    <row r="134" spans="1:1" ht="15.75">
      <c r="A134" s="164"/>
    </row>
    <row r="135" spans="1:1" ht="15.75">
      <c r="A135" s="164"/>
    </row>
    <row r="136" spans="1:1" ht="15.75">
      <c r="A136" s="164"/>
    </row>
    <row r="137" spans="1:1" ht="15.75">
      <c r="A137" s="164"/>
    </row>
    <row r="138" spans="1:1" ht="15.75">
      <c r="A138" s="164"/>
    </row>
    <row r="139" spans="1:1" ht="15.75">
      <c r="A139" s="164"/>
    </row>
    <row r="140" spans="1:1" ht="15.75">
      <c r="A140" s="164"/>
    </row>
    <row r="141" spans="1:1" ht="15.75">
      <c r="A141" s="164"/>
    </row>
    <row r="142" spans="1:1" ht="15.75">
      <c r="A142" s="164"/>
    </row>
    <row r="143" spans="1:1" ht="15.75">
      <c r="A143" s="164"/>
    </row>
    <row r="144" spans="1:1" ht="15.75">
      <c r="A144" s="164"/>
    </row>
    <row r="145" spans="1:1" ht="15.75">
      <c r="A145" s="164"/>
    </row>
    <row r="146" spans="1:1" ht="15.75">
      <c r="A146" s="164"/>
    </row>
    <row r="147" spans="1:1" ht="15.75">
      <c r="A147" s="164"/>
    </row>
    <row r="148" spans="1:1" ht="15.75">
      <c r="A148" s="164"/>
    </row>
    <row r="149" spans="1:1" ht="15.75">
      <c r="A149" s="164"/>
    </row>
    <row r="150" spans="1:1" ht="15.75">
      <c r="A150" s="164"/>
    </row>
    <row r="151" spans="1:1" ht="15.75">
      <c r="A151" s="164"/>
    </row>
    <row r="152" spans="1:1" ht="15.75">
      <c r="A152" s="164"/>
    </row>
    <row r="153" spans="1:1" ht="15.75">
      <c r="A153" s="164"/>
    </row>
    <row r="154" spans="1:1" ht="15.75">
      <c r="A154" s="164"/>
    </row>
    <row r="155" spans="1:1" ht="15.75">
      <c r="A155" s="164"/>
    </row>
    <row r="156" spans="1:1" ht="15.75">
      <c r="A156" s="164"/>
    </row>
    <row r="157" spans="1:1" ht="15.75">
      <c r="A157" s="164"/>
    </row>
    <row r="158" spans="1:1" ht="15.75">
      <c r="A158" s="164"/>
    </row>
    <row r="159" spans="1:1" ht="15.75">
      <c r="A159" s="164"/>
    </row>
    <row r="160" spans="1:1" ht="15.75">
      <c r="A160" s="164"/>
    </row>
    <row r="161" spans="1:1" ht="15.75">
      <c r="A161" s="164"/>
    </row>
    <row r="162" spans="1:1" ht="15.75">
      <c r="A162" s="164"/>
    </row>
    <row r="163" spans="1:1" ht="15.75">
      <c r="A163" s="164"/>
    </row>
    <row r="164" spans="1:1" ht="15.75">
      <c r="A164" s="164"/>
    </row>
    <row r="165" spans="1:1" ht="15.75">
      <c r="A165" s="164"/>
    </row>
    <row r="166" spans="1:1" ht="15.75">
      <c r="A166" s="164"/>
    </row>
    <row r="167" spans="1:1" ht="15.75">
      <c r="A167" s="164"/>
    </row>
    <row r="168" spans="1:1" ht="15.75">
      <c r="A168" s="164"/>
    </row>
    <row r="169" spans="1:1" ht="15.75">
      <c r="A169" s="164"/>
    </row>
    <row r="170" spans="1:1" ht="15.75">
      <c r="A170" s="164"/>
    </row>
    <row r="171" spans="1:1" ht="15.75">
      <c r="A171" s="164"/>
    </row>
    <row r="172" spans="1:1" ht="15.75">
      <c r="A172" s="164"/>
    </row>
    <row r="173" spans="1:1" ht="15.75">
      <c r="A173" s="164"/>
    </row>
    <row r="174" spans="1:1" ht="15.75">
      <c r="A174" s="164"/>
    </row>
    <row r="175" spans="1:1" ht="15.75">
      <c r="A175" s="164"/>
    </row>
    <row r="176" spans="1:1" ht="15.75">
      <c r="A176" s="164"/>
    </row>
    <row r="177" spans="1:1" ht="15.75">
      <c r="A177" s="164"/>
    </row>
    <row r="178" spans="1:1" ht="15.75">
      <c r="A178" s="164"/>
    </row>
    <row r="179" spans="1:1" ht="15.75">
      <c r="A179" s="164"/>
    </row>
    <row r="180" spans="1:1" ht="15.75">
      <c r="A180" s="164"/>
    </row>
    <row r="181" spans="1:1" ht="15.75">
      <c r="A181" s="164"/>
    </row>
    <row r="182" spans="1:1" ht="15.75">
      <c r="A182" s="164"/>
    </row>
    <row r="183" spans="1:1" ht="15.75">
      <c r="A183" s="164"/>
    </row>
    <row r="184" spans="1:1" ht="15.75">
      <c r="A184" s="164"/>
    </row>
    <row r="185" spans="1:1" ht="15.75">
      <c r="A185" s="164"/>
    </row>
    <row r="186" spans="1:1" ht="15.75">
      <c r="A186" s="164"/>
    </row>
    <row r="187" spans="1:1" ht="15.75">
      <c r="A187" s="164"/>
    </row>
    <row r="188" spans="1:1" ht="15.75">
      <c r="A188" s="164"/>
    </row>
    <row r="189" spans="1:1" ht="15.75">
      <c r="A189" s="164"/>
    </row>
    <row r="190" spans="1:1" ht="15.75">
      <c r="A190" s="164"/>
    </row>
    <row r="191" spans="1:1" ht="15.75">
      <c r="A191" s="164"/>
    </row>
    <row r="192" spans="1:1" ht="15.75">
      <c r="A192" s="164"/>
    </row>
    <row r="193" spans="1:1" ht="15.75">
      <c r="A193" s="164"/>
    </row>
    <row r="194" spans="1:1" ht="15.75">
      <c r="A194" s="164"/>
    </row>
    <row r="195" spans="1:1" ht="15.75">
      <c r="A195" s="164"/>
    </row>
    <row r="196" spans="1:1" ht="15.75">
      <c r="A196" s="164"/>
    </row>
    <row r="197" spans="1:1" ht="15.75">
      <c r="A197" s="164"/>
    </row>
    <row r="198" spans="1:1" ht="15.75">
      <c r="A198" s="164"/>
    </row>
    <row r="199" spans="1:1" ht="15.75">
      <c r="A199" s="164"/>
    </row>
    <row r="200" spans="1:1" ht="15.75">
      <c r="A200" s="164"/>
    </row>
    <row r="201" spans="1:1" ht="15.75">
      <c r="A201" s="164"/>
    </row>
    <row r="202" spans="1:1" ht="15.75">
      <c r="A202" s="164"/>
    </row>
    <row r="203" spans="1:1" ht="15.75">
      <c r="A203" s="164"/>
    </row>
    <row r="204" spans="1:1" ht="15.75">
      <c r="A204" s="164"/>
    </row>
    <row r="205" spans="1:1" ht="15.75">
      <c r="A205" s="164"/>
    </row>
    <row r="206" spans="1:1" ht="15.75">
      <c r="A206" s="164"/>
    </row>
    <row r="207" spans="1:1" ht="15.75">
      <c r="A207" s="164"/>
    </row>
    <row r="208" spans="1:1" ht="15.75">
      <c r="A208" s="164"/>
    </row>
    <row r="209" spans="1:1" ht="15.75">
      <c r="A209" s="164"/>
    </row>
    <row r="210" spans="1:1" ht="15.75">
      <c r="A210" s="164"/>
    </row>
    <row r="211" spans="1:1" ht="15.75">
      <c r="A211" s="164"/>
    </row>
    <row r="212" spans="1:1" ht="15.75">
      <c r="A212" s="164"/>
    </row>
    <row r="213" spans="1:1" ht="15.75">
      <c r="A213" s="164"/>
    </row>
    <row r="214" spans="1:1" ht="15.75">
      <c r="A214" s="164"/>
    </row>
    <row r="215" spans="1:1" ht="15.75">
      <c r="A215" s="164"/>
    </row>
    <row r="216" spans="1:1" ht="15.75">
      <c r="A216" s="164"/>
    </row>
    <row r="217" spans="1:1" ht="15.75">
      <c r="A217" s="164"/>
    </row>
    <row r="218" spans="1:1" ht="15.75">
      <c r="A218" s="164"/>
    </row>
    <row r="219" spans="1:1" ht="15.75">
      <c r="A219" s="164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0" sqref="E10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202</v>
      </c>
      <c r="C8" s="793"/>
      <c r="D8" s="793"/>
      <c r="E8" s="793"/>
      <c r="F8" s="793"/>
      <c r="G8" s="793"/>
      <c r="H8" s="793"/>
      <c r="I8" s="793"/>
      <c r="J8" s="793" t="s">
        <v>203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21881.226780000001</v>
      </c>
      <c r="C10" s="246">
        <v>3.9173100000000001</v>
      </c>
      <c r="D10" s="246">
        <v>47.439720000000001</v>
      </c>
      <c r="E10" s="246">
        <v>0</v>
      </c>
      <c r="F10" s="246">
        <v>82.667940000000002</v>
      </c>
      <c r="G10" s="246">
        <v>0</v>
      </c>
      <c r="H10" s="246">
        <v>0</v>
      </c>
      <c r="I10" s="246">
        <v>22015.251749999999</v>
      </c>
      <c r="J10" s="246">
        <v>590330.30376180005</v>
      </c>
      <c r="K10" s="246">
        <v>4830.7662573999996</v>
      </c>
      <c r="L10" s="246">
        <v>4012.5862751999998</v>
      </c>
      <c r="M10" s="246">
        <v>199.20032999999998</v>
      </c>
      <c r="N10" s="246">
        <v>4630.1530480000001</v>
      </c>
      <c r="O10" s="246">
        <v>338.94657079999996</v>
      </c>
      <c r="P10" s="246">
        <v>28.535029999999999</v>
      </c>
      <c r="Q10" s="246">
        <v>604370.49127999996</v>
      </c>
      <c r="R10" s="235"/>
    </row>
    <row r="11" spans="1:26" ht="168" customHeight="1">
      <c r="A11" s="245" t="s">
        <v>164</v>
      </c>
      <c r="B11" s="247">
        <v>419.28890999999999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419.28890999999999</v>
      </c>
      <c r="J11" s="247">
        <v>8512.1263254000005</v>
      </c>
      <c r="K11" s="247">
        <v>185.09639000000001</v>
      </c>
      <c r="L11" s="246">
        <v>78.255110000000002</v>
      </c>
      <c r="M11" s="246">
        <v>0</v>
      </c>
      <c r="N11" s="246">
        <v>1314.5234214000002</v>
      </c>
      <c r="O11" s="246">
        <v>0</v>
      </c>
      <c r="P11" s="246">
        <v>0</v>
      </c>
      <c r="Q11" s="246">
        <v>10090.001249999999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551.48569440000006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7.7976599999999996</v>
      </c>
      <c r="Q12" s="246">
        <v>559.28334999999993</v>
      </c>
      <c r="R12" s="235"/>
    </row>
    <row r="13" spans="1:26" ht="168" customHeight="1">
      <c r="A13" s="245" t="s">
        <v>166</v>
      </c>
      <c r="B13" s="246">
        <v>903.14429440000004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903.14429000000007</v>
      </c>
      <c r="J13" s="246">
        <v>42566.640719999996</v>
      </c>
      <c r="K13" s="246">
        <v>1037.9656556</v>
      </c>
      <c r="L13" s="246">
        <v>756.45740000000001</v>
      </c>
      <c r="M13" s="246">
        <v>30.885270000000002</v>
      </c>
      <c r="N13" s="246">
        <v>374.06910999999997</v>
      </c>
      <c r="O13" s="246">
        <v>64.971940000000004</v>
      </c>
      <c r="P13" s="246">
        <v>66.329100000000011</v>
      </c>
      <c r="Q13" s="246">
        <v>44897.319200000005</v>
      </c>
      <c r="R13" s="235"/>
    </row>
    <row r="14" spans="1:26" ht="168" customHeight="1">
      <c r="A14" s="245" t="s">
        <v>167</v>
      </c>
      <c r="B14" s="246">
        <v>36914.004472799999</v>
      </c>
      <c r="C14" s="246">
        <v>50.425690000000003</v>
      </c>
      <c r="D14" s="246">
        <v>190.05235999999999</v>
      </c>
      <c r="E14" s="246">
        <v>0</v>
      </c>
      <c r="F14" s="246">
        <v>140.39329999999998</v>
      </c>
      <c r="G14" s="246">
        <v>7.9146200000000002</v>
      </c>
      <c r="H14" s="246">
        <v>15.868379999999998</v>
      </c>
      <c r="I14" s="246">
        <v>37318.658840000004</v>
      </c>
      <c r="J14" s="246">
        <v>398925.24868000002</v>
      </c>
      <c r="K14" s="246">
        <v>3739.0364367999996</v>
      </c>
      <c r="L14" s="246">
        <v>3032.1527987999998</v>
      </c>
      <c r="M14" s="246">
        <v>169.26417000000001</v>
      </c>
      <c r="N14" s="246">
        <v>7221.8634434000005</v>
      </c>
      <c r="O14" s="246">
        <v>681.10397</v>
      </c>
      <c r="P14" s="246">
        <v>88.132679999999993</v>
      </c>
      <c r="Q14" s="246">
        <v>413856.80219999998</v>
      </c>
      <c r="R14" s="235"/>
    </row>
    <row r="15" spans="1:26" ht="168" customHeight="1">
      <c r="A15" s="245" t="s">
        <v>168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802.66654000000005</v>
      </c>
      <c r="K15" s="246">
        <v>0</v>
      </c>
      <c r="L15" s="246">
        <v>4.9996200000000002</v>
      </c>
      <c r="M15" s="246">
        <v>0</v>
      </c>
      <c r="N15" s="246">
        <v>0</v>
      </c>
      <c r="O15" s="246">
        <v>0</v>
      </c>
      <c r="P15" s="246">
        <v>0</v>
      </c>
      <c r="Q15" s="246">
        <v>807.66615999999999</v>
      </c>
      <c r="R15" s="235"/>
    </row>
    <row r="16" spans="1:26" ht="168" customHeight="1">
      <c r="A16" s="245" t="s">
        <v>108</v>
      </c>
      <c r="B16" s="246">
        <v>144974.56924380001</v>
      </c>
      <c r="C16" s="246">
        <v>926.92579319999993</v>
      </c>
      <c r="D16" s="246">
        <v>415.48040079999998</v>
      </c>
      <c r="E16" s="246">
        <v>0</v>
      </c>
      <c r="F16" s="246">
        <v>1418.8741808</v>
      </c>
      <c r="G16" s="246">
        <v>0</v>
      </c>
      <c r="H16" s="246">
        <v>318.91803999999996</v>
      </c>
      <c r="I16" s="246">
        <v>148054.76764999999</v>
      </c>
      <c r="J16" s="246">
        <v>631442.0767201999</v>
      </c>
      <c r="K16" s="246">
        <v>7621.5550646000002</v>
      </c>
      <c r="L16" s="246">
        <v>1882.1245670000001</v>
      </c>
      <c r="M16" s="246">
        <v>148.67536999999999</v>
      </c>
      <c r="N16" s="246">
        <v>7915.4056645999999</v>
      </c>
      <c r="O16" s="246">
        <v>289.09956</v>
      </c>
      <c r="P16" s="246">
        <v>2469.2469599999999</v>
      </c>
      <c r="Q16" s="246">
        <v>651768.18388999999</v>
      </c>
      <c r="R16" s="235"/>
    </row>
    <row r="17" spans="1:18" ht="168" customHeight="1">
      <c r="A17" s="245" t="s">
        <v>169</v>
      </c>
      <c r="B17" s="246">
        <v>107447.00028200001</v>
      </c>
      <c r="C17" s="246">
        <v>417.22489480000002</v>
      </c>
      <c r="D17" s="246">
        <v>524.96273080000003</v>
      </c>
      <c r="E17" s="246">
        <v>0</v>
      </c>
      <c r="F17" s="246">
        <v>603.07434699999999</v>
      </c>
      <c r="G17" s="246">
        <v>0</v>
      </c>
      <c r="H17" s="246">
        <v>62.116</v>
      </c>
      <c r="I17" s="246">
        <v>109054.37824999999</v>
      </c>
      <c r="J17" s="246">
        <v>1164257.2386461999</v>
      </c>
      <c r="K17" s="246">
        <v>13702.933234</v>
      </c>
      <c r="L17" s="246">
        <v>11338.5680834</v>
      </c>
      <c r="M17" s="246">
        <v>609.54397439999991</v>
      </c>
      <c r="N17" s="246">
        <v>20634.3025944</v>
      </c>
      <c r="O17" s="246">
        <v>2343.804549</v>
      </c>
      <c r="P17" s="246">
        <v>298.90563000000003</v>
      </c>
      <c r="Q17" s="246">
        <v>1213185.2967699999</v>
      </c>
      <c r="R17" s="235"/>
    </row>
    <row r="18" spans="1:18" ht="168" customHeight="1">
      <c r="A18" s="245" t="s">
        <v>170</v>
      </c>
      <c r="B18" s="246">
        <v>165.94721999999999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165.94721999999999</v>
      </c>
      <c r="J18" s="246">
        <v>98706.444639599998</v>
      </c>
      <c r="K18" s="246">
        <v>611.42928019999999</v>
      </c>
      <c r="L18" s="246">
        <v>1725.16912</v>
      </c>
      <c r="M18" s="246">
        <v>71.706589999999991</v>
      </c>
      <c r="N18" s="246">
        <v>1734.1696643999999</v>
      </c>
      <c r="O18" s="246">
        <v>26.82593</v>
      </c>
      <c r="P18" s="246">
        <v>67.285710000000009</v>
      </c>
      <c r="Q18" s="246">
        <v>102943.03095999999</v>
      </c>
      <c r="R18" s="235"/>
    </row>
    <row r="19" spans="1:18" ht="168" customHeight="1">
      <c r="A19" s="245" t="s">
        <v>171</v>
      </c>
      <c r="B19" s="246">
        <v>164.85661439999998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0</v>
      </c>
      <c r="I19" s="246">
        <v>164.85660999999999</v>
      </c>
      <c r="J19" s="246">
        <v>282282.3890656</v>
      </c>
      <c r="K19" s="246">
        <v>3424.3580010000001</v>
      </c>
      <c r="L19" s="246">
        <v>2298.950386</v>
      </c>
      <c r="M19" s="246">
        <v>201.13601699999998</v>
      </c>
      <c r="N19" s="246">
        <v>3896.8728977999999</v>
      </c>
      <c r="O19" s="246">
        <v>2006.2128118000001</v>
      </c>
      <c r="P19" s="246">
        <v>215.31157999999999</v>
      </c>
      <c r="Q19" s="246">
        <v>294325.23076999997</v>
      </c>
      <c r="R19" s="235"/>
    </row>
    <row r="20" spans="1:18" ht="168" customHeight="1">
      <c r="A20" s="245" t="s">
        <v>172</v>
      </c>
      <c r="B20" s="246">
        <v>102.14852999999999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102.14852999999999</v>
      </c>
      <c r="J20" s="246">
        <v>1495.95479</v>
      </c>
      <c r="K20" s="246">
        <v>0</v>
      </c>
      <c r="L20" s="246">
        <v>8.0386299999999995</v>
      </c>
      <c r="M20" s="246">
        <v>42.706009999999999</v>
      </c>
      <c r="N20" s="246">
        <v>0</v>
      </c>
      <c r="O20" s="246">
        <v>0</v>
      </c>
      <c r="P20" s="246">
        <v>123.48732000000001</v>
      </c>
      <c r="Q20" s="246">
        <v>1670.1867500000001</v>
      </c>
      <c r="R20" s="235"/>
    </row>
    <row r="21" spans="1:18" ht="168" customHeight="1">
      <c r="A21" s="245" t="s">
        <v>173</v>
      </c>
      <c r="B21" s="246">
        <v>25101.646722600002</v>
      </c>
      <c r="C21" s="246">
        <v>161.544082</v>
      </c>
      <c r="D21" s="246">
        <v>0</v>
      </c>
      <c r="E21" s="246">
        <v>0</v>
      </c>
      <c r="F21" s="246">
        <v>46.739539999999998</v>
      </c>
      <c r="G21" s="246">
        <v>0</v>
      </c>
      <c r="H21" s="246">
        <v>0</v>
      </c>
      <c r="I21" s="246">
        <v>25309.930350000002</v>
      </c>
      <c r="J21" s="246">
        <v>441535.60814920004</v>
      </c>
      <c r="K21" s="246">
        <v>4692.1837716</v>
      </c>
      <c r="L21" s="246">
        <v>5098.9395716000008</v>
      </c>
      <c r="M21" s="246">
        <v>0</v>
      </c>
      <c r="N21" s="246">
        <v>7487.2341642000001</v>
      </c>
      <c r="O21" s="246">
        <v>60.775404600000002</v>
      </c>
      <c r="P21" s="246">
        <v>132.22739000000001</v>
      </c>
      <c r="Q21" s="246">
        <v>459006.96849</v>
      </c>
      <c r="R21" s="235"/>
    </row>
    <row r="22" spans="1:18" ht="168" customHeight="1">
      <c r="A22" s="245" t="s">
        <v>174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210.93453</v>
      </c>
      <c r="K22" s="246">
        <v>0</v>
      </c>
      <c r="L22" s="246">
        <v>0</v>
      </c>
      <c r="M22" s="246">
        <v>0</v>
      </c>
      <c r="N22" s="246">
        <v>31.12161</v>
      </c>
      <c r="O22" s="246">
        <v>0</v>
      </c>
      <c r="P22" s="246">
        <v>40.509279999999997</v>
      </c>
      <c r="Q22" s="246">
        <v>282.56541999999996</v>
      </c>
      <c r="R22" s="235"/>
    </row>
    <row r="23" spans="1:18" ht="168" customHeight="1">
      <c r="A23" s="245" t="s">
        <v>175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3554.4679197999999</v>
      </c>
      <c r="K23" s="246">
        <v>0</v>
      </c>
      <c r="L23" s="246">
        <v>6.1310900000000004</v>
      </c>
      <c r="M23" s="246">
        <v>0</v>
      </c>
      <c r="N23" s="246">
        <v>0</v>
      </c>
      <c r="O23" s="246">
        <v>0</v>
      </c>
      <c r="P23" s="246">
        <v>26.575240000000001</v>
      </c>
      <c r="Q23" s="246">
        <v>3587.17425</v>
      </c>
      <c r="R23" s="235"/>
    </row>
    <row r="24" spans="1:18" ht="168" customHeight="1">
      <c r="A24" s="245" t="s">
        <v>176</v>
      </c>
      <c r="B24" s="246">
        <v>32.554560000000002</v>
      </c>
      <c r="C24" s="246">
        <v>0</v>
      </c>
      <c r="D24" s="246">
        <v>0</v>
      </c>
      <c r="E24" s="246">
        <v>0</v>
      </c>
      <c r="F24" s="246">
        <v>0</v>
      </c>
      <c r="G24" s="246">
        <v>0</v>
      </c>
      <c r="H24" s="246">
        <v>0</v>
      </c>
      <c r="I24" s="246">
        <v>32.554560000000002</v>
      </c>
      <c r="J24" s="246">
        <v>32144.324353399999</v>
      </c>
      <c r="K24" s="246">
        <v>93.96521700000001</v>
      </c>
      <c r="L24" s="246">
        <v>524.61861999999996</v>
      </c>
      <c r="M24" s="246">
        <v>0</v>
      </c>
      <c r="N24" s="246">
        <v>838.16891980000003</v>
      </c>
      <c r="O24" s="246">
        <v>0</v>
      </c>
      <c r="P24" s="246">
        <v>54.254629999999999</v>
      </c>
      <c r="Q24" s="246">
        <v>33655.331760000001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187.05087499999999</v>
      </c>
      <c r="K25" s="246">
        <v>0</v>
      </c>
      <c r="L25" s="246">
        <v>6.8570197999999998</v>
      </c>
      <c r="M25" s="246">
        <v>0</v>
      </c>
      <c r="N25" s="246">
        <v>0</v>
      </c>
      <c r="O25" s="246">
        <v>0</v>
      </c>
      <c r="P25" s="246">
        <v>4.3870500000000003</v>
      </c>
      <c r="Q25" s="246">
        <v>198.29495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125.05144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25.485499999999998</v>
      </c>
      <c r="Q27" s="249">
        <v>150.53694000000002</v>
      </c>
      <c r="R27" s="250"/>
    </row>
    <row r="28" spans="1:18" s="174" customFormat="1" ht="111.75" customHeight="1">
      <c r="A28" s="277" t="s">
        <v>193</v>
      </c>
      <c r="B28" s="278">
        <f>SUM(B10:B27)</f>
        <v>338106.38763000001</v>
      </c>
      <c r="C28" s="278">
        <f t="shared" ref="C28:Q28" si="0">SUM(C10:C27)</f>
        <v>1560.0377699999999</v>
      </c>
      <c r="D28" s="278">
        <f t="shared" si="0"/>
        <v>1177.9352116</v>
      </c>
      <c r="E28" s="278">
        <f t="shared" si="0"/>
        <v>0</v>
      </c>
      <c r="F28" s="278">
        <f t="shared" si="0"/>
        <v>2291.7493078000002</v>
      </c>
      <c r="G28" s="278">
        <f t="shared" si="0"/>
        <v>7.9146200000000002</v>
      </c>
      <c r="H28" s="278">
        <f t="shared" si="0"/>
        <v>396.90241999999995</v>
      </c>
      <c r="I28" s="278">
        <f t="shared" si="0"/>
        <v>343540.92696000001</v>
      </c>
      <c r="J28" s="278">
        <f t="shared" si="0"/>
        <v>3697630.0128506008</v>
      </c>
      <c r="K28" s="278">
        <f t="shared" si="0"/>
        <v>39939.289308200001</v>
      </c>
      <c r="L28" s="278">
        <f t="shared" si="0"/>
        <v>30773.848291799997</v>
      </c>
      <c r="M28" s="278">
        <f t="shared" si="0"/>
        <v>1473.1177313999999</v>
      </c>
      <c r="N28" s="278">
        <f t="shared" si="0"/>
        <v>56077.884538000006</v>
      </c>
      <c r="O28" s="278">
        <f t="shared" si="0"/>
        <v>5811.7407362000004</v>
      </c>
      <c r="P28" s="278">
        <f t="shared" si="0"/>
        <v>3648.4707600000002</v>
      </c>
      <c r="Q28" s="278">
        <f t="shared" si="0"/>
        <v>3835354.3643899993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3" sqref="F13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204</v>
      </c>
      <c r="C8" s="793"/>
      <c r="D8" s="793"/>
      <c r="E8" s="793"/>
      <c r="F8" s="793"/>
      <c r="G8" s="793"/>
      <c r="H8" s="793"/>
      <c r="I8" s="793"/>
      <c r="J8" s="793" t="s">
        <v>205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159098.99066980003</v>
      </c>
      <c r="C10" s="246">
        <v>1180.52574</v>
      </c>
      <c r="D10" s="246">
        <v>307.77214000000004</v>
      </c>
      <c r="E10" s="246">
        <v>2.8348</v>
      </c>
      <c r="F10" s="246">
        <v>1039.0323762</v>
      </c>
      <c r="G10" s="246">
        <v>0</v>
      </c>
      <c r="H10" s="246">
        <v>0.24847999999999998</v>
      </c>
      <c r="I10" s="246">
        <v>161629.40421000001</v>
      </c>
      <c r="J10" s="246">
        <v>26.266189999999998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26.266189999999998</v>
      </c>
      <c r="R10" s="235"/>
    </row>
    <row r="11" spans="1:26" ht="168" customHeight="1">
      <c r="A11" s="245" t="s">
        <v>164</v>
      </c>
      <c r="B11" s="247">
        <v>7239.0989600000003</v>
      </c>
      <c r="C11" s="247">
        <v>112.23757000000001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7351.3365300000005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8" customHeight="1">
      <c r="A13" s="245" t="s">
        <v>166</v>
      </c>
      <c r="B13" s="246">
        <v>10903.51268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270.51557000000003</v>
      </c>
      <c r="I13" s="246">
        <v>11174.028249999999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8" customHeight="1">
      <c r="A14" s="245" t="s">
        <v>167</v>
      </c>
      <c r="B14" s="246">
        <v>163533.81640380001</v>
      </c>
      <c r="C14" s="246">
        <v>5445.7099513999992</v>
      </c>
      <c r="D14" s="246">
        <v>622.25783999999999</v>
      </c>
      <c r="E14" s="246">
        <v>4.0246300000000002</v>
      </c>
      <c r="F14" s="246">
        <v>4895.6944368000004</v>
      </c>
      <c r="G14" s="246">
        <v>239.76339000000002</v>
      </c>
      <c r="H14" s="246">
        <v>1007.0511300000001</v>
      </c>
      <c r="I14" s="246">
        <v>175748.31781000001</v>
      </c>
      <c r="J14" s="246">
        <v>155.20189999999999</v>
      </c>
      <c r="K14" s="246">
        <v>0</v>
      </c>
      <c r="L14" s="246">
        <v>0</v>
      </c>
      <c r="M14" s="246">
        <v>0</v>
      </c>
      <c r="N14" s="246">
        <v>0</v>
      </c>
      <c r="O14" s="246">
        <v>0</v>
      </c>
      <c r="P14" s="246">
        <v>0</v>
      </c>
      <c r="Q14" s="246">
        <v>155.20189999999999</v>
      </c>
      <c r="R14" s="235"/>
    </row>
    <row r="15" spans="1:26" ht="168" customHeight="1">
      <c r="A15" s="245" t="s">
        <v>168</v>
      </c>
      <c r="B15" s="246">
        <v>539.23749999999995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13.72</v>
      </c>
      <c r="I15" s="246">
        <v>552.95749999999998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8" customHeight="1">
      <c r="A16" s="245" t="s">
        <v>108</v>
      </c>
      <c r="B16" s="246">
        <v>288096.94894440001</v>
      </c>
      <c r="C16" s="246">
        <v>5156.1931574</v>
      </c>
      <c r="D16" s="246">
        <v>771.36925059999999</v>
      </c>
      <c r="E16" s="246">
        <v>425.72316999999998</v>
      </c>
      <c r="F16" s="246">
        <v>3235.7747423999999</v>
      </c>
      <c r="G16" s="246">
        <v>0</v>
      </c>
      <c r="H16" s="246">
        <v>48634.670560000006</v>
      </c>
      <c r="I16" s="246">
        <v>346320.67988000001</v>
      </c>
      <c r="J16" s="246">
        <v>3650.14156</v>
      </c>
      <c r="K16" s="246">
        <v>0</v>
      </c>
      <c r="L16" s="246">
        <v>32.351309999999998</v>
      </c>
      <c r="M16" s="246">
        <v>0</v>
      </c>
      <c r="N16" s="246">
        <v>140.43045599999999</v>
      </c>
      <c r="O16" s="246">
        <v>0</v>
      </c>
      <c r="P16" s="246">
        <v>0</v>
      </c>
      <c r="Q16" s="246">
        <v>3822.9233199999999</v>
      </c>
      <c r="R16" s="235"/>
    </row>
    <row r="17" spans="1:18" ht="168" customHeight="1">
      <c r="A17" s="245" t="s">
        <v>169</v>
      </c>
      <c r="B17" s="246">
        <v>475501.99165019998</v>
      </c>
      <c r="C17" s="246">
        <v>7392.1686342000003</v>
      </c>
      <c r="D17" s="246">
        <v>5674.4781759999996</v>
      </c>
      <c r="E17" s="246">
        <v>6195.1441949999999</v>
      </c>
      <c r="F17" s="246">
        <v>8140.6818625999995</v>
      </c>
      <c r="G17" s="246">
        <v>665.69692259999999</v>
      </c>
      <c r="H17" s="246">
        <v>4598.9311399999997</v>
      </c>
      <c r="I17" s="246">
        <v>508169.09252999997</v>
      </c>
      <c r="J17" s="246">
        <v>9294.3272943999982</v>
      </c>
      <c r="K17" s="246">
        <v>0</v>
      </c>
      <c r="L17" s="246">
        <v>205.77985000000001</v>
      </c>
      <c r="M17" s="246">
        <v>0</v>
      </c>
      <c r="N17" s="246">
        <v>877.15323719999992</v>
      </c>
      <c r="O17" s="246">
        <v>0</v>
      </c>
      <c r="P17" s="246">
        <v>0</v>
      </c>
      <c r="Q17" s="246">
        <v>10377.260390000001</v>
      </c>
      <c r="R17" s="235"/>
    </row>
    <row r="18" spans="1:18" ht="168" customHeight="1">
      <c r="A18" s="245" t="s">
        <v>170</v>
      </c>
      <c r="B18" s="246">
        <v>37581.833925200001</v>
      </c>
      <c r="C18" s="246">
        <v>132.66014000000001</v>
      </c>
      <c r="D18" s="246">
        <v>165.87959000000001</v>
      </c>
      <c r="E18" s="246">
        <v>0</v>
      </c>
      <c r="F18" s="246">
        <v>227.40164999999999</v>
      </c>
      <c r="G18" s="246">
        <v>198.93988000000002</v>
      </c>
      <c r="H18" s="246">
        <v>956.12026000000003</v>
      </c>
      <c r="I18" s="246">
        <v>39262.835439999995</v>
      </c>
      <c r="J18" s="246">
        <v>0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0</v>
      </c>
      <c r="Q18" s="246">
        <v>0</v>
      </c>
      <c r="R18" s="235"/>
    </row>
    <row r="19" spans="1:18" ht="168" customHeight="1">
      <c r="A19" s="245" t="s">
        <v>171</v>
      </c>
      <c r="B19" s="246">
        <v>71768.904501199999</v>
      </c>
      <c r="C19" s="246">
        <v>3654.6810392000002</v>
      </c>
      <c r="D19" s="246">
        <v>373.14408000000003</v>
      </c>
      <c r="E19" s="246">
        <v>60.498089999999998</v>
      </c>
      <c r="F19" s="246">
        <v>488.95506</v>
      </c>
      <c r="G19" s="246">
        <v>0</v>
      </c>
      <c r="H19" s="246">
        <v>670.47991000000002</v>
      </c>
      <c r="I19" s="246">
        <v>77016.662680000009</v>
      </c>
      <c r="J19" s="246">
        <v>0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0</v>
      </c>
      <c r="Q19" s="246">
        <v>0</v>
      </c>
      <c r="R19" s="235"/>
    </row>
    <row r="20" spans="1:18" ht="168" customHeight="1">
      <c r="A20" s="245" t="s">
        <v>172</v>
      </c>
      <c r="B20" s="246">
        <v>1083.4956755999999</v>
      </c>
      <c r="C20" s="246">
        <v>44.308630000000001</v>
      </c>
      <c r="D20" s="246">
        <v>26.817790000000002</v>
      </c>
      <c r="E20" s="246">
        <v>0</v>
      </c>
      <c r="F20" s="246">
        <v>0</v>
      </c>
      <c r="G20" s="246">
        <v>0</v>
      </c>
      <c r="H20" s="246">
        <v>1964.3</v>
      </c>
      <c r="I20" s="246">
        <v>3118.92209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8" customHeight="1">
      <c r="A21" s="245" t="s">
        <v>173</v>
      </c>
      <c r="B21" s="246">
        <v>199901.7950826</v>
      </c>
      <c r="C21" s="246">
        <v>2712.8741603999997</v>
      </c>
      <c r="D21" s="246">
        <v>2051.6370000000002</v>
      </c>
      <c r="E21" s="246">
        <v>0</v>
      </c>
      <c r="F21" s="246">
        <v>2102.7359145999999</v>
      </c>
      <c r="G21" s="246">
        <v>34.337260000000001</v>
      </c>
      <c r="H21" s="246">
        <v>4082.5197499999999</v>
      </c>
      <c r="I21" s="246">
        <v>210885.89916</v>
      </c>
      <c r="J21" s="246">
        <v>1774.683227</v>
      </c>
      <c r="K21" s="246">
        <v>0</v>
      </c>
      <c r="L21" s="246">
        <v>0</v>
      </c>
      <c r="M21" s="246">
        <v>0</v>
      </c>
      <c r="N21" s="246">
        <v>36.783749999999998</v>
      </c>
      <c r="O21" s="246">
        <v>0</v>
      </c>
      <c r="P21" s="246">
        <v>0</v>
      </c>
      <c r="Q21" s="246">
        <v>1811.4669799999999</v>
      </c>
      <c r="R21" s="235"/>
    </row>
    <row r="22" spans="1:18" ht="168" customHeight="1">
      <c r="A22" s="245" t="s">
        <v>174</v>
      </c>
      <c r="B22" s="246">
        <v>237.34188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237.34188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8" customHeight="1">
      <c r="A23" s="245" t="s">
        <v>175</v>
      </c>
      <c r="B23" s="246">
        <v>1116.1648400000001</v>
      </c>
      <c r="C23" s="246">
        <v>0</v>
      </c>
      <c r="D23" s="246">
        <v>16.191099999999999</v>
      </c>
      <c r="E23" s="246">
        <v>0</v>
      </c>
      <c r="F23" s="246">
        <v>0</v>
      </c>
      <c r="G23" s="246">
        <v>0</v>
      </c>
      <c r="H23" s="246">
        <v>17.961680000000001</v>
      </c>
      <c r="I23" s="246">
        <v>1150.31762</v>
      </c>
      <c r="J23" s="246">
        <v>0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0</v>
      </c>
      <c r="R23" s="235"/>
    </row>
    <row r="24" spans="1:18" ht="168" customHeight="1">
      <c r="A24" s="245" t="s">
        <v>176</v>
      </c>
      <c r="B24" s="246">
        <v>12433.584128</v>
      </c>
      <c r="C24" s="246">
        <v>70.445619999999991</v>
      </c>
      <c r="D24" s="246">
        <v>24.587209999999999</v>
      </c>
      <c r="E24" s="246">
        <v>0</v>
      </c>
      <c r="F24" s="246">
        <v>128.09711999999999</v>
      </c>
      <c r="G24" s="246">
        <v>0</v>
      </c>
      <c r="H24" s="246">
        <v>190.80298999999999</v>
      </c>
      <c r="I24" s="246">
        <v>12847.51707</v>
      </c>
      <c r="J24" s="246">
        <v>0</v>
      </c>
      <c r="K24" s="246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0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97.628460000000004</v>
      </c>
      <c r="I27" s="249">
        <v>97.628460000000004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50"/>
    </row>
    <row r="28" spans="1:18" s="174" customFormat="1" ht="111.75" customHeight="1">
      <c r="A28" s="277" t="s">
        <v>193</v>
      </c>
      <c r="B28" s="278">
        <f>SUM(B10:B27)</f>
        <v>1429036.7168407999</v>
      </c>
      <c r="C28" s="278">
        <f t="shared" ref="C28:Q28" si="0">SUM(C10:C27)</f>
        <v>25901.804642599996</v>
      </c>
      <c r="D28" s="278">
        <f t="shared" si="0"/>
        <v>10034.134176599999</v>
      </c>
      <c r="E28" s="278">
        <f t="shared" si="0"/>
        <v>6688.2248849999996</v>
      </c>
      <c r="F28" s="278">
        <f t="shared" si="0"/>
        <v>20258.373162600001</v>
      </c>
      <c r="G28" s="278">
        <f t="shared" si="0"/>
        <v>1138.7374526000001</v>
      </c>
      <c r="H28" s="278">
        <f t="shared" si="0"/>
        <v>62504.94993000001</v>
      </c>
      <c r="I28" s="278">
        <f t="shared" si="0"/>
        <v>1555562.9411100005</v>
      </c>
      <c r="J28" s="278">
        <f t="shared" si="0"/>
        <v>14900.620171399998</v>
      </c>
      <c r="K28" s="278">
        <f t="shared" si="0"/>
        <v>0</v>
      </c>
      <c r="L28" s="278">
        <f t="shared" si="0"/>
        <v>238.13116000000002</v>
      </c>
      <c r="M28" s="278">
        <f t="shared" si="0"/>
        <v>0</v>
      </c>
      <c r="N28" s="278">
        <f t="shared" si="0"/>
        <v>1054.3674432</v>
      </c>
      <c r="O28" s="278">
        <f t="shared" si="0"/>
        <v>0</v>
      </c>
      <c r="P28" s="278">
        <f t="shared" si="0"/>
        <v>0</v>
      </c>
      <c r="Q28" s="278">
        <f t="shared" si="0"/>
        <v>16193.118780000001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3" sqref="E13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206</v>
      </c>
      <c r="C8" s="793"/>
      <c r="D8" s="793"/>
      <c r="E8" s="793"/>
      <c r="F8" s="793"/>
      <c r="G8" s="793"/>
      <c r="H8" s="793"/>
      <c r="I8" s="793"/>
      <c r="J8" s="793" t="s">
        <v>207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2732.5119599999998</v>
      </c>
      <c r="C10" s="246">
        <v>0</v>
      </c>
      <c r="D10" s="246">
        <v>34.86938</v>
      </c>
      <c r="E10" s="246">
        <v>0</v>
      </c>
      <c r="F10" s="246">
        <v>0</v>
      </c>
      <c r="G10" s="246">
        <v>0</v>
      </c>
      <c r="H10" s="246">
        <v>0</v>
      </c>
      <c r="I10" s="246">
        <v>2767.3813399999999</v>
      </c>
      <c r="J10" s="246">
        <v>17920.879345400001</v>
      </c>
      <c r="K10" s="246">
        <v>659.92508999999995</v>
      </c>
      <c r="L10" s="246">
        <v>52.008050000000004</v>
      </c>
      <c r="M10" s="246">
        <v>0</v>
      </c>
      <c r="N10" s="246">
        <v>25.611349999999998</v>
      </c>
      <c r="O10" s="246">
        <v>0</v>
      </c>
      <c r="P10" s="246">
        <v>0</v>
      </c>
      <c r="Q10" s="246">
        <v>18658.423839999999</v>
      </c>
      <c r="R10" s="235"/>
    </row>
    <row r="11" spans="1:26" ht="168" customHeight="1">
      <c r="A11" s="245" t="s">
        <v>164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8" customHeight="1">
      <c r="A13" s="245" t="s">
        <v>166</v>
      </c>
      <c r="B13" s="246">
        <v>0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0</v>
      </c>
      <c r="N13" s="246">
        <v>0</v>
      </c>
      <c r="O13" s="246">
        <v>0</v>
      </c>
      <c r="P13" s="246">
        <v>0</v>
      </c>
      <c r="Q13" s="246">
        <v>0</v>
      </c>
      <c r="R13" s="235"/>
    </row>
    <row r="14" spans="1:26" ht="168" customHeight="1">
      <c r="A14" s="245" t="s">
        <v>167</v>
      </c>
      <c r="B14" s="246">
        <v>6166.9484299999995</v>
      </c>
      <c r="C14" s="246">
        <v>0</v>
      </c>
      <c r="D14" s="246">
        <v>8.5091440000000009</v>
      </c>
      <c r="E14" s="246">
        <v>0</v>
      </c>
      <c r="F14" s="246">
        <v>93.500380000000007</v>
      </c>
      <c r="G14" s="246">
        <v>0</v>
      </c>
      <c r="H14" s="246">
        <v>0</v>
      </c>
      <c r="I14" s="246">
        <v>6268.95795</v>
      </c>
      <c r="J14" s="246">
        <v>7836.5285223999999</v>
      </c>
      <c r="K14" s="246">
        <v>0</v>
      </c>
      <c r="L14" s="246">
        <v>40.48668</v>
      </c>
      <c r="M14" s="246">
        <v>0</v>
      </c>
      <c r="N14" s="246">
        <v>224.54395000000002</v>
      </c>
      <c r="O14" s="246">
        <v>0</v>
      </c>
      <c r="P14" s="246">
        <v>6.35</v>
      </c>
      <c r="Q14" s="246">
        <v>8107.9091500000004</v>
      </c>
      <c r="R14" s="235"/>
    </row>
    <row r="15" spans="1:26" ht="168" customHeight="1">
      <c r="A15" s="245" t="s">
        <v>168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  <c r="R15" s="235"/>
    </row>
    <row r="16" spans="1:26" ht="168" customHeight="1">
      <c r="A16" s="245" t="s">
        <v>108</v>
      </c>
      <c r="B16" s="246">
        <v>33630.533670800003</v>
      </c>
      <c r="C16" s="246">
        <v>0</v>
      </c>
      <c r="D16" s="246">
        <v>467.0503372</v>
      </c>
      <c r="E16" s="246">
        <v>20.332349999999998</v>
      </c>
      <c r="F16" s="246">
        <v>103.95276</v>
      </c>
      <c r="G16" s="246">
        <v>0</v>
      </c>
      <c r="H16" s="246">
        <v>1155.2113300000001</v>
      </c>
      <c r="I16" s="246">
        <v>35377.080450000001</v>
      </c>
      <c r="J16" s="246">
        <v>108121.1034664</v>
      </c>
      <c r="K16" s="246">
        <v>90.283979799999997</v>
      </c>
      <c r="L16" s="246">
        <v>303.37621000000001</v>
      </c>
      <c r="M16" s="246">
        <v>31.419040000000003</v>
      </c>
      <c r="N16" s="246">
        <v>769.65255720000005</v>
      </c>
      <c r="O16" s="246">
        <v>0</v>
      </c>
      <c r="P16" s="246">
        <v>0</v>
      </c>
      <c r="Q16" s="246">
        <v>109315.83526000001</v>
      </c>
      <c r="R16" s="235"/>
    </row>
    <row r="17" spans="1:18" ht="168" customHeight="1">
      <c r="A17" s="245" t="s">
        <v>169</v>
      </c>
      <c r="B17" s="246">
        <v>44702.782557999999</v>
      </c>
      <c r="C17" s="246">
        <v>73.212653399999994</v>
      </c>
      <c r="D17" s="246">
        <v>169.0303552</v>
      </c>
      <c r="E17" s="246">
        <v>0</v>
      </c>
      <c r="F17" s="246">
        <v>710.79088999999999</v>
      </c>
      <c r="G17" s="246">
        <v>33.140934399999999</v>
      </c>
      <c r="H17" s="246">
        <v>27.44</v>
      </c>
      <c r="I17" s="246">
        <v>45716.397389999998</v>
      </c>
      <c r="J17" s="246">
        <v>78998.188547800004</v>
      </c>
      <c r="K17" s="246">
        <v>59.986849999999997</v>
      </c>
      <c r="L17" s="246">
        <v>759.83243000000004</v>
      </c>
      <c r="M17" s="246">
        <v>0</v>
      </c>
      <c r="N17" s="246">
        <v>1278.1994499999998</v>
      </c>
      <c r="O17" s="246">
        <v>0</v>
      </c>
      <c r="P17" s="246">
        <v>0</v>
      </c>
      <c r="Q17" s="246">
        <v>81096.207280000002</v>
      </c>
      <c r="R17" s="235"/>
    </row>
    <row r="18" spans="1:18" ht="168" customHeight="1">
      <c r="A18" s="245" t="s">
        <v>170</v>
      </c>
      <c r="B18" s="246">
        <v>0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0</v>
      </c>
      <c r="J18" s="246">
        <v>159.46333999999999</v>
      </c>
      <c r="K18" s="246">
        <v>0</v>
      </c>
      <c r="L18" s="246">
        <v>0</v>
      </c>
      <c r="M18" s="246">
        <v>0</v>
      </c>
      <c r="N18" s="246">
        <v>0</v>
      </c>
      <c r="O18" s="246">
        <v>0</v>
      </c>
      <c r="P18" s="246">
        <v>29.1</v>
      </c>
      <c r="Q18" s="246">
        <v>188.56333999999998</v>
      </c>
      <c r="R18" s="235"/>
    </row>
    <row r="19" spans="1:18" ht="168" customHeight="1">
      <c r="A19" s="245" t="s">
        <v>171</v>
      </c>
      <c r="B19" s="246">
        <v>693.57558459999996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3.234</v>
      </c>
      <c r="I19" s="246">
        <v>696.80958999999996</v>
      </c>
      <c r="J19" s="246">
        <v>127.33617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0</v>
      </c>
      <c r="Q19" s="246">
        <v>127.33617</v>
      </c>
      <c r="R19" s="235"/>
    </row>
    <row r="20" spans="1:18" ht="168" customHeight="1">
      <c r="A20" s="245" t="s">
        <v>172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0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8" customHeight="1">
      <c r="A21" s="245" t="s">
        <v>173</v>
      </c>
      <c r="B21" s="246">
        <v>11426.0606708</v>
      </c>
      <c r="C21" s="246">
        <v>0</v>
      </c>
      <c r="D21" s="246">
        <v>0</v>
      </c>
      <c r="E21" s="246">
        <v>0</v>
      </c>
      <c r="F21" s="246">
        <v>96.282660000000007</v>
      </c>
      <c r="G21" s="246">
        <v>18.978660000000001</v>
      </c>
      <c r="H21" s="246">
        <v>0</v>
      </c>
      <c r="I21" s="246">
        <v>11541.32199</v>
      </c>
      <c r="J21" s="246">
        <v>21705.348584800002</v>
      </c>
      <c r="K21" s="246">
        <v>326.06890259999994</v>
      </c>
      <c r="L21" s="246">
        <v>16.282889999999998</v>
      </c>
      <c r="M21" s="246">
        <v>0</v>
      </c>
      <c r="N21" s="246">
        <v>440.88893000000002</v>
      </c>
      <c r="O21" s="246">
        <v>0</v>
      </c>
      <c r="P21" s="246">
        <v>40.655879999999996</v>
      </c>
      <c r="Q21" s="246">
        <v>22529.245179999998</v>
      </c>
      <c r="R21" s="235"/>
    </row>
    <row r="22" spans="1:18" ht="168" customHeight="1">
      <c r="A22" s="245" t="s">
        <v>174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8" customHeight="1">
      <c r="A23" s="245" t="s">
        <v>175</v>
      </c>
      <c r="B23" s="246">
        <v>3.05694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3.05694</v>
      </c>
      <c r="J23" s="246">
        <v>3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3</v>
      </c>
      <c r="R23" s="235"/>
    </row>
    <row r="24" spans="1:18" ht="168" customHeight="1">
      <c r="A24" s="245" t="s">
        <v>176</v>
      </c>
      <c r="B24" s="246">
        <v>0.54559999999999997</v>
      </c>
      <c r="C24" s="246">
        <v>0</v>
      </c>
      <c r="D24" s="246">
        <v>0</v>
      </c>
      <c r="E24" s="246">
        <v>0</v>
      </c>
      <c r="F24" s="246">
        <v>0</v>
      </c>
      <c r="G24" s="246">
        <v>0</v>
      </c>
      <c r="H24" s="246">
        <v>0</v>
      </c>
      <c r="I24" s="246">
        <v>0.54559999999999997</v>
      </c>
      <c r="J24" s="246">
        <v>4</v>
      </c>
      <c r="K24" s="246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4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50"/>
    </row>
    <row r="28" spans="1:18" s="174" customFormat="1" ht="111.75" customHeight="1">
      <c r="A28" s="277" t="s">
        <v>193</v>
      </c>
      <c r="B28" s="278">
        <f>SUM(B10:B27)</f>
        <v>99356.015414199996</v>
      </c>
      <c r="C28" s="278">
        <f t="shared" ref="C28:Q28" si="0">SUM(C10:C27)</f>
        <v>73.212653399999994</v>
      </c>
      <c r="D28" s="278">
        <f t="shared" si="0"/>
        <v>679.45921640000006</v>
      </c>
      <c r="E28" s="278">
        <f t="shared" si="0"/>
        <v>20.332349999999998</v>
      </c>
      <c r="F28" s="278">
        <f t="shared" si="0"/>
        <v>1004.52669</v>
      </c>
      <c r="G28" s="278">
        <f t="shared" si="0"/>
        <v>52.119594399999997</v>
      </c>
      <c r="H28" s="278">
        <f t="shared" si="0"/>
        <v>1185.8853300000001</v>
      </c>
      <c r="I28" s="278">
        <f t="shared" si="0"/>
        <v>102371.55124999999</v>
      </c>
      <c r="J28" s="278">
        <f t="shared" si="0"/>
        <v>234875.8479768</v>
      </c>
      <c r="K28" s="278">
        <f t="shared" si="0"/>
        <v>1136.2648224</v>
      </c>
      <c r="L28" s="278">
        <f t="shared" si="0"/>
        <v>1171.9862600000001</v>
      </c>
      <c r="M28" s="278">
        <f t="shared" si="0"/>
        <v>31.419040000000003</v>
      </c>
      <c r="N28" s="278">
        <f t="shared" si="0"/>
        <v>2738.8962372000001</v>
      </c>
      <c r="O28" s="278">
        <f t="shared" si="0"/>
        <v>0</v>
      </c>
      <c r="P28" s="278">
        <f t="shared" si="0"/>
        <v>76.105879999999999</v>
      </c>
      <c r="Q28" s="278">
        <f t="shared" si="0"/>
        <v>240030.52022000001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H7" sqref="H7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208</v>
      </c>
      <c r="C8" s="793"/>
      <c r="D8" s="793"/>
      <c r="E8" s="793"/>
      <c r="F8" s="793"/>
      <c r="G8" s="793"/>
      <c r="H8" s="793"/>
      <c r="I8" s="793"/>
      <c r="J8" s="793" t="s">
        <v>209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101984.6701376</v>
      </c>
      <c r="C10" s="246">
        <v>296.17553000000004</v>
      </c>
      <c r="D10" s="246">
        <v>100.9979986</v>
      </c>
      <c r="E10" s="246">
        <v>0</v>
      </c>
      <c r="F10" s="246">
        <v>3096.3544786000002</v>
      </c>
      <c r="G10" s="246">
        <v>418.43780520000001</v>
      </c>
      <c r="H10" s="246">
        <v>0</v>
      </c>
      <c r="I10" s="246">
        <v>105896.63593999999</v>
      </c>
      <c r="J10" s="246">
        <v>6604.7493036000005</v>
      </c>
      <c r="K10" s="246">
        <v>85.596710000000002</v>
      </c>
      <c r="L10" s="246">
        <v>32.173299999999998</v>
      </c>
      <c r="M10" s="246">
        <v>0</v>
      </c>
      <c r="N10" s="246">
        <v>0</v>
      </c>
      <c r="O10" s="246">
        <v>0</v>
      </c>
      <c r="P10" s="246">
        <v>0</v>
      </c>
      <c r="Q10" s="246">
        <v>6722.5193099999997</v>
      </c>
      <c r="R10" s="235"/>
    </row>
    <row r="11" spans="1:26" ht="168" customHeight="1">
      <c r="A11" s="245" t="s">
        <v>164</v>
      </c>
      <c r="B11" s="247">
        <v>312.95693999999997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312.95693999999997</v>
      </c>
      <c r="J11" s="247">
        <v>357.82327000000004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357.82327000000004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0</v>
      </c>
      <c r="R12" s="235"/>
    </row>
    <row r="13" spans="1:26" ht="168" customHeight="1">
      <c r="A13" s="245" t="s">
        <v>166</v>
      </c>
      <c r="B13" s="246">
        <v>73.92774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0</v>
      </c>
      <c r="I13" s="246">
        <v>73.92774</v>
      </c>
      <c r="J13" s="246">
        <v>192.58010000000002</v>
      </c>
      <c r="K13" s="246">
        <v>0</v>
      </c>
      <c r="L13" s="246">
        <v>14.55761</v>
      </c>
      <c r="M13" s="246">
        <v>0</v>
      </c>
      <c r="N13" s="246">
        <v>0</v>
      </c>
      <c r="O13" s="246">
        <v>0</v>
      </c>
      <c r="P13" s="246">
        <v>0</v>
      </c>
      <c r="Q13" s="246">
        <v>207.13771</v>
      </c>
      <c r="R13" s="235"/>
    </row>
    <row r="14" spans="1:26" ht="168" customHeight="1">
      <c r="A14" s="245" t="s">
        <v>167</v>
      </c>
      <c r="B14" s="246">
        <v>86812.919895799991</v>
      </c>
      <c r="C14" s="246">
        <v>417.2317046</v>
      </c>
      <c r="D14" s="246">
        <v>490.68163120000003</v>
      </c>
      <c r="E14" s="246">
        <v>0</v>
      </c>
      <c r="F14" s="246">
        <v>464.16835739999999</v>
      </c>
      <c r="G14" s="246">
        <v>0</v>
      </c>
      <c r="H14" s="246">
        <v>30.882400000000001</v>
      </c>
      <c r="I14" s="246">
        <v>88215.883959999992</v>
      </c>
      <c r="J14" s="246">
        <v>16924.367915600003</v>
      </c>
      <c r="K14" s="246">
        <v>14638.44189</v>
      </c>
      <c r="L14" s="246">
        <v>337.10318999999998</v>
      </c>
      <c r="M14" s="246">
        <v>0</v>
      </c>
      <c r="N14" s="246">
        <v>230.0737584</v>
      </c>
      <c r="O14" s="246">
        <v>0</v>
      </c>
      <c r="P14" s="246">
        <v>0</v>
      </c>
      <c r="Q14" s="246">
        <v>32129.986760000003</v>
      </c>
      <c r="R14" s="235"/>
    </row>
    <row r="15" spans="1:26" ht="168" customHeight="1">
      <c r="A15" s="245" t="s">
        <v>168</v>
      </c>
      <c r="B15" s="246">
        <v>188.66629999999998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188.66629999999998</v>
      </c>
      <c r="J15" s="246">
        <v>133.38969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133.38969</v>
      </c>
      <c r="R15" s="235"/>
    </row>
    <row r="16" spans="1:26" ht="168" customHeight="1">
      <c r="A16" s="245" t="s">
        <v>108</v>
      </c>
      <c r="B16" s="246">
        <v>399011.31446039997</v>
      </c>
      <c r="C16" s="246">
        <v>4635.2147675999995</v>
      </c>
      <c r="D16" s="246">
        <v>3461.2268813999999</v>
      </c>
      <c r="E16" s="246">
        <v>102.47403</v>
      </c>
      <c r="F16" s="246">
        <v>2296.7213225999999</v>
      </c>
      <c r="G16" s="246">
        <v>294.21772999999996</v>
      </c>
      <c r="H16" s="246">
        <v>832.88368000000003</v>
      </c>
      <c r="I16" s="246">
        <v>410634.05287000001</v>
      </c>
      <c r="J16" s="246">
        <v>97777.806340200012</v>
      </c>
      <c r="K16" s="246">
        <v>708.36987980000004</v>
      </c>
      <c r="L16" s="246">
        <v>1557.24818</v>
      </c>
      <c r="M16" s="246">
        <v>1070.1386699999998</v>
      </c>
      <c r="N16" s="246">
        <v>817.17429000000004</v>
      </c>
      <c r="O16" s="246">
        <v>0</v>
      </c>
      <c r="P16" s="246">
        <v>359.24034</v>
      </c>
      <c r="Q16" s="246">
        <v>102289.97770999999</v>
      </c>
      <c r="R16" s="235"/>
    </row>
    <row r="17" spans="1:18" ht="168" customHeight="1">
      <c r="A17" s="245" t="s">
        <v>169</v>
      </c>
      <c r="B17" s="246">
        <v>459971.0379084</v>
      </c>
      <c r="C17" s="246">
        <v>4653.2167128000001</v>
      </c>
      <c r="D17" s="246">
        <v>1857.3806055999999</v>
      </c>
      <c r="E17" s="246">
        <v>145.52127439999998</v>
      </c>
      <c r="F17" s="246">
        <v>3796.70381</v>
      </c>
      <c r="G17" s="246">
        <v>452.35881239999998</v>
      </c>
      <c r="H17" s="246">
        <v>214.34332000000001</v>
      </c>
      <c r="I17" s="246">
        <v>471090.56235000002</v>
      </c>
      <c r="J17" s="246">
        <v>48424.809017399995</v>
      </c>
      <c r="K17" s="246">
        <v>1605.0956699999999</v>
      </c>
      <c r="L17" s="246">
        <v>423.98223999999999</v>
      </c>
      <c r="M17" s="246">
        <v>0</v>
      </c>
      <c r="N17" s="246">
        <v>789.25434199999995</v>
      </c>
      <c r="O17" s="246">
        <v>113.7486538</v>
      </c>
      <c r="P17" s="246">
        <v>19.937000000000001</v>
      </c>
      <c r="Q17" s="246">
        <v>51376.826909999996</v>
      </c>
      <c r="R17" s="235"/>
    </row>
    <row r="18" spans="1:18" ht="168" customHeight="1">
      <c r="A18" s="245" t="s">
        <v>170</v>
      </c>
      <c r="B18" s="246">
        <v>721.35852560000001</v>
      </c>
      <c r="C18" s="246">
        <v>0</v>
      </c>
      <c r="D18" s="246">
        <v>0</v>
      </c>
      <c r="E18" s="246">
        <v>0</v>
      </c>
      <c r="F18" s="246">
        <v>168.83785</v>
      </c>
      <c r="G18" s="246">
        <v>0</v>
      </c>
      <c r="H18" s="246">
        <v>0</v>
      </c>
      <c r="I18" s="246">
        <v>890.19639000000006</v>
      </c>
      <c r="J18" s="246">
        <v>456.72891960000004</v>
      </c>
      <c r="K18" s="246">
        <v>0</v>
      </c>
      <c r="L18" s="246">
        <v>0</v>
      </c>
      <c r="M18" s="246">
        <v>0</v>
      </c>
      <c r="N18" s="246">
        <v>83.17501</v>
      </c>
      <c r="O18" s="246">
        <v>11.04256</v>
      </c>
      <c r="P18" s="246">
        <v>9.6177499999999991</v>
      </c>
      <c r="Q18" s="246">
        <v>560.56424000000004</v>
      </c>
      <c r="R18" s="235"/>
    </row>
    <row r="19" spans="1:18" ht="168" customHeight="1">
      <c r="A19" s="245" t="s">
        <v>171</v>
      </c>
      <c r="B19" s="246">
        <v>6141.2009957999999</v>
      </c>
      <c r="C19" s="246">
        <v>78.236310000000003</v>
      </c>
      <c r="D19" s="246">
        <v>65.770168200000001</v>
      </c>
      <c r="E19" s="246">
        <v>0</v>
      </c>
      <c r="F19" s="246">
        <v>103.17831020000001</v>
      </c>
      <c r="G19" s="246">
        <v>42.558070000000001</v>
      </c>
      <c r="H19" s="246">
        <v>0</v>
      </c>
      <c r="I19" s="246">
        <v>6430.9438499999997</v>
      </c>
      <c r="J19" s="246">
        <v>212.06310000000002</v>
      </c>
      <c r="K19" s="246">
        <v>0</v>
      </c>
      <c r="L19" s="246">
        <v>0</v>
      </c>
      <c r="M19" s="246">
        <v>0</v>
      </c>
      <c r="N19" s="246">
        <v>0</v>
      </c>
      <c r="O19" s="246">
        <v>0</v>
      </c>
      <c r="P19" s="246">
        <v>0</v>
      </c>
      <c r="Q19" s="246">
        <v>212.06310000000002</v>
      </c>
      <c r="R19" s="235"/>
    </row>
    <row r="20" spans="1:18" ht="168" customHeight="1">
      <c r="A20" s="245" t="s">
        <v>172</v>
      </c>
      <c r="B20" s="246">
        <v>290.84354379999996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2000</v>
      </c>
      <c r="I20" s="246">
        <v>2290.8435399999998</v>
      </c>
      <c r="J20" s="246">
        <v>0</v>
      </c>
      <c r="K20" s="246">
        <v>0</v>
      </c>
      <c r="L20" s="246">
        <v>0</v>
      </c>
      <c r="M20" s="246">
        <v>0</v>
      </c>
      <c r="N20" s="246">
        <v>0</v>
      </c>
      <c r="O20" s="246">
        <v>0</v>
      </c>
      <c r="P20" s="246">
        <v>0</v>
      </c>
      <c r="Q20" s="246">
        <v>0</v>
      </c>
      <c r="R20" s="235"/>
    </row>
    <row r="21" spans="1:18" ht="168" customHeight="1">
      <c r="A21" s="245" t="s">
        <v>173</v>
      </c>
      <c r="B21" s="246">
        <v>235290.0913342</v>
      </c>
      <c r="C21" s="246">
        <v>10030.7740196</v>
      </c>
      <c r="D21" s="246">
        <v>865.28588100000002</v>
      </c>
      <c r="E21" s="246">
        <v>46.050768400000003</v>
      </c>
      <c r="F21" s="246">
        <v>1616.2892287999998</v>
      </c>
      <c r="G21" s="246">
        <v>0</v>
      </c>
      <c r="H21" s="246">
        <v>833.21199999999999</v>
      </c>
      <c r="I21" s="246">
        <v>248681.70327</v>
      </c>
      <c r="J21" s="246">
        <v>36774.883073600002</v>
      </c>
      <c r="K21" s="246">
        <v>286.60615999999999</v>
      </c>
      <c r="L21" s="246">
        <v>0</v>
      </c>
      <c r="M21" s="246">
        <v>0</v>
      </c>
      <c r="N21" s="246">
        <v>1976.6762243999999</v>
      </c>
      <c r="O21" s="246">
        <v>118.63221</v>
      </c>
      <c r="P21" s="246">
        <v>0</v>
      </c>
      <c r="Q21" s="246">
        <v>39156.79767</v>
      </c>
      <c r="R21" s="235"/>
    </row>
    <row r="22" spans="1:18" ht="168" customHeight="1">
      <c r="A22" s="245" t="s">
        <v>174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0</v>
      </c>
      <c r="K22" s="246">
        <v>0</v>
      </c>
      <c r="L22" s="246">
        <v>0</v>
      </c>
      <c r="M22" s="246">
        <v>0</v>
      </c>
      <c r="N22" s="246">
        <v>0</v>
      </c>
      <c r="O22" s="246">
        <v>0</v>
      </c>
      <c r="P22" s="246">
        <v>0</v>
      </c>
      <c r="Q22" s="246">
        <v>0</v>
      </c>
      <c r="R22" s="235"/>
    </row>
    <row r="23" spans="1:18" ht="168" customHeight="1">
      <c r="A23" s="245" t="s">
        <v>175</v>
      </c>
      <c r="B23" s="246">
        <v>212.95430300000001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212.95429999999999</v>
      </c>
      <c r="J23" s="246">
        <v>2.5476799999999997</v>
      </c>
      <c r="K23" s="246">
        <v>0</v>
      </c>
      <c r="L23" s="246">
        <v>0</v>
      </c>
      <c r="M23" s="246">
        <v>0</v>
      </c>
      <c r="N23" s="246">
        <v>0</v>
      </c>
      <c r="O23" s="246">
        <v>0</v>
      </c>
      <c r="P23" s="246">
        <v>0</v>
      </c>
      <c r="Q23" s="246">
        <v>2.5476799999999997</v>
      </c>
      <c r="R23" s="235"/>
    </row>
    <row r="24" spans="1:18" ht="168" customHeight="1">
      <c r="A24" s="245" t="s">
        <v>176</v>
      </c>
      <c r="B24" s="246">
        <v>314.36130820000005</v>
      </c>
      <c r="C24" s="246">
        <v>0</v>
      </c>
      <c r="D24" s="246">
        <v>0</v>
      </c>
      <c r="E24" s="246">
        <v>0</v>
      </c>
      <c r="F24" s="246">
        <v>23.277939999999997</v>
      </c>
      <c r="G24" s="246">
        <v>0</v>
      </c>
      <c r="H24" s="246">
        <v>1.8169999999999999</v>
      </c>
      <c r="I24" s="246">
        <v>339.45625000000001</v>
      </c>
      <c r="J24" s="246">
        <v>85.089889999999997</v>
      </c>
      <c r="K24" s="246">
        <v>0</v>
      </c>
      <c r="L24" s="246">
        <v>0</v>
      </c>
      <c r="M24" s="246">
        <v>0</v>
      </c>
      <c r="N24" s="246">
        <v>0</v>
      </c>
      <c r="O24" s="246">
        <v>0</v>
      </c>
      <c r="P24" s="246">
        <v>0</v>
      </c>
      <c r="Q24" s="246">
        <v>85.089889999999997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0</v>
      </c>
      <c r="N25" s="246">
        <v>0</v>
      </c>
      <c r="O25" s="246">
        <v>0</v>
      </c>
      <c r="P25" s="246">
        <v>0</v>
      </c>
      <c r="Q25" s="246">
        <v>0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13.32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13.32</v>
      </c>
      <c r="J27" s="249">
        <v>0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0</v>
      </c>
      <c r="Q27" s="249">
        <v>0</v>
      </c>
      <c r="R27" s="250"/>
    </row>
    <row r="28" spans="1:18" s="174" customFormat="1" ht="111.75" customHeight="1">
      <c r="A28" s="277" t="s">
        <v>193</v>
      </c>
      <c r="B28" s="278">
        <f>SUM(B10:B27)</f>
        <v>1291339.6233928001</v>
      </c>
      <c r="C28" s="278">
        <f t="shared" ref="C28:Q28" si="0">SUM(C10:C27)</f>
        <v>20110.8490446</v>
      </c>
      <c r="D28" s="278">
        <f t="shared" si="0"/>
        <v>6841.3431659999997</v>
      </c>
      <c r="E28" s="278">
        <f t="shared" si="0"/>
        <v>294.04607279999999</v>
      </c>
      <c r="F28" s="278">
        <f t="shared" si="0"/>
        <v>11565.531297600002</v>
      </c>
      <c r="G28" s="278">
        <f t="shared" si="0"/>
        <v>1207.5724176000001</v>
      </c>
      <c r="H28" s="278">
        <f t="shared" si="0"/>
        <v>3913.1384000000003</v>
      </c>
      <c r="I28" s="278">
        <f t="shared" si="0"/>
        <v>1335272.1037000001</v>
      </c>
      <c r="J28" s="278">
        <f t="shared" si="0"/>
        <v>207946.8383</v>
      </c>
      <c r="K28" s="278">
        <f t="shared" si="0"/>
        <v>17324.110309799999</v>
      </c>
      <c r="L28" s="278">
        <f t="shared" si="0"/>
        <v>2365.0645199999999</v>
      </c>
      <c r="M28" s="278">
        <f t="shared" si="0"/>
        <v>1070.1386699999998</v>
      </c>
      <c r="N28" s="278">
        <f t="shared" si="0"/>
        <v>3896.3536248</v>
      </c>
      <c r="O28" s="278">
        <f t="shared" si="0"/>
        <v>243.42342379999999</v>
      </c>
      <c r="P28" s="278">
        <f t="shared" si="0"/>
        <v>388.79509000000002</v>
      </c>
      <c r="Q28" s="278">
        <f t="shared" si="0"/>
        <v>233234.72394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7" sqref="G7"/>
    </sheetView>
  </sheetViews>
  <sheetFormatPr defaultRowHeight="60"/>
  <cols>
    <col min="1" max="1" width="228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56" width="9.140625" style="506"/>
    <col min="257" max="257" width="228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512" width="9.140625" style="506"/>
    <col min="513" max="513" width="228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768" width="9.140625" style="506"/>
    <col min="769" max="769" width="228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1024" width="9.140625" style="506"/>
    <col min="1025" max="1025" width="228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280" width="9.140625" style="506"/>
    <col min="1281" max="1281" width="228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536" width="9.140625" style="506"/>
    <col min="1537" max="1537" width="228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792" width="9.140625" style="506"/>
    <col min="1793" max="1793" width="228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2048" width="9.140625" style="506"/>
    <col min="2049" max="2049" width="228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304" width="9.140625" style="506"/>
    <col min="2305" max="2305" width="228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560" width="9.140625" style="506"/>
    <col min="2561" max="2561" width="228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816" width="9.140625" style="506"/>
    <col min="2817" max="2817" width="228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3072" width="9.140625" style="506"/>
    <col min="3073" max="3073" width="228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328" width="9.140625" style="506"/>
    <col min="3329" max="3329" width="228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584" width="9.140625" style="506"/>
    <col min="3585" max="3585" width="228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840" width="9.140625" style="506"/>
    <col min="3841" max="3841" width="228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4096" width="9.140625" style="506"/>
    <col min="4097" max="4097" width="228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352" width="9.140625" style="506"/>
    <col min="4353" max="4353" width="228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608" width="9.140625" style="506"/>
    <col min="4609" max="4609" width="228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864" width="9.140625" style="506"/>
    <col min="4865" max="4865" width="228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5120" width="9.140625" style="506"/>
    <col min="5121" max="5121" width="228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376" width="9.140625" style="506"/>
    <col min="5377" max="5377" width="228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632" width="9.140625" style="506"/>
    <col min="5633" max="5633" width="228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888" width="9.140625" style="506"/>
    <col min="5889" max="5889" width="228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6144" width="9.140625" style="506"/>
    <col min="6145" max="6145" width="228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400" width="9.140625" style="506"/>
    <col min="6401" max="6401" width="228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656" width="9.140625" style="506"/>
    <col min="6657" max="6657" width="228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912" width="9.140625" style="506"/>
    <col min="6913" max="6913" width="228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7168" width="9.140625" style="506"/>
    <col min="7169" max="7169" width="228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424" width="9.140625" style="506"/>
    <col min="7425" max="7425" width="228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680" width="9.140625" style="506"/>
    <col min="7681" max="7681" width="228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936" width="9.140625" style="506"/>
    <col min="7937" max="7937" width="228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8192" width="9.140625" style="506"/>
    <col min="8193" max="8193" width="228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448" width="9.140625" style="506"/>
    <col min="8449" max="8449" width="228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704" width="9.140625" style="506"/>
    <col min="8705" max="8705" width="228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960" width="9.140625" style="506"/>
    <col min="8961" max="8961" width="228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9216" width="9.140625" style="506"/>
    <col min="9217" max="9217" width="228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472" width="9.140625" style="506"/>
    <col min="9473" max="9473" width="228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728" width="9.140625" style="506"/>
    <col min="9729" max="9729" width="228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984" width="9.140625" style="506"/>
    <col min="9985" max="9985" width="228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240" width="9.140625" style="506"/>
    <col min="10241" max="10241" width="228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496" width="9.140625" style="506"/>
    <col min="10497" max="10497" width="228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752" width="9.140625" style="506"/>
    <col min="10753" max="10753" width="228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1008" width="9.140625" style="506"/>
    <col min="11009" max="11009" width="228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264" width="9.140625" style="506"/>
    <col min="11265" max="11265" width="228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520" width="9.140625" style="506"/>
    <col min="11521" max="11521" width="228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776" width="9.140625" style="506"/>
    <col min="11777" max="11777" width="228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2032" width="9.140625" style="506"/>
    <col min="12033" max="12033" width="228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288" width="9.140625" style="506"/>
    <col min="12289" max="12289" width="228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544" width="9.140625" style="506"/>
    <col min="12545" max="12545" width="228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800" width="9.140625" style="506"/>
    <col min="12801" max="12801" width="228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3056" width="9.140625" style="506"/>
    <col min="13057" max="13057" width="228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312" width="9.140625" style="506"/>
    <col min="13313" max="13313" width="228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568" width="9.140625" style="506"/>
    <col min="13569" max="13569" width="228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824" width="9.140625" style="506"/>
    <col min="13825" max="13825" width="228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4080" width="9.140625" style="506"/>
    <col min="14081" max="14081" width="228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336" width="9.140625" style="506"/>
    <col min="14337" max="14337" width="228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592" width="9.140625" style="506"/>
    <col min="14593" max="14593" width="228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848" width="9.140625" style="506"/>
    <col min="14849" max="14849" width="228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5104" width="9.140625" style="506"/>
    <col min="15105" max="15105" width="228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360" width="9.140625" style="506"/>
    <col min="15361" max="15361" width="228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616" width="9.140625" style="506"/>
    <col min="15617" max="15617" width="228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872" width="9.140625" style="506"/>
    <col min="15873" max="15873" width="228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6128" width="9.140625" style="506"/>
    <col min="16129" max="16129" width="228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384" width="9.140625" style="506"/>
  </cols>
  <sheetData>
    <row r="1" spans="1:26" s="1" customFormat="1" ht="5.25" hidden="1" customHeight="1">
      <c r="A1" s="135"/>
      <c r="B1" s="136"/>
      <c r="C1" s="275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211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73.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82.5" customHeight="1">
      <c r="A8" s="276"/>
      <c r="B8" s="793" t="s">
        <v>210</v>
      </c>
      <c r="C8" s="793"/>
      <c r="D8" s="793"/>
      <c r="E8" s="793"/>
      <c r="F8" s="793"/>
      <c r="G8" s="793"/>
      <c r="H8" s="793"/>
      <c r="I8" s="793"/>
      <c r="J8" s="793" t="s">
        <v>45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109.35514999999999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109.35514999999999</v>
      </c>
      <c r="J10" s="246">
        <v>900688.95329820004</v>
      </c>
      <c r="K10" s="246">
        <v>7056.9066374000004</v>
      </c>
      <c r="L10" s="246">
        <v>4587.8468638000004</v>
      </c>
      <c r="M10" s="246">
        <v>202.03513000000001</v>
      </c>
      <c r="N10" s="246">
        <v>8873.8191927999997</v>
      </c>
      <c r="O10" s="246">
        <v>757.38437600000009</v>
      </c>
      <c r="P10" s="246">
        <v>28.78351</v>
      </c>
      <c r="Q10" s="246">
        <v>922195.72901000001</v>
      </c>
      <c r="R10" s="235"/>
    </row>
    <row r="11" spans="1:26" ht="168" customHeight="1">
      <c r="A11" s="245" t="s">
        <v>164</v>
      </c>
      <c r="B11" s="247">
        <v>3.8466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3.8466</v>
      </c>
      <c r="J11" s="247">
        <v>16845.141005399997</v>
      </c>
      <c r="K11" s="247">
        <v>297.33396000000005</v>
      </c>
      <c r="L11" s="246">
        <v>78.255110000000002</v>
      </c>
      <c r="M11" s="246">
        <v>0</v>
      </c>
      <c r="N11" s="246">
        <v>1314.5234214000002</v>
      </c>
      <c r="O11" s="246">
        <v>0</v>
      </c>
      <c r="P11" s="246">
        <v>0</v>
      </c>
      <c r="Q11" s="246">
        <v>18535.253499999999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551.48569440000006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7.7976599999999996</v>
      </c>
      <c r="Q12" s="246">
        <v>559.28334999999993</v>
      </c>
      <c r="R12" s="235"/>
    </row>
    <row r="13" spans="1:26" ht="168" customHeight="1">
      <c r="A13" s="245" t="s">
        <v>166</v>
      </c>
      <c r="B13" s="246">
        <v>88.945460000000011</v>
      </c>
      <c r="C13" s="246">
        <v>0</v>
      </c>
      <c r="D13" s="246">
        <v>0</v>
      </c>
      <c r="E13" s="246">
        <v>0</v>
      </c>
      <c r="F13" s="246">
        <v>953.18916000000002</v>
      </c>
      <c r="G13" s="246">
        <v>0</v>
      </c>
      <c r="H13" s="246">
        <v>0</v>
      </c>
      <c r="I13" s="246">
        <v>1042.13462</v>
      </c>
      <c r="J13" s="246">
        <v>54728.750994400005</v>
      </c>
      <c r="K13" s="246">
        <v>1037.9656556</v>
      </c>
      <c r="L13" s="246">
        <v>771.01500999999996</v>
      </c>
      <c r="M13" s="246">
        <v>30.885270000000002</v>
      </c>
      <c r="N13" s="246">
        <v>1327.25827</v>
      </c>
      <c r="O13" s="246">
        <v>64.971940000000004</v>
      </c>
      <c r="P13" s="246">
        <v>336.84467000000001</v>
      </c>
      <c r="Q13" s="246">
        <v>58297.691810000004</v>
      </c>
      <c r="R13" s="235"/>
    </row>
    <row r="14" spans="1:26" ht="168" customHeight="1">
      <c r="A14" s="245" t="s">
        <v>167</v>
      </c>
      <c r="B14" s="246">
        <v>1002.6593514</v>
      </c>
      <c r="C14" s="246">
        <v>98.220740000000006</v>
      </c>
      <c r="D14" s="246">
        <v>7.51607</v>
      </c>
      <c r="E14" s="246">
        <v>0</v>
      </c>
      <c r="F14" s="246">
        <v>0</v>
      </c>
      <c r="G14" s="246">
        <v>0</v>
      </c>
      <c r="H14" s="246">
        <v>0</v>
      </c>
      <c r="I14" s="246">
        <v>1108.39616</v>
      </c>
      <c r="J14" s="246">
        <v>718271.6955718</v>
      </c>
      <c r="K14" s="246">
        <v>24389.066412799999</v>
      </c>
      <c r="L14" s="246">
        <v>4728.7597139999998</v>
      </c>
      <c r="M14" s="246">
        <v>173.28879999999998</v>
      </c>
      <c r="N14" s="246">
        <v>13270.237626</v>
      </c>
      <c r="O14" s="246">
        <v>928.78197999999998</v>
      </c>
      <c r="P14" s="246">
        <v>1148.28459</v>
      </c>
      <c r="Q14" s="246">
        <v>762910.11473000003</v>
      </c>
      <c r="R14" s="235"/>
    </row>
    <row r="15" spans="1:26" ht="168" customHeight="1">
      <c r="A15" s="245" t="s">
        <v>168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1663.96003</v>
      </c>
      <c r="K15" s="246">
        <v>0</v>
      </c>
      <c r="L15" s="246">
        <v>4.9996200000000002</v>
      </c>
      <c r="M15" s="246">
        <v>0</v>
      </c>
      <c r="N15" s="246">
        <v>0</v>
      </c>
      <c r="O15" s="246">
        <v>0</v>
      </c>
      <c r="P15" s="246">
        <v>13.72</v>
      </c>
      <c r="Q15" s="246">
        <v>1682.6796499999998</v>
      </c>
      <c r="R15" s="235"/>
    </row>
    <row r="16" spans="1:26" ht="168" customHeight="1">
      <c r="A16" s="245" t="s">
        <v>108</v>
      </c>
      <c r="B16" s="246">
        <v>24875.121855199999</v>
      </c>
      <c r="C16" s="246">
        <v>894.193037</v>
      </c>
      <c r="D16" s="246">
        <v>533.32951000000003</v>
      </c>
      <c r="E16" s="246">
        <v>25.97476</v>
      </c>
      <c r="F16" s="246">
        <v>1427.6240785999998</v>
      </c>
      <c r="G16" s="246">
        <v>0</v>
      </c>
      <c r="H16" s="246">
        <v>0</v>
      </c>
      <c r="I16" s="246">
        <v>27756.24325</v>
      </c>
      <c r="J16" s="246">
        <v>1731579.6162614</v>
      </c>
      <c r="K16" s="246">
        <v>20032.735679400001</v>
      </c>
      <c r="L16" s="246">
        <v>9423.5566469999994</v>
      </c>
      <c r="M16" s="246">
        <v>1824.73739</v>
      </c>
      <c r="N16" s="246">
        <v>18125.610052200002</v>
      </c>
      <c r="O16" s="246">
        <v>583.31729000000007</v>
      </c>
      <c r="P16" s="246">
        <v>53770.170909999993</v>
      </c>
      <c r="Q16" s="246">
        <v>1835339.74428</v>
      </c>
      <c r="R16" s="235"/>
    </row>
    <row r="17" spans="1:18" ht="168" customHeight="1">
      <c r="A17" s="245" t="s">
        <v>169</v>
      </c>
      <c r="B17" s="246">
        <v>7309.1642609999999</v>
      </c>
      <c r="C17" s="246">
        <v>572.43030160000001</v>
      </c>
      <c r="D17" s="246">
        <v>123.866</v>
      </c>
      <c r="E17" s="246">
        <v>0</v>
      </c>
      <c r="F17" s="246">
        <v>439.53381000000002</v>
      </c>
      <c r="G17" s="246">
        <v>0</v>
      </c>
      <c r="H17" s="246">
        <v>0</v>
      </c>
      <c r="I17" s="246">
        <v>8444.9943699999985</v>
      </c>
      <c r="J17" s="246">
        <v>2395906.5401654001</v>
      </c>
      <c r="K17" s="246">
        <v>28476.2689508</v>
      </c>
      <c r="L17" s="246">
        <v>21077.880471</v>
      </c>
      <c r="M17" s="246">
        <v>6950.2094437999995</v>
      </c>
      <c r="N17" s="246">
        <v>37269.694343199997</v>
      </c>
      <c r="O17" s="246">
        <v>3608.7498722</v>
      </c>
      <c r="P17" s="246">
        <v>5221.6730900000002</v>
      </c>
      <c r="Q17" s="246">
        <v>2498511.0162399998</v>
      </c>
      <c r="R17" s="235"/>
    </row>
    <row r="18" spans="1:18" ht="168" customHeight="1">
      <c r="A18" s="245" t="s">
        <v>170</v>
      </c>
      <c r="B18" s="246">
        <v>77.651259999999994</v>
      </c>
      <c r="C18" s="246">
        <v>0</v>
      </c>
      <c r="D18" s="246">
        <v>0</v>
      </c>
      <c r="E18" s="246">
        <v>0</v>
      </c>
      <c r="F18" s="246">
        <v>0</v>
      </c>
      <c r="G18" s="246">
        <v>0</v>
      </c>
      <c r="H18" s="246">
        <v>0</v>
      </c>
      <c r="I18" s="246">
        <v>77.651259999999994</v>
      </c>
      <c r="J18" s="246">
        <v>137869.42783</v>
      </c>
      <c r="K18" s="246">
        <v>744.08942020000006</v>
      </c>
      <c r="L18" s="246">
        <v>1891.04871</v>
      </c>
      <c r="M18" s="246">
        <v>71.706589999999991</v>
      </c>
      <c r="N18" s="246">
        <v>2213.5841743999999</v>
      </c>
      <c r="O18" s="246">
        <v>236.80837</v>
      </c>
      <c r="P18" s="246">
        <v>1062.12372</v>
      </c>
      <c r="Q18" s="246">
        <v>144088.78884999998</v>
      </c>
      <c r="R18" s="235"/>
    </row>
    <row r="19" spans="1:18" ht="168" customHeight="1">
      <c r="A19" s="245" t="s">
        <v>171</v>
      </c>
      <c r="B19" s="246">
        <v>0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0</v>
      </c>
      <c r="I19" s="246">
        <v>0</v>
      </c>
      <c r="J19" s="246">
        <v>361390.32603160001</v>
      </c>
      <c r="K19" s="246">
        <v>7157.2753502000005</v>
      </c>
      <c r="L19" s="246">
        <v>2737.8646342000002</v>
      </c>
      <c r="M19" s="246">
        <v>261.63410699999997</v>
      </c>
      <c r="N19" s="246">
        <v>4489.0062680000001</v>
      </c>
      <c r="O19" s="246">
        <v>2048.7708818000001</v>
      </c>
      <c r="P19" s="246">
        <v>889.02548999999999</v>
      </c>
      <c r="Q19" s="246">
        <v>378973.90276999999</v>
      </c>
      <c r="R19" s="235"/>
    </row>
    <row r="20" spans="1:18" ht="168" customHeight="1">
      <c r="A20" s="245" t="s">
        <v>172</v>
      </c>
      <c r="B20" s="246">
        <v>0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0</v>
      </c>
      <c r="I20" s="246">
        <v>0</v>
      </c>
      <c r="J20" s="246">
        <v>2972.4425394</v>
      </c>
      <c r="K20" s="246">
        <v>44.308630000000001</v>
      </c>
      <c r="L20" s="246">
        <v>34.85642</v>
      </c>
      <c r="M20" s="246">
        <v>42.706009999999999</v>
      </c>
      <c r="N20" s="246">
        <v>0</v>
      </c>
      <c r="O20" s="246">
        <v>0</v>
      </c>
      <c r="P20" s="246">
        <v>4087.7873199999999</v>
      </c>
      <c r="Q20" s="246">
        <v>7182.1009100000001</v>
      </c>
      <c r="R20" s="235"/>
    </row>
    <row r="21" spans="1:18" ht="168" customHeight="1">
      <c r="A21" s="245" t="s">
        <v>173</v>
      </c>
      <c r="B21" s="246">
        <v>9664.4873200000002</v>
      </c>
      <c r="C21" s="246">
        <v>1808.4948400000001</v>
      </c>
      <c r="D21" s="246">
        <v>892.60213699999997</v>
      </c>
      <c r="E21" s="246">
        <v>0</v>
      </c>
      <c r="F21" s="246">
        <v>1563.6954800000001</v>
      </c>
      <c r="G21" s="246">
        <v>0</v>
      </c>
      <c r="H21" s="246">
        <v>0</v>
      </c>
      <c r="I21" s="246">
        <v>13929.279779999999</v>
      </c>
      <c r="J21" s="246">
        <v>983174.60416480002</v>
      </c>
      <c r="K21" s="246">
        <v>20018.5459362</v>
      </c>
      <c r="L21" s="246">
        <v>8924.7474795999988</v>
      </c>
      <c r="M21" s="246">
        <v>46.050768400000003</v>
      </c>
      <c r="N21" s="246">
        <v>15367.325892000001</v>
      </c>
      <c r="O21" s="246">
        <v>232.72353460000002</v>
      </c>
      <c r="P21" s="246">
        <v>5088.6150199999993</v>
      </c>
      <c r="Q21" s="246">
        <v>1032852.61287</v>
      </c>
      <c r="R21" s="235"/>
    </row>
    <row r="22" spans="1:18" ht="168" customHeight="1">
      <c r="A22" s="245" t="s">
        <v>174</v>
      </c>
      <c r="B22" s="246">
        <v>0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0</v>
      </c>
      <c r="J22" s="246">
        <v>448.27641</v>
      </c>
      <c r="K22" s="246">
        <v>0</v>
      </c>
      <c r="L22" s="246">
        <v>0</v>
      </c>
      <c r="M22" s="246">
        <v>0</v>
      </c>
      <c r="N22" s="246">
        <v>31.12161</v>
      </c>
      <c r="O22" s="246">
        <v>0</v>
      </c>
      <c r="P22" s="246">
        <v>40.509279999999997</v>
      </c>
      <c r="Q22" s="246">
        <v>519.90729999999996</v>
      </c>
      <c r="R22" s="235"/>
    </row>
    <row r="23" spans="1:18" ht="168" customHeight="1">
      <c r="A23" s="245" t="s">
        <v>175</v>
      </c>
      <c r="B23" s="246">
        <v>0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4892.1916827999994</v>
      </c>
      <c r="K23" s="246">
        <v>0</v>
      </c>
      <c r="L23" s="246">
        <v>22.322189999999999</v>
      </c>
      <c r="M23" s="246">
        <v>0</v>
      </c>
      <c r="N23" s="246">
        <v>0</v>
      </c>
      <c r="O23" s="246">
        <v>0</v>
      </c>
      <c r="P23" s="246">
        <v>44.536919999999995</v>
      </c>
      <c r="Q23" s="246">
        <v>4959.0507900000002</v>
      </c>
      <c r="R23" s="235"/>
    </row>
    <row r="24" spans="1:18" ht="168" customHeight="1">
      <c r="A24" s="245" t="s">
        <v>176</v>
      </c>
      <c r="B24" s="246">
        <v>0</v>
      </c>
      <c r="C24" s="246">
        <v>0</v>
      </c>
      <c r="D24" s="246">
        <v>0</v>
      </c>
      <c r="E24" s="246">
        <v>0</v>
      </c>
      <c r="F24" s="246">
        <v>0</v>
      </c>
      <c r="G24" s="246">
        <v>0</v>
      </c>
      <c r="H24" s="246">
        <v>0</v>
      </c>
      <c r="I24" s="246">
        <v>0</v>
      </c>
      <c r="J24" s="246">
        <v>45014.4598396</v>
      </c>
      <c r="K24" s="246">
        <v>164.41083699999999</v>
      </c>
      <c r="L24" s="246">
        <v>549.20582999999999</v>
      </c>
      <c r="M24" s="246">
        <v>0</v>
      </c>
      <c r="N24" s="246">
        <v>989.54397979999999</v>
      </c>
      <c r="O24" s="246">
        <v>0</v>
      </c>
      <c r="P24" s="246">
        <v>246.87461999999999</v>
      </c>
      <c r="Q24" s="246">
        <v>46964.495130000003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187.05087499999999</v>
      </c>
      <c r="K25" s="246">
        <v>0</v>
      </c>
      <c r="L25" s="246">
        <v>6.8570197999999998</v>
      </c>
      <c r="M25" s="246">
        <v>0</v>
      </c>
      <c r="N25" s="246">
        <v>0</v>
      </c>
      <c r="O25" s="246">
        <v>0</v>
      </c>
      <c r="P25" s="246">
        <v>4.3870500000000003</v>
      </c>
      <c r="Q25" s="246">
        <v>198.29495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97.75" customHeigh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0</v>
      </c>
      <c r="J27" s="249">
        <v>138.37144000000001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123.11396000000001</v>
      </c>
      <c r="Q27" s="249">
        <v>261.48539999999997</v>
      </c>
      <c r="R27" s="250"/>
    </row>
    <row r="28" spans="1:18" s="174" customFormat="1" ht="111.75" customHeight="1">
      <c r="A28" s="277" t="s">
        <v>193</v>
      </c>
      <c r="B28" s="278">
        <f>SUM(B10:B27)</f>
        <v>43131.231257599997</v>
      </c>
      <c r="C28" s="278">
        <f t="shared" ref="C28:Q28" si="0">SUM(C10:C27)</f>
        <v>3373.3389186000004</v>
      </c>
      <c r="D28" s="278">
        <f t="shared" si="0"/>
        <v>1557.313717</v>
      </c>
      <c r="E28" s="278">
        <f t="shared" si="0"/>
        <v>25.97476</v>
      </c>
      <c r="F28" s="278">
        <f t="shared" si="0"/>
        <v>4384.0425286</v>
      </c>
      <c r="G28" s="278">
        <f t="shared" si="0"/>
        <v>0</v>
      </c>
      <c r="H28" s="278">
        <f t="shared" si="0"/>
        <v>0</v>
      </c>
      <c r="I28" s="278">
        <f t="shared" si="0"/>
        <v>52471.901189999997</v>
      </c>
      <c r="J28" s="278">
        <f t="shared" si="0"/>
        <v>7356323.2938342011</v>
      </c>
      <c r="K28" s="278">
        <f t="shared" si="0"/>
        <v>109418.9074696</v>
      </c>
      <c r="L28" s="278">
        <f t="shared" si="0"/>
        <v>54839.215719399996</v>
      </c>
      <c r="M28" s="278">
        <f t="shared" si="0"/>
        <v>9603.2535091999998</v>
      </c>
      <c r="N28" s="278">
        <f t="shared" si="0"/>
        <v>103271.7248298</v>
      </c>
      <c r="O28" s="278">
        <f t="shared" si="0"/>
        <v>8461.5082445999997</v>
      </c>
      <c r="P28" s="278">
        <f t="shared" si="0"/>
        <v>72114.247810000001</v>
      </c>
      <c r="Q28" s="278">
        <f t="shared" si="0"/>
        <v>7714032.1515399981</v>
      </c>
      <c r="R28" s="250"/>
    </row>
    <row r="29" spans="1:18" ht="27.75" customHeight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35"/>
    </row>
    <row r="30" spans="1:18" ht="87" customHeight="1">
      <c r="A30" s="679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M11" sqref="M11"/>
    </sheetView>
  </sheetViews>
  <sheetFormatPr defaultColWidth="9.140625" defaultRowHeight="15"/>
  <cols>
    <col min="1" max="1" width="101.5703125" style="23" customWidth="1"/>
    <col min="2" max="4" width="11.7109375" style="506" customWidth="1"/>
    <col min="5" max="5" width="14" style="506" customWidth="1"/>
    <col min="6" max="6" width="11.5703125" style="506" bestFit="1" customWidth="1"/>
    <col min="7" max="7" width="2.42578125" style="506" customWidth="1"/>
    <col min="8" max="256" width="9.140625" style="506"/>
    <col min="257" max="257" width="101.5703125" style="506" customWidth="1"/>
    <col min="258" max="260" width="11.7109375" style="506" customWidth="1"/>
    <col min="261" max="261" width="14" style="506" customWidth="1"/>
    <col min="262" max="262" width="11.5703125" style="506" bestFit="1" customWidth="1"/>
    <col min="263" max="263" width="2.42578125" style="506" customWidth="1"/>
    <col min="264" max="512" width="9.140625" style="506"/>
    <col min="513" max="513" width="101.5703125" style="506" customWidth="1"/>
    <col min="514" max="516" width="11.7109375" style="506" customWidth="1"/>
    <col min="517" max="517" width="14" style="506" customWidth="1"/>
    <col min="518" max="518" width="11.5703125" style="506" bestFit="1" customWidth="1"/>
    <col min="519" max="519" width="2.42578125" style="506" customWidth="1"/>
    <col min="520" max="768" width="9.140625" style="506"/>
    <col min="769" max="769" width="101.5703125" style="506" customWidth="1"/>
    <col min="770" max="772" width="11.7109375" style="506" customWidth="1"/>
    <col min="773" max="773" width="14" style="506" customWidth="1"/>
    <col min="774" max="774" width="11.5703125" style="506" bestFit="1" customWidth="1"/>
    <col min="775" max="775" width="2.42578125" style="506" customWidth="1"/>
    <col min="776" max="1024" width="9.140625" style="506"/>
    <col min="1025" max="1025" width="101.5703125" style="506" customWidth="1"/>
    <col min="1026" max="1028" width="11.7109375" style="506" customWidth="1"/>
    <col min="1029" max="1029" width="14" style="506" customWidth="1"/>
    <col min="1030" max="1030" width="11.5703125" style="506" bestFit="1" customWidth="1"/>
    <col min="1031" max="1031" width="2.42578125" style="506" customWidth="1"/>
    <col min="1032" max="1280" width="9.140625" style="506"/>
    <col min="1281" max="1281" width="101.5703125" style="506" customWidth="1"/>
    <col min="1282" max="1284" width="11.7109375" style="506" customWidth="1"/>
    <col min="1285" max="1285" width="14" style="506" customWidth="1"/>
    <col min="1286" max="1286" width="11.5703125" style="506" bestFit="1" customWidth="1"/>
    <col min="1287" max="1287" width="2.42578125" style="506" customWidth="1"/>
    <col min="1288" max="1536" width="9.140625" style="506"/>
    <col min="1537" max="1537" width="101.5703125" style="506" customWidth="1"/>
    <col min="1538" max="1540" width="11.7109375" style="506" customWidth="1"/>
    <col min="1541" max="1541" width="14" style="506" customWidth="1"/>
    <col min="1542" max="1542" width="11.5703125" style="506" bestFit="1" customWidth="1"/>
    <col min="1543" max="1543" width="2.42578125" style="506" customWidth="1"/>
    <col min="1544" max="1792" width="9.140625" style="506"/>
    <col min="1793" max="1793" width="101.5703125" style="506" customWidth="1"/>
    <col min="1794" max="1796" width="11.7109375" style="506" customWidth="1"/>
    <col min="1797" max="1797" width="14" style="506" customWidth="1"/>
    <col min="1798" max="1798" width="11.5703125" style="506" bestFit="1" customWidth="1"/>
    <col min="1799" max="1799" width="2.42578125" style="506" customWidth="1"/>
    <col min="1800" max="2048" width="9.140625" style="506"/>
    <col min="2049" max="2049" width="101.5703125" style="506" customWidth="1"/>
    <col min="2050" max="2052" width="11.7109375" style="506" customWidth="1"/>
    <col min="2053" max="2053" width="14" style="506" customWidth="1"/>
    <col min="2054" max="2054" width="11.5703125" style="506" bestFit="1" customWidth="1"/>
    <col min="2055" max="2055" width="2.42578125" style="506" customWidth="1"/>
    <col min="2056" max="2304" width="9.140625" style="506"/>
    <col min="2305" max="2305" width="101.5703125" style="506" customWidth="1"/>
    <col min="2306" max="2308" width="11.7109375" style="506" customWidth="1"/>
    <col min="2309" max="2309" width="14" style="506" customWidth="1"/>
    <col min="2310" max="2310" width="11.5703125" style="506" bestFit="1" customWidth="1"/>
    <col min="2311" max="2311" width="2.42578125" style="506" customWidth="1"/>
    <col min="2312" max="2560" width="9.140625" style="506"/>
    <col min="2561" max="2561" width="101.5703125" style="506" customWidth="1"/>
    <col min="2562" max="2564" width="11.7109375" style="506" customWidth="1"/>
    <col min="2565" max="2565" width="14" style="506" customWidth="1"/>
    <col min="2566" max="2566" width="11.5703125" style="506" bestFit="1" customWidth="1"/>
    <col min="2567" max="2567" width="2.42578125" style="506" customWidth="1"/>
    <col min="2568" max="2816" width="9.140625" style="506"/>
    <col min="2817" max="2817" width="101.5703125" style="506" customWidth="1"/>
    <col min="2818" max="2820" width="11.7109375" style="506" customWidth="1"/>
    <col min="2821" max="2821" width="14" style="506" customWidth="1"/>
    <col min="2822" max="2822" width="11.5703125" style="506" bestFit="1" customWidth="1"/>
    <col min="2823" max="2823" width="2.42578125" style="506" customWidth="1"/>
    <col min="2824" max="3072" width="9.140625" style="506"/>
    <col min="3073" max="3073" width="101.5703125" style="506" customWidth="1"/>
    <col min="3074" max="3076" width="11.7109375" style="506" customWidth="1"/>
    <col min="3077" max="3077" width="14" style="506" customWidth="1"/>
    <col min="3078" max="3078" width="11.5703125" style="506" bestFit="1" customWidth="1"/>
    <col min="3079" max="3079" width="2.42578125" style="506" customWidth="1"/>
    <col min="3080" max="3328" width="9.140625" style="506"/>
    <col min="3329" max="3329" width="101.5703125" style="506" customWidth="1"/>
    <col min="3330" max="3332" width="11.7109375" style="506" customWidth="1"/>
    <col min="3333" max="3333" width="14" style="506" customWidth="1"/>
    <col min="3334" max="3334" width="11.5703125" style="506" bestFit="1" customWidth="1"/>
    <col min="3335" max="3335" width="2.42578125" style="506" customWidth="1"/>
    <col min="3336" max="3584" width="9.140625" style="506"/>
    <col min="3585" max="3585" width="101.5703125" style="506" customWidth="1"/>
    <col min="3586" max="3588" width="11.7109375" style="506" customWidth="1"/>
    <col min="3589" max="3589" width="14" style="506" customWidth="1"/>
    <col min="3590" max="3590" width="11.5703125" style="506" bestFit="1" customWidth="1"/>
    <col min="3591" max="3591" width="2.42578125" style="506" customWidth="1"/>
    <col min="3592" max="3840" width="9.140625" style="506"/>
    <col min="3841" max="3841" width="101.5703125" style="506" customWidth="1"/>
    <col min="3842" max="3844" width="11.7109375" style="506" customWidth="1"/>
    <col min="3845" max="3845" width="14" style="506" customWidth="1"/>
    <col min="3846" max="3846" width="11.5703125" style="506" bestFit="1" customWidth="1"/>
    <col min="3847" max="3847" width="2.42578125" style="506" customWidth="1"/>
    <col min="3848" max="4096" width="9.140625" style="506"/>
    <col min="4097" max="4097" width="101.5703125" style="506" customWidth="1"/>
    <col min="4098" max="4100" width="11.7109375" style="506" customWidth="1"/>
    <col min="4101" max="4101" width="14" style="506" customWidth="1"/>
    <col min="4102" max="4102" width="11.5703125" style="506" bestFit="1" customWidth="1"/>
    <col min="4103" max="4103" width="2.42578125" style="506" customWidth="1"/>
    <col min="4104" max="4352" width="9.140625" style="506"/>
    <col min="4353" max="4353" width="101.5703125" style="506" customWidth="1"/>
    <col min="4354" max="4356" width="11.7109375" style="506" customWidth="1"/>
    <col min="4357" max="4357" width="14" style="506" customWidth="1"/>
    <col min="4358" max="4358" width="11.5703125" style="506" bestFit="1" customWidth="1"/>
    <col min="4359" max="4359" width="2.42578125" style="506" customWidth="1"/>
    <col min="4360" max="4608" width="9.140625" style="506"/>
    <col min="4609" max="4609" width="101.5703125" style="506" customWidth="1"/>
    <col min="4610" max="4612" width="11.7109375" style="506" customWidth="1"/>
    <col min="4613" max="4613" width="14" style="506" customWidth="1"/>
    <col min="4614" max="4614" width="11.5703125" style="506" bestFit="1" customWidth="1"/>
    <col min="4615" max="4615" width="2.42578125" style="506" customWidth="1"/>
    <col min="4616" max="4864" width="9.140625" style="506"/>
    <col min="4865" max="4865" width="101.5703125" style="506" customWidth="1"/>
    <col min="4866" max="4868" width="11.7109375" style="506" customWidth="1"/>
    <col min="4869" max="4869" width="14" style="506" customWidth="1"/>
    <col min="4870" max="4870" width="11.5703125" style="506" bestFit="1" customWidth="1"/>
    <col min="4871" max="4871" width="2.42578125" style="506" customWidth="1"/>
    <col min="4872" max="5120" width="9.140625" style="506"/>
    <col min="5121" max="5121" width="101.5703125" style="506" customWidth="1"/>
    <col min="5122" max="5124" width="11.7109375" style="506" customWidth="1"/>
    <col min="5125" max="5125" width="14" style="506" customWidth="1"/>
    <col min="5126" max="5126" width="11.5703125" style="506" bestFit="1" customWidth="1"/>
    <col min="5127" max="5127" width="2.42578125" style="506" customWidth="1"/>
    <col min="5128" max="5376" width="9.140625" style="506"/>
    <col min="5377" max="5377" width="101.5703125" style="506" customWidth="1"/>
    <col min="5378" max="5380" width="11.7109375" style="506" customWidth="1"/>
    <col min="5381" max="5381" width="14" style="506" customWidth="1"/>
    <col min="5382" max="5382" width="11.5703125" style="506" bestFit="1" customWidth="1"/>
    <col min="5383" max="5383" width="2.42578125" style="506" customWidth="1"/>
    <col min="5384" max="5632" width="9.140625" style="506"/>
    <col min="5633" max="5633" width="101.5703125" style="506" customWidth="1"/>
    <col min="5634" max="5636" width="11.7109375" style="506" customWidth="1"/>
    <col min="5637" max="5637" width="14" style="506" customWidth="1"/>
    <col min="5638" max="5638" width="11.5703125" style="506" bestFit="1" customWidth="1"/>
    <col min="5639" max="5639" width="2.42578125" style="506" customWidth="1"/>
    <col min="5640" max="5888" width="9.140625" style="506"/>
    <col min="5889" max="5889" width="101.5703125" style="506" customWidth="1"/>
    <col min="5890" max="5892" width="11.7109375" style="506" customWidth="1"/>
    <col min="5893" max="5893" width="14" style="506" customWidth="1"/>
    <col min="5894" max="5894" width="11.5703125" style="506" bestFit="1" customWidth="1"/>
    <col min="5895" max="5895" width="2.42578125" style="506" customWidth="1"/>
    <col min="5896" max="6144" width="9.140625" style="506"/>
    <col min="6145" max="6145" width="101.5703125" style="506" customWidth="1"/>
    <col min="6146" max="6148" width="11.7109375" style="506" customWidth="1"/>
    <col min="6149" max="6149" width="14" style="506" customWidth="1"/>
    <col min="6150" max="6150" width="11.5703125" style="506" bestFit="1" customWidth="1"/>
    <col min="6151" max="6151" width="2.42578125" style="506" customWidth="1"/>
    <col min="6152" max="6400" width="9.140625" style="506"/>
    <col min="6401" max="6401" width="101.5703125" style="506" customWidth="1"/>
    <col min="6402" max="6404" width="11.7109375" style="506" customWidth="1"/>
    <col min="6405" max="6405" width="14" style="506" customWidth="1"/>
    <col min="6406" max="6406" width="11.5703125" style="506" bestFit="1" customWidth="1"/>
    <col min="6407" max="6407" width="2.42578125" style="506" customWidth="1"/>
    <col min="6408" max="6656" width="9.140625" style="506"/>
    <col min="6657" max="6657" width="101.5703125" style="506" customWidth="1"/>
    <col min="6658" max="6660" width="11.7109375" style="506" customWidth="1"/>
    <col min="6661" max="6661" width="14" style="506" customWidth="1"/>
    <col min="6662" max="6662" width="11.5703125" style="506" bestFit="1" customWidth="1"/>
    <col min="6663" max="6663" width="2.42578125" style="506" customWidth="1"/>
    <col min="6664" max="6912" width="9.140625" style="506"/>
    <col min="6913" max="6913" width="101.5703125" style="506" customWidth="1"/>
    <col min="6914" max="6916" width="11.7109375" style="506" customWidth="1"/>
    <col min="6917" max="6917" width="14" style="506" customWidth="1"/>
    <col min="6918" max="6918" width="11.5703125" style="506" bestFit="1" customWidth="1"/>
    <col min="6919" max="6919" width="2.42578125" style="506" customWidth="1"/>
    <col min="6920" max="7168" width="9.140625" style="506"/>
    <col min="7169" max="7169" width="101.5703125" style="506" customWidth="1"/>
    <col min="7170" max="7172" width="11.7109375" style="506" customWidth="1"/>
    <col min="7173" max="7173" width="14" style="506" customWidth="1"/>
    <col min="7174" max="7174" width="11.5703125" style="506" bestFit="1" customWidth="1"/>
    <col min="7175" max="7175" width="2.42578125" style="506" customWidth="1"/>
    <col min="7176" max="7424" width="9.140625" style="506"/>
    <col min="7425" max="7425" width="101.5703125" style="506" customWidth="1"/>
    <col min="7426" max="7428" width="11.7109375" style="506" customWidth="1"/>
    <col min="7429" max="7429" width="14" style="506" customWidth="1"/>
    <col min="7430" max="7430" width="11.5703125" style="506" bestFit="1" customWidth="1"/>
    <col min="7431" max="7431" width="2.42578125" style="506" customWidth="1"/>
    <col min="7432" max="7680" width="9.140625" style="506"/>
    <col min="7681" max="7681" width="101.5703125" style="506" customWidth="1"/>
    <col min="7682" max="7684" width="11.7109375" style="506" customWidth="1"/>
    <col min="7685" max="7685" width="14" style="506" customWidth="1"/>
    <col min="7686" max="7686" width="11.5703125" style="506" bestFit="1" customWidth="1"/>
    <col min="7687" max="7687" width="2.42578125" style="506" customWidth="1"/>
    <col min="7688" max="7936" width="9.140625" style="506"/>
    <col min="7937" max="7937" width="101.5703125" style="506" customWidth="1"/>
    <col min="7938" max="7940" width="11.7109375" style="506" customWidth="1"/>
    <col min="7941" max="7941" width="14" style="506" customWidth="1"/>
    <col min="7942" max="7942" width="11.5703125" style="506" bestFit="1" customWidth="1"/>
    <col min="7943" max="7943" width="2.42578125" style="506" customWidth="1"/>
    <col min="7944" max="8192" width="9.140625" style="506"/>
    <col min="8193" max="8193" width="101.5703125" style="506" customWidth="1"/>
    <col min="8194" max="8196" width="11.7109375" style="506" customWidth="1"/>
    <col min="8197" max="8197" width="14" style="506" customWidth="1"/>
    <col min="8198" max="8198" width="11.5703125" style="506" bestFit="1" customWidth="1"/>
    <col min="8199" max="8199" width="2.42578125" style="506" customWidth="1"/>
    <col min="8200" max="8448" width="9.140625" style="506"/>
    <col min="8449" max="8449" width="101.5703125" style="506" customWidth="1"/>
    <col min="8450" max="8452" width="11.7109375" style="506" customWidth="1"/>
    <col min="8453" max="8453" width="14" style="506" customWidth="1"/>
    <col min="8454" max="8454" width="11.5703125" style="506" bestFit="1" customWidth="1"/>
    <col min="8455" max="8455" width="2.42578125" style="506" customWidth="1"/>
    <col min="8456" max="8704" width="9.140625" style="506"/>
    <col min="8705" max="8705" width="101.5703125" style="506" customWidth="1"/>
    <col min="8706" max="8708" width="11.7109375" style="506" customWidth="1"/>
    <col min="8709" max="8709" width="14" style="506" customWidth="1"/>
    <col min="8710" max="8710" width="11.5703125" style="506" bestFit="1" customWidth="1"/>
    <col min="8711" max="8711" width="2.42578125" style="506" customWidth="1"/>
    <col min="8712" max="8960" width="9.140625" style="506"/>
    <col min="8961" max="8961" width="101.5703125" style="506" customWidth="1"/>
    <col min="8962" max="8964" width="11.7109375" style="506" customWidth="1"/>
    <col min="8965" max="8965" width="14" style="506" customWidth="1"/>
    <col min="8966" max="8966" width="11.5703125" style="506" bestFit="1" customWidth="1"/>
    <col min="8967" max="8967" width="2.42578125" style="506" customWidth="1"/>
    <col min="8968" max="9216" width="9.140625" style="506"/>
    <col min="9217" max="9217" width="101.5703125" style="506" customWidth="1"/>
    <col min="9218" max="9220" width="11.7109375" style="506" customWidth="1"/>
    <col min="9221" max="9221" width="14" style="506" customWidth="1"/>
    <col min="9222" max="9222" width="11.5703125" style="506" bestFit="1" customWidth="1"/>
    <col min="9223" max="9223" width="2.42578125" style="506" customWidth="1"/>
    <col min="9224" max="9472" width="9.140625" style="506"/>
    <col min="9473" max="9473" width="101.5703125" style="506" customWidth="1"/>
    <col min="9474" max="9476" width="11.7109375" style="506" customWidth="1"/>
    <col min="9477" max="9477" width="14" style="506" customWidth="1"/>
    <col min="9478" max="9478" width="11.5703125" style="506" bestFit="1" customWidth="1"/>
    <col min="9479" max="9479" width="2.42578125" style="506" customWidth="1"/>
    <col min="9480" max="9728" width="9.140625" style="506"/>
    <col min="9729" max="9729" width="101.5703125" style="506" customWidth="1"/>
    <col min="9730" max="9732" width="11.7109375" style="506" customWidth="1"/>
    <col min="9733" max="9733" width="14" style="506" customWidth="1"/>
    <col min="9734" max="9734" width="11.5703125" style="506" bestFit="1" customWidth="1"/>
    <col min="9735" max="9735" width="2.42578125" style="506" customWidth="1"/>
    <col min="9736" max="9984" width="9.140625" style="506"/>
    <col min="9985" max="9985" width="101.5703125" style="506" customWidth="1"/>
    <col min="9986" max="9988" width="11.7109375" style="506" customWidth="1"/>
    <col min="9989" max="9989" width="14" style="506" customWidth="1"/>
    <col min="9990" max="9990" width="11.5703125" style="506" bestFit="1" customWidth="1"/>
    <col min="9991" max="9991" width="2.42578125" style="506" customWidth="1"/>
    <col min="9992" max="10240" width="9.140625" style="506"/>
    <col min="10241" max="10241" width="101.5703125" style="506" customWidth="1"/>
    <col min="10242" max="10244" width="11.7109375" style="506" customWidth="1"/>
    <col min="10245" max="10245" width="14" style="506" customWidth="1"/>
    <col min="10246" max="10246" width="11.5703125" style="506" bestFit="1" customWidth="1"/>
    <col min="10247" max="10247" width="2.42578125" style="506" customWidth="1"/>
    <col min="10248" max="10496" width="9.140625" style="506"/>
    <col min="10497" max="10497" width="101.5703125" style="506" customWidth="1"/>
    <col min="10498" max="10500" width="11.7109375" style="506" customWidth="1"/>
    <col min="10501" max="10501" width="14" style="506" customWidth="1"/>
    <col min="10502" max="10502" width="11.5703125" style="506" bestFit="1" customWidth="1"/>
    <col min="10503" max="10503" width="2.42578125" style="506" customWidth="1"/>
    <col min="10504" max="10752" width="9.140625" style="506"/>
    <col min="10753" max="10753" width="101.5703125" style="506" customWidth="1"/>
    <col min="10754" max="10756" width="11.7109375" style="506" customWidth="1"/>
    <col min="10757" max="10757" width="14" style="506" customWidth="1"/>
    <col min="10758" max="10758" width="11.5703125" style="506" bestFit="1" customWidth="1"/>
    <col min="10759" max="10759" width="2.42578125" style="506" customWidth="1"/>
    <col min="10760" max="11008" width="9.140625" style="506"/>
    <col min="11009" max="11009" width="101.5703125" style="506" customWidth="1"/>
    <col min="11010" max="11012" width="11.7109375" style="506" customWidth="1"/>
    <col min="11013" max="11013" width="14" style="506" customWidth="1"/>
    <col min="11014" max="11014" width="11.5703125" style="506" bestFit="1" customWidth="1"/>
    <col min="11015" max="11015" width="2.42578125" style="506" customWidth="1"/>
    <col min="11016" max="11264" width="9.140625" style="506"/>
    <col min="11265" max="11265" width="101.5703125" style="506" customWidth="1"/>
    <col min="11266" max="11268" width="11.7109375" style="506" customWidth="1"/>
    <col min="11269" max="11269" width="14" style="506" customWidth="1"/>
    <col min="11270" max="11270" width="11.5703125" style="506" bestFit="1" customWidth="1"/>
    <col min="11271" max="11271" width="2.42578125" style="506" customWidth="1"/>
    <col min="11272" max="11520" width="9.140625" style="506"/>
    <col min="11521" max="11521" width="101.5703125" style="506" customWidth="1"/>
    <col min="11522" max="11524" width="11.7109375" style="506" customWidth="1"/>
    <col min="11525" max="11525" width="14" style="506" customWidth="1"/>
    <col min="11526" max="11526" width="11.5703125" style="506" bestFit="1" customWidth="1"/>
    <col min="11527" max="11527" width="2.42578125" style="506" customWidth="1"/>
    <col min="11528" max="11776" width="9.140625" style="506"/>
    <col min="11777" max="11777" width="101.5703125" style="506" customWidth="1"/>
    <col min="11778" max="11780" width="11.7109375" style="506" customWidth="1"/>
    <col min="11781" max="11781" width="14" style="506" customWidth="1"/>
    <col min="11782" max="11782" width="11.5703125" style="506" bestFit="1" customWidth="1"/>
    <col min="11783" max="11783" width="2.42578125" style="506" customWidth="1"/>
    <col min="11784" max="12032" width="9.140625" style="506"/>
    <col min="12033" max="12033" width="101.5703125" style="506" customWidth="1"/>
    <col min="12034" max="12036" width="11.7109375" style="506" customWidth="1"/>
    <col min="12037" max="12037" width="14" style="506" customWidth="1"/>
    <col min="12038" max="12038" width="11.5703125" style="506" bestFit="1" customWidth="1"/>
    <col min="12039" max="12039" width="2.42578125" style="506" customWidth="1"/>
    <col min="12040" max="12288" width="9.140625" style="506"/>
    <col min="12289" max="12289" width="101.5703125" style="506" customWidth="1"/>
    <col min="12290" max="12292" width="11.7109375" style="506" customWidth="1"/>
    <col min="12293" max="12293" width="14" style="506" customWidth="1"/>
    <col min="12294" max="12294" width="11.5703125" style="506" bestFit="1" customWidth="1"/>
    <col min="12295" max="12295" width="2.42578125" style="506" customWidth="1"/>
    <col min="12296" max="12544" width="9.140625" style="506"/>
    <col min="12545" max="12545" width="101.5703125" style="506" customWidth="1"/>
    <col min="12546" max="12548" width="11.7109375" style="506" customWidth="1"/>
    <col min="12549" max="12549" width="14" style="506" customWidth="1"/>
    <col min="12550" max="12550" width="11.5703125" style="506" bestFit="1" customWidth="1"/>
    <col min="12551" max="12551" width="2.42578125" style="506" customWidth="1"/>
    <col min="12552" max="12800" width="9.140625" style="506"/>
    <col min="12801" max="12801" width="101.5703125" style="506" customWidth="1"/>
    <col min="12802" max="12804" width="11.7109375" style="506" customWidth="1"/>
    <col min="12805" max="12805" width="14" style="506" customWidth="1"/>
    <col min="12806" max="12806" width="11.5703125" style="506" bestFit="1" customWidth="1"/>
    <col min="12807" max="12807" width="2.42578125" style="506" customWidth="1"/>
    <col min="12808" max="13056" width="9.140625" style="506"/>
    <col min="13057" max="13057" width="101.5703125" style="506" customWidth="1"/>
    <col min="13058" max="13060" width="11.7109375" style="506" customWidth="1"/>
    <col min="13061" max="13061" width="14" style="506" customWidth="1"/>
    <col min="13062" max="13062" width="11.5703125" style="506" bestFit="1" customWidth="1"/>
    <col min="13063" max="13063" width="2.42578125" style="506" customWidth="1"/>
    <col min="13064" max="13312" width="9.140625" style="506"/>
    <col min="13313" max="13313" width="101.5703125" style="506" customWidth="1"/>
    <col min="13314" max="13316" width="11.7109375" style="506" customWidth="1"/>
    <col min="13317" max="13317" width="14" style="506" customWidth="1"/>
    <col min="13318" max="13318" width="11.5703125" style="506" bestFit="1" customWidth="1"/>
    <col min="13319" max="13319" width="2.42578125" style="506" customWidth="1"/>
    <col min="13320" max="13568" width="9.140625" style="506"/>
    <col min="13569" max="13569" width="101.5703125" style="506" customWidth="1"/>
    <col min="13570" max="13572" width="11.7109375" style="506" customWidth="1"/>
    <col min="13573" max="13573" width="14" style="506" customWidth="1"/>
    <col min="13574" max="13574" width="11.5703125" style="506" bestFit="1" customWidth="1"/>
    <col min="13575" max="13575" width="2.42578125" style="506" customWidth="1"/>
    <col min="13576" max="13824" width="9.140625" style="506"/>
    <col min="13825" max="13825" width="101.5703125" style="506" customWidth="1"/>
    <col min="13826" max="13828" width="11.7109375" style="506" customWidth="1"/>
    <col min="13829" max="13829" width="14" style="506" customWidth="1"/>
    <col min="13830" max="13830" width="11.5703125" style="506" bestFit="1" customWidth="1"/>
    <col min="13831" max="13831" width="2.42578125" style="506" customWidth="1"/>
    <col min="13832" max="14080" width="9.140625" style="506"/>
    <col min="14081" max="14081" width="101.5703125" style="506" customWidth="1"/>
    <col min="14082" max="14084" width="11.7109375" style="506" customWidth="1"/>
    <col min="14085" max="14085" width="14" style="506" customWidth="1"/>
    <col min="14086" max="14086" width="11.5703125" style="506" bestFit="1" customWidth="1"/>
    <col min="14087" max="14087" width="2.42578125" style="506" customWidth="1"/>
    <col min="14088" max="14336" width="9.140625" style="506"/>
    <col min="14337" max="14337" width="101.5703125" style="506" customWidth="1"/>
    <col min="14338" max="14340" width="11.7109375" style="506" customWidth="1"/>
    <col min="14341" max="14341" width="14" style="506" customWidth="1"/>
    <col min="14342" max="14342" width="11.5703125" style="506" bestFit="1" customWidth="1"/>
    <col min="14343" max="14343" width="2.42578125" style="506" customWidth="1"/>
    <col min="14344" max="14592" width="9.140625" style="506"/>
    <col min="14593" max="14593" width="101.5703125" style="506" customWidth="1"/>
    <col min="14594" max="14596" width="11.7109375" style="506" customWidth="1"/>
    <col min="14597" max="14597" width="14" style="506" customWidth="1"/>
    <col min="14598" max="14598" width="11.5703125" style="506" bestFit="1" customWidth="1"/>
    <col min="14599" max="14599" width="2.42578125" style="506" customWidth="1"/>
    <col min="14600" max="14848" width="9.140625" style="506"/>
    <col min="14849" max="14849" width="101.5703125" style="506" customWidth="1"/>
    <col min="14850" max="14852" width="11.7109375" style="506" customWidth="1"/>
    <col min="14853" max="14853" width="14" style="506" customWidth="1"/>
    <col min="14854" max="14854" width="11.5703125" style="506" bestFit="1" customWidth="1"/>
    <col min="14855" max="14855" width="2.42578125" style="506" customWidth="1"/>
    <col min="14856" max="15104" width="9.140625" style="506"/>
    <col min="15105" max="15105" width="101.5703125" style="506" customWidth="1"/>
    <col min="15106" max="15108" width="11.7109375" style="506" customWidth="1"/>
    <col min="15109" max="15109" width="14" style="506" customWidth="1"/>
    <col min="15110" max="15110" width="11.5703125" style="506" bestFit="1" customWidth="1"/>
    <col min="15111" max="15111" width="2.42578125" style="506" customWidth="1"/>
    <col min="15112" max="15360" width="9.140625" style="506"/>
    <col min="15361" max="15361" width="101.5703125" style="506" customWidth="1"/>
    <col min="15362" max="15364" width="11.7109375" style="506" customWidth="1"/>
    <col min="15365" max="15365" width="14" style="506" customWidth="1"/>
    <col min="15366" max="15366" width="11.5703125" style="506" bestFit="1" customWidth="1"/>
    <col min="15367" max="15367" width="2.42578125" style="506" customWidth="1"/>
    <col min="15368" max="15616" width="9.140625" style="506"/>
    <col min="15617" max="15617" width="101.5703125" style="506" customWidth="1"/>
    <col min="15618" max="15620" width="11.7109375" style="506" customWidth="1"/>
    <col min="15621" max="15621" width="14" style="506" customWidth="1"/>
    <col min="15622" max="15622" width="11.5703125" style="506" bestFit="1" customWidth="1"/>
    <col min="15623" max="15623" width="2.42578125" style="506" customWidth="1"/>
    <col min="15624" max="15872" width="9.140625" style="506"/>
    <col min="15873" max="15873" width="101.5703125" style="506" customWidth="1"/>
    <col min="15874" max="15876" width="11.7109375" style="506" customWidth="1"/>
    <col min="15877" max="15877" width="14" style="506" customWidth="1"/>
    <col min="15878" max="15878" width="11.5703125" style="506" bestFit="1" customWidth="1"/>
    <col min="15879" max="15879" width="2.42578125" style="506" customWidth="1"/>
    <col min="15880" max="16128" width="9.140625" style="506"/>
    <col min="16129" max="16129" width="101.5703125" style="506" customWidth="1"/>
    <col min="16130" max="16132" width="11.7109375" style="506" customWidth="1"/>
    <col min="16133" max="16133" width="14" style="506" customWidth="1"/>
    <col min="16134" max="16134" width="11.5703125" style="506" bestFit="1" customWidth="1"/>
    <col min="16135" max="16135" width="2.42578125" style="506" customWidth="1"/>
    <col min="16136" max="16384" width="9.140625" style="506"/>
  </cols>
  <sheetData>
    <row r="1" spans="1:26" s="1" customFormat="1" ht="3.75" customHeight="1">
      <c r="A1" s="166"/>
      <c r="B1" s="166"/>
      <c r="C1" s="166"/>
      <c r="D1" s="166"/>
      <c r="E1" s="166"/>
      <c r="F1" s="166"/>
    </row>
    <row r="2" spans="1:26" s="2" customFormat="1" ht="39" customHeight="1">
      <c r="A2" s="763" t="s">
        <v>621</v>
      </c>
      <c r="B2" s="763"/>
      <c r="C2" s="763"/>
      <c r="D2" s="763"/>
      <c r="E2" s="763"/>
      <c r="F2" s="763"/>
    </row>
    <row r="3" spans="1:26" s="2" customFormat="1" ht="27" customHeight="1">
      <c r="A3" s="763" t="s">
        <v>212</v>
      </c>
      <c r="B3" s="763"/>
      <c r="C3" s="763"/>
      <c r="D3" s="763"/>
      <c r="E3" s="763"/>
      <c r="F3" s="763"/>
    </row>
    <row r="4" spans="1:26" s="2" customFormat="1" ht="27" customHeight="1">
      <c r="A4" s="763" t="s">
        <v>874</v>
      </c>
      <c r="B4" s="763"/>
      <c r="C4" s="763"/>
      <c r="D4" s="763"/>
      <c r="E4" s="763"/>
      <c r="F4" s="763"/>
    </row>
    <row r="5" spans="1:26" s="3" customFormat="1" ht="39" customHeight="1">
      <c r="A5" s="784" t="s">
        <v>723</v>
      </c>
      <c r="B5" s="784"/>
      <c r="C5" s="784"/>
      <c r="D5" s="784"/>
      <c r="E5" s="784"/>
      <c r="F5" s="784"/>
    </row>
    <row r="6" spans="1:26" ht="6" customHeight="1">
      <c r="A6" s="137"/>
    </row>
    <row r="7" spans="1:26" ht="6" customHeight="1">
      <c r="A7" s="283"/>
      <c r="B7" s="284"/>
      <c r="C7" s="285"/>
      <c r="D7" s="285"/>
      <c r="E7" s="284"/>
      <c r="F7" s="286"/>
      <c r="G7" s="188"/>
      <c r="H7" s="20"/>
      <c r="I7" s="20"/>
      <c r="J7" s="20"/>
      <c r="K7" s="20"/>
      <c r="L7" s="20"/>
    </row>
    <row r="8" spans="1:26" ht="43.5" customHeight="1">
      <c r="A8" s="287"/>
      <c r="B8" s="288" t="s">
        <v>622</v>
      </c>
      <c r="C8" s="288" t="s">
        <v>624</v>
      </c>
      <c r="D8" s="288" t="s">
        <v>623</v>
      </c>
      <c r="E8" s="289" t="s">
        <v>45</v>
      </c>
      <c r="F8" s="290" t="s">
        <v>11</v>
      </c>
      <c r="G8" s="188"/>
      <c r="Y8" s="506">
        <v>1</v>
      </c>
      <c r="Z8" s="506">
        <v>1</v>
      </c>
    </row>
    <row r="9" spans="1:26" ht="33" customHeight="1">
      <c r="A9" s="291" t="s">
        <v>13</v>
      </c>
      <c r="B9" s="145">
        <v>36596.594069999999</v>
      </c>
      <c r="C9" s="146">
        <v>0</v>
      </c>
      <c r="D9" s="146">
        <v>24619.609059999999</v>
      </c>
      <c r="E9" s="145">
        <f t="shared" ref="E9:E38" si="0">SUM(B9:D9)</f>
        <v>61216.203129999994</v>
      </c>
      <c r="F9" s="172">
        <f>+E9/$E$38</f>
        <v>8.0105811003440015E-3</v>
      </c>
      <c r="G9" s="188"/>
      <c r="H9" s="20"/>
      <c r="I9" s="20"/>
      <c r="J9" s="20"/>
      <c r="K9" s="20"/>
      <c r="L9" s="20"/>
    </row>
    <row r="10" spans="1:26" ht="33" customHeight="1">
      <c r="A10" s="291" t="s">
        <v>14</v>
      </c>
      <c r="B10" s="145">
        <v>0</v>
      </c>
      <c r="C10" s="146">
        <v>0</v>
      </c>
      <c r="D10" s="146">
        <v>0</v>
      </c>
      <c r="E10" s="145">
        <f t="shared" si="0"/>
        <v>0</v>
      </c>
      <c r="F10" s="172">
        <f>+E10/$E$38</f>
        <v>0</v>
      </c>
      <c r="G10" s="188"/>
      <c r="H10" s="20"/>
      <c r="I10" s="20"/>
      <c r="J10" s="20"/>
      <c r="K10" s="20"/>
      <c r="L10" s="20"/>
    </row>
    <row r="11" spans="1:26" ht="33" customHeight="1">
      <c r="A11" s="291" t="s">
        <v>15</v>
      </c>
      <c r="B11" s="145">
        <v>0</v>
      </c>
      <c r="C11" s="146">
        <v>0</v>
      </c>
      <c r="D11" s="146">
        <v>0</v>
      </c>
      <c r="E11" s="145">
        <f t="shared" si="0"/>
        <v>0</v>
      </c>
      <c r="F11" s="172">
        <f t="shared" ref="F11:F38" si="1">+E11/$E$38</f>
        <v>0</v>
      </c>
      <c r="G11" s="188"/>
      <c r="H11" s="20"/>
      <c r="I11" s="20"/>
      <c r="J11" s="20"/>
      <c r="K11" s="20"/>
      <c r="L11" s="20"/>
    </row>
    <row r="12" spans="1:26" ht="33" customHeight="1">
      <c r="A12" s="291" t="s">
        <v>16</v>
      </c>
      <c r="B12" s="145">
        <v>0</v>
      </c>
      <c r="C12" s="146">
        <v>0</v>
      </c>
      <c r="D12" s="146">
        <v>0</v>
      </c>
      <c r="E12" s="145">
        <f t="shared" si="0"/>
        <v>0</v>
      </c>
      <c r="F12" s="172">
        <f t="shared" si="1"/>
        <v>0</v>
      </c>
      <c r="G12" s="188"/>
      <c r="H12" s="20"/>
      <c r="I12" s="20"/>
      <c r="J12" s="20"/>
      <c r="K12" s="20"/>
      <c r="L12" s="20"/>
    </row>
    <row r="13" spans="1:26" ht="33" customHeight="1">
      <c r="A13" s="291" t="s">
        <v>34</v>
      </c>
      <c r="B13" s="145">
        <v>134513.78737999999</v>
      </c>
      <c r="C13" s="146">
        <v>0</v>
      </c>
      <c r="D13" s="146">
        <v>0</v>
      </c>
      <c r="E13" s="145">
        <f t="shared" si="0"/>
        <v>134513.78737999999</v>
      </c>
      <c r="F13" s="172">
        <f t="shared" si="1"/>
        <v>1.7602097938574316E-2</v>
      </c>
      <c r="G13" s="188"/>
      <c r="H13" s="20"/>
      <c r="I13" s="20"/>
      <c r="J13" s="20"/>
      <c r="K13" s="20"/>
      <c r="L13" s="20"/>
    </row>
    <row r="14" spans="1:26" ht="33" customHeight="1">
      <c r="A14" s="291" t="s">
        <v>35</v>
      </c>
      <c r="B14" s="145">
        <v>440557.33083999995</v>
      </c>
      <c r="C14" s="146">
        <v>122802.1444</v>
      </c>
      <c r="D14" s="146">
        <v>260649.63027000002</v>
      </c>
      <c r="E14" s="145">
        <f t="shared" si="0"/>
        <v>824009.10550999991</v>
      </c>
      <c r="F14" s="172">
        <f t="shared" si="1"/>
        <v>0.10782752653071596</v>
      </c>
      <c r="G14" s="188"/>
      <c r="H14" s="20"/>
      <c r="I14" s="20"/>
      <c r="J14" s="20"/>
      <c r="K14" s="20"/>
      <c r="L14" s="20"/>
    </row>
    <row r="15" spans="1:26" ht="33" customHeight="1">
      <c r="A15" s="291" t="s">
        <v>36</v>
      </c>
      <c r="B15" s="145">
        <v>7053.1802900000002</v>
      </c>
      <c r="C15" s="146">
        <v>5911.9181100000005</v>
      </c>
      <c r="D15" s="146">
        <v>1370.4033700000002</v>
      </c>
      <c r="E15" s="145">
        <f t="shared" si="0"/>
        <v>14335.501770000001</v>
      </c>
      <c r="F15" s="172">
        <f t="shared" si="1"/>
        <v>1.8759036606508007E-3</v>
      </c>
      <c r="G15" s="188"/>
      <c r="H15" s="20"/>
      <c r="I15" s="20"/>
      <c r="J15" s="20"/>
      <c r="K15" s="20"/>
      <c r="L15" s="20"/>
    </row>
    <row r="16" spans="1:26" ht="33" customHeight="1">
      <c r="A16" s="291" t="s">
        <v>213</v>
      </c>
      <c r="B16" s="145">
        <v>37344.043469999997</v>
      </c>
      <c r="C16" s="146">
        <v>32632.401329999997</v>
      </c>
      <c r="D16" s="146">
        <v>18006.563280000002</v>
      </c>
      <c r="E16" s="145">
        <f t="shared" si="0"/>
        <v>87983.00808</v>
      </c>
      <c r="F16" s="172">
        <f t="shared" si="1"/>
        <v>1.1513210320809089E-2</v>
      </c>
      <c r="G16" s="188"/>
      <c r="H16" s="20"/>
      <c r="I16" s="20"/>
      <c r="J16" s="20"/>
      <c r="K16" s="20"/>
      <c r="L16" s="20"/>
    </row>
    <row r="17" spans="1:12" ht="33" customHeight="1">
      <c r="A17" s="291" t="s">
        <v>37</v>
      </c>
      <c r="B17" s="145">
        <v>0</v>
      </c>
      <c r="C17" s="146">
        <v>0</v>
      </c>
      <c r="D17" s="146">
        <v>0</v>
      </c>
      <c r="E17" s="145">
        <f t="shared" si="0"/>
        <v>0</v>
      </c>
      <c r="F17" s="172">
        <f t="shared" si="1"/>
        <v>0</v>
      </c>
      <c r="G17" s="188"/>
      <c r="H17" s="20"/>
      <c r="I17" s="20"/>
      <c r="J17" s="20"/>
      <c r="K17" s="20"/>
      <c r="L17" s="20"/>
    </row>
    <row r="18" spans="1:12" ht="33" customHeight="1">
      <c r="A18" s="291" t="s">
        <v>38</v>
      </c>
      <c r="B18" s="145">
        <v>127.2</v>
      </c>
      <c r="C18" s="146">
        <v>0</v>
      </c>
      <c r="D18" s="146">
        <v>0</v>
      </c>
      <c r="E18" s="145">
        <f t="shared" si="0"/>
        <v>127.2</v>
      </c>
      <c r="F18" s="172">
        <f t="shared" si="1"/>
        <v>1.6645036181023879E-5</v>
      </c>
      <c r="G18" s="188"/>
      <c r="H18" s="20"/>
      <c r="I18" s="20"/>
      <c r="J18" s="20"/>
      <c r="K18" s="20"/>
      <c r="L18" s="20"/>
    </row>
    <row r="19" spans="1:12" ht="33" customHeight="1">
      <c r="A19" s="291" t="s">
        <v>39</v>
      </c>
      <c r="B19" s="145">
        <v>19908.808980000002</v>
      </c>
      <c r="C19" s="146">
        <v>0</v>
      </c>
      <c r="D19" s="146">
        <v>0</v>
      </c>
      <c r="E19" s="145">
        <f t="shared" si="0"/>
        <v>19908.808980000002</v>
      </c>
      <c r="F19" s="172">
        <f t="shared" si="1"/>
        <v>2.6052110518332791E-3</v>
      </c>
      <c r="G19" s="188"/>
      <c r="H19" s="20"/>
      <c r="I19" s="20"/>
      <c r="J19" s="20"/>
      <c r="K19" s="20"/>
      <c r="L19" s="20"/>
    </row>
    <row r="20" spans="1:12" ht="33" customHeight="1">
      <c r="A20" s="291" t="s">
        <v>21</v>
      </c>
      <c r="B20" s="145">
        <v>963005.92249999999</v>
      </c>
      <c r="C20" s="146">
        <v>540540.05544000003</v>
      </c>
      <c r="D20" s="146">
        <v>50378.978659999993</v>
      </c>
      <c r="E20" s="145">
        <f t="shared" si="0"/>
        <v>1553924.9566000002</v>
      </c>
      <c r="F20" s="172">
        <f t="shared" si="1"/>
        <v>0.20334227299687863</v>
      </c>
      <c r="G20" s="188"/>
      <c r="H20" s="20"/>
      <c r="I20" s="20"/>
      <c r="J20" s="20"/>
      <c r="K20" s="20"/>
      <c r="L20" s="20"/>
    </row>
    <row r="21" spans="1:12" ht="33" customHeight="1">
      <c r="A21" s="291" t="s">
        <v>22</v>
      </c>
      <c r="B21" s="145">
        <v>198114.56349999999</v>
      </c>
      <c r="C21" s="146">
        <v>82144.194959999993</v>
      </c>
      <c r="D21" s="146">
        <v>27313.952649999999</v>
      </c>
      <c r="E21" s="145">
        <f t="shared" si="0"/>
        <v>307572.71110999997</v>
      </c>
      <c r="F21" s="172">
        <f t="shared" si="1"/>
        <v>4.0248104596867562E-2</v>
      </c>
      <c r="G21" s="188"/>
      <c r="H21" s="20"/>
      <c r="I21" s="20"/>
      <c r="J21" s="20"/>
      <c r="K21" s="20"/>
      <c r="L21" s="20"/>
    </row>
    <row r="22" spans="1:12" ht="33" customHeight="1">
      <c r="A22" s="291" t="s">
        <v>23</v>
      </c>
      <c r="B22" s="145">
        <v>1729449.1587</v>
      </c>
      <c r="C22" s="146">
        <v>628386.22387999995</v>
      </c>
      <c r="D22" s="146">
        <v>257172.61676</v>
      </c>
      <c r="E22" s="145">
        <f t="shared" si="0"/>
        <v>2615007.9993400001</v>
      </c>
      <c r="F22" s="172">
        <f t="shared" si="1"/>
        <v>0.34219263178208464</v>
      </c>
      <c r="G22" s="188"/>
      <c r="H22" s="20"/>
      <c r="I22" s="20"/>
      <c r="J22" s="20"/>
      <c r="K22" s="20"/>
      <c r="L22" s="20"/>
    </row>
    <row r="23" spans="1:12" ht="33" customHeight="1">
      <c r="A23" s="291" t="s">
        <v>24</v>
      </c>
      <c r="B23" s="145">
        <v>0</v>
      </c>
      <c r="C23" s="146">
        <v>8.125</v>
      </c>
      <c r="D23" s="146">
        <v>0</v>
      </c>
      <c r="E23" s="145">
        <f t="shared" si="0"/>
        <v>8.125</v>
      </c>
      <c r="F23" s="172">
        <f t="shared" si="1"/>
        <v>1.0632147717831683E-6</v>
      </c>
      <c r="G23" s="188"/>
      <c r="H23" s="20"/>
      <c r="I23" s="20"/>
      <c r="J23" s="20"/>
      <c r="K23" s="20"/>
      <c r="L23" s="20"/>
    </row>
    <row r="24" spans="1:12" ht="33" customHeight="1">
      <c r="A24" s="291" t="s">
        <v>25</v>
      </c>
      <c r="B24" s="145">
        <v>0</v>
      </c>
      <c r="C24" s="146">
        <v>0</v>
      </c>
      <c r="D24" s="146">
        <v>0</v>
      </c>
      <c r="E24" s="145">
        <f t="shared" si="0"/>
        <v>0</v>
      </c>
      <c r="F24" s="172">
        <f t="shared" si="1"/>
        <v>0</v>
      </c>
      <c r="G24" s="188"/>
      <c r="H24" s="20"/>
      <c r="I24" s="20"/>
      <c r="J24" s="20"/>
      <c r="K24" s="20"/>
      <c r="L24" s="20"/>
    </row>
    <row r="25" spans="1:12" ht="33" customHeight="1">
      <c r="A25" s="291" t="s">
        <v>26</v>
      </c>
      <c r="B25" s="145">
        <v>0</v>
      </c>
      <c r="C25" s="146">
        <v>0</v>
      </c>
      <c r="D25" s="146">
        <v>0</v>
      </c>
      <c r="E25" s="145">
        <f t="shared" si="0"/>
        <v>0</v>
      </c>
      <c r="F25" s="172">
        <f t="shared" si="1"/>
        <v>0</v>
      </c>
      <c r="G25" s="188"/>
      <c r="H25" s="20"/>
      <c r="I25" s="20"/>
      <c r="J25" s="20"/>
      <c r="K25" s="20"/>
      <c r="L25" s="20"/>
    </row>
    <row r="26" spans="1:12" ht="33" customHeight="1">
      <c r="A26" s="291" t="s">
        <v>27</v>
      </c>
      <c r="B26" s="145">
        <v>0</v>
      </c>
      <c r="C26" s="146">
        <v>0</v>
      </c>
      <c r="D26" s="146">
        <v>0</v>
      </c>
      <c r="E26" s="145">
        <f t="shared" si="0"/>
        <v>0</v>
      </c>
      <c r="F26" s="172">
        <f t="shared" si="1"/>
        <v>0</v>
      </c>
      <c r="G26" s="188"/>
      <c r="H26" s="20"/>
      <c r="I26" s="20"/>
      <c r="J26" s="20"/>
      <c r="K26" s="20"/>
      <c r="L26" s="20"/>
    </row>
    <row r="27" spans="1:12" ht="33" customHeight="1">
      <c r="A27" s="291" t="s">
        <v>28</v>
      </c>
      <c r="B27" s="145">
        <v>110119.45998</v>
      </c>
      <c r="C27" s="146">
        <v>305718.79561000003</v>
      </c>
      <c r="D27" s="146">
        <v>11468.88025</v>
      </c>
      <c r="E27" s="145">
        <f t="shared" si="0"/>
        <v>427307.13584</v>
      </c>
      <c r="F27" s="172">
        <f t="shared" si="1"/>
        <v>5.5916216481654755E-2</v>
      </c>
      <c r="G27" s="188"/>
      <c r="H27" s="20"/>
      <c r="I27" s="20"/>
      <c r="J27" s="20"/>
      <c r="K27" s="20"/>
      <c r="L27" s="20"/>
    </row>
    <row r="28" spans="1:12" ht="33" customHeight="1">
      <c r="A28" s="291" t="s">
        <v>214</v>
      </c>
      <c r="B28" s="145">
        <v>58186.424709999999</v>
      </c>
      <c r="C28" s="146">
        <v>242962.20624</v>
      </c>
      <c r="D28" s="146">
        <v>20763.390879999999</v>
      </c>
      <c r="E28" s="145">
        <f t="shared" si="0"/>
        <v>321912.02183000004</v>
      </c>
      <c r="F28" s="172">
        <f t="shared" si="1"/>
        <v>4.2124506686060527E-2</v>
      </c>
      <c r="G28" s="188"/>
      <c r="H28" s="20"/>
      <c r="I28" s="20"/>
      <c r="J28" s="20"/>
      <c r="K28" s="20"/>
      <c r="L28" s="20"/>
    </row>
    <row r="29" spans="1:12" ht="33" customHeight="1">
      <c r="A29" s="291" t="s">
        <v>30</v>
      </c>
      <c r="B29" s="145">
        <v>39803.424729999999</v>
      </c>
      <c r="C29" s="146">
        <v>11461.044039999999</v>
      </c>
      <c r="D29" s="146">
        <v>0</v>
      </c>
      <c r="E29" s="145">
        <f t="shared" si="0"/>
        <v>51264.468769999999</v>
      </c>
      <c r="F29" s="172">
        <f>+E29/$E$38</f>
        <v>6.7083249801699581E-3</v>
      </c>
      <c r="G29" s="188"/>
      <c r="H29" s="20"/>
      <c r="I29" s="20"/>
      <c r="J29" s="20"/>
      <c r="K29" s="20"/>
      <c r="L29" s="20"/>
    </row>
    <row r="30" spans="1:12" ht="33" customHeight="1">
      <c r="A30" s="291" t="s">
        <v>17</v>
      </c>
      <c r="B30" s="145">
        <v>249651.66548</v>
      </c>
      <c r="C30" s="146">
        <v>301872.44308</v>
      </c>
      <c r="D30" s="146">
        <v>91134.331260000006</v>
      </c>
      <c r="E30" s="145">
        <f t="shared" si="0"/>
        <v>642658.43981999997</v>
      </c>
      <c r="F30" s="172">
        <f t="shared" si="1"/>
        <v>8.4096485714184405E-2</v>
      </c>
      <c r="G30" s="188"/>
      <c r="H30" s="20"/>
      <c r="I30" s="20"/>
      <c r="J30" s="20"/>
      <c r="K30" s="20"/>
      <c r="L30" s="20"/>
    </row>
    <row r="31" spans="1:12" ht="33" customHeight="1">
      <c r="A31" s="291" t="s">
        <v>18</v>
      </c>
      <c r="B31" s="145">
        <v>16091.501420000001</v>
      </c>
      <c r="C31" s="146">
        <v>14040.481740000001</v>
      </c>
      <c r="D31" s="146">
        <v>355.05243000000002</v>
      </c>
      <c r="E31" s="145">
        <f t="shared" si="0"/>
        <v>30487.035590000003</v>
      </c>
      <c r="F31" s="172">
        <f>+E31/$E$38</f>
        <v>3.9894481953436532E-3</v>
      </c>
      <c r="G31" s="188"/>
      <c r="H31" s="20"/>
      <c r="I31" s="20"/>
      <c r="J31" s="20"/>
      <c r="K31" s="20"/>
      <c r="L31" s="20"/>
    </row>
    <row r="32" spans="1:12" ht="30.75" customHeight="1">
      <c r="A32" s="292" t="s">
        <v>215</v>
      </c>
      <c r="B32" s="145">
        <v>0</v>
      </c>
      <c r="C32" s="146">
        <v>0</v>
      </c>
      <c r="D32" s="146">
        <v>0</v>
      </c>
      <c r="E32" s="145">
        <f t="shared" si="0"/>
        <v>0</v>
      </c>
      <c r="F32" s="172">
        <f>+E32/$E$38</f>
        <v>0</v>
      </c>
      <c r="G32" s="188"/>
      <c r="H32" s="20"/>
      <c r="I32" s="20"/>
      <c r="J32" s="20"/>
      <c r="K32" s="20"/>
      <c r="L32" s="20"/>
    </row>
    <row r="33" spans="1:12" ht="33" customHeight="1">
      <c r="A33" s="291" t="s">
        <v>216</v>
      </c>
      <c r="B33" s="145">
        <v>89687.35990000001</v>
      </c>
      <c r="C33" s="146">
        <v>18403.395539999998</v>
      </c>
      <c r="D33" s="146">
        <v>10993.48452</v>
      </c>
      <c r="E33" s="145">
        <f t="shared" si="0"/>
        <v>119084.23996000001</v>
      </c>
      <c r="F33" s="172">
        <f>+E33/$E$38</f>
        <v>1.5583030524559194E-2</v>
      </c>
      <c r="G33" s="188"/>
      <c r="H33" s="20"/>
      <c r="I33" s="20"/>
      <c r="J33" s="20"/>
      <c r="K33" s="20"/>
      <c r="L33" s="20"/>
    </row>
    <row r="34" spans="1:12" ht="60" customHeight="1">
      <c r="A34" s="292" t="s">
        <v>20</v>
      </c>
      <c r="B34" s="145">
        <v>737.96398999999997</v>
      </c>
      <c r="C34" s="146">
        <v>448.74054999999998</v>
      </c>
      <c r="D34" s="146">
        <v>0</v>
      </c>
      <c r="E34" s="145">
        <f t="shared" si="0"/>
        <v>1186.70454</v>
      </c>
      <c r="F34" s="172">
        <f>+E34/$E$38</f>
        <v>1.5528883651324919E-4</v>
      </c>
      <c r="G34" s="188"/>
      <c r="H34" s="20"/>
      <c r="I34" s="20"/>
      <c r="J34" s="20"/>
      <c r="K34" s="20"/>
      <c r="L34" s="20"/>
    </row>
    <row r="35" spans="1:12" ht="33" customHeight="1">
      <c r="A35" s="291" t="s">
        <v>31</v>
      </c>
      <c r="B35" s="145">
        <v>2575.02801</v>
      </c>
      <c r="C35" s="146">
        <v>194056.65738999998</v>
      </c>
      <c r="D35" s="146">
        <v>14220.634769999999</v>
      </c>
      <c r="E35" s="145">
        <f t="shared" si="0"/>
        <v>210852.32016999999</v>
      </c>
      <c r="F35" s="172">
        <f>+E35/$E$38</f>
        <v>2.7591544796245916E-2</v>
      </c>
      <c r="G35" s="188"/>
      <c r="H35" s="20"/>
      <c r="I35" s="20"/>
      <c r="J35" s="20"/>
      <c r="K35" s="20"/>
      <c r="L35" s="20"/>
    </row>
    <row r="36" spans="1:12" ht="33" customHeight="1">
      <c r="A36" s="291" t="s">
        <v>32</v>
      </c>
      <c r="B36" s="145">
        <v>0</v>
      </c>
      <c r="C36" s="146">
        <v>17514.512710000003</v>
      </c>
      <c r="D36" s="146">
        <v>1903.32248</v>
      </c>
      <c r="E36" s="145">
        <f t="shared" si="0"/>
        <v>19417.835190000002</v>
      </c>
      <c r="F36" s="172">
        <f t="shared" si="1"/>
        <v>2.5409635950841879E-3</v>
      </c>
      <c r="G36" s="188"/>
      <c r="H36" s="20"/>
      <c r="I36" s="20"/>
      <c r="J36" s="20"/>
      <c r="K36" s="20"/>
      <c r="L36" s="20"/>
    </row>
    <row r="37" spans="1:12" s="174" customFormat="1" ht="54" customHeight="1">
      <c r="A37" s="293" t="s">
        <v>33</v>
      </c>
      <c r="B37" s="151">
        <v>40050.19238</v>
      </c>
      <c r="C37" s="173">
        <v>141782.83006000001</v>
      </c>
      <c r="D37" s="173">
        <v>17307.272679999998</v>
      </c>
      <c r="E37" s="151">
        <f t="shared" si="0"/>
        <v>199140.29512</v>
      </c>
      <c r="F37" s="152">
        <f t="shared" si="1"/>
        <v>2.6058941960473054E-2</v>
      </c>
      <c r="G37" s="294"/>
      <c r="H37" s="295"/>
      <c r="I37" s="295"/>
      <c r="J37" s="295"/>
      <c r="K37" s="295"/>
      <c r="L37" s="295"/>
    </row>
    <row r="38" spans="1:12" s="174" customFormat="1" ht="35.25" customHeight="1">
      <c r="A38" s="296" t="s">
        <v>40</v>
      </c>
      <c r="B38" s="297">
        <f>SUM(B9:B37)</f>
        <v>4173573.6103300001</v>
      </c>
      <c r="C38" s="297">
        <f>SUM(C9:C37)</f>
        <v>2660686.1700800001</v>
      </c>
      <c r="D38" s="297">
        <f>SUM(D9:D37)</f>
        <v>807658.12332000013</v>
      </c>
      <c r="E38" s="297">
        <f t="shared" si="0"/>
        <v>7641917.9037300004</v>
      </c>
      <c r="F38" s="298">
        <f t="shared" si="1"/>
        <v>1</v>
      </c>
      <c r="G38" s="294"/>
      <c r="H38" s="295"/>
      <c r="I38" s="295"/>
      <c r="J38" s="295"/>
      <c r="K38" s="295"/>
      <c r="L38" s="295"/>
    </row>
    <row r="39" spans="1:12" ht="25.5" customHeight="1">
      <c r="A39" s="299" t="s">
        <v>41</v>
      </c>
      <c r="B39" s="147">
        <f>+B38/$E$38</f>
        <v>0.54614216783104796</v>
      </c>
      <c r="C39" s="147">
        <f>+C38/$E$38</f>
        <v>0.34816994942870638</v>
      </c>
      <c r="D39" s="147">
        <f>+D38/$E$38</f>
        <v>0.10568788274024565</v>
      </c>
      <c r="E39" s="147">
        <f>+E38/$E$38</f>
        <v>1</v>
      </c>
      <c r="F39" s="172"/>
      <c r="H39" s="20"/>
      <c r="I39" s="20"/>
      <c r="J39" s="20"/>
      <c r="K39" s="20"/>
      <c r="L39" s="20"/>
    </row>
    <row r="40" spans="1:12" ht="9" customHeight="1" thickBot="1">
      <c r="A40" s="179"/>
      <c r="B40" s="180"/>
      <c r="C40" s="181"/>
      <c r="D40" s="181"/>
      <c r="E40" s="182"/>
      <c r="F40" s="183"/>
      <c r="G40" s="20"/>
      <c r="H40" s="20"/>
      <c r="I40" s="20"/>
      <c r="J40" s="20"/>
      <c r="K40" s="20"/>
      <c r="L40" s="20"/>
    </row>
    <row r="41" spans="1:12" ht="26.25" customHeight="1" thickTop="1">
      <c r="A41" s="599" t="s">
        <v>728</v>
      </c>
      <c r="B41" s="156"/>
      <c r="C41" s="185"/>
      <c r="D41" s="185"/>
      <c r="E41" s="186"/>
      <c r="F41" s="186"/>
      <c r="G41" s="20"/>
      <c r="H41" s="20"/>
      <c r="I41" s="20"/>
      <c r="J41" s="20"/>
      <c r="K41" s="20"/>
      <c r="L41" s="20"/>
    </row>
    <row r="42" spans="1:12" ht="13.5" customHeight="1">
      <c r="A42" s="300"/>
      <c r="B42" s="43"/>
      <c r="C42" s="21"/>
      <c r="D42" s="21"/>
      <c r="E42" s="134"/>
      <c r="F42" s="186"/>
      <c r="G42" s="20"/>
      <c r="H42" s="20"/>
      <c r="I42" s="20"/>
      <c r="J42" s="20"/>
      <c r="K42" s="20"/>
      <c r="L42" s="20"/>
    </row>
    <row r="43" spans="1:12" ht="13.5" customHeight="1">
      <c r="A43" s="300"/>
      <c r="B43" s="43"/>
      <c r="C43" s="21"/>
      <c r="D43" s="21"/>
      <c r="E43" s="134"/>
      <c r="F43" s="186"/>
      <c r="G43" s="20"/>
      <c r="H43" s="20"/>
      <c r="I43" s="20"/>
      <c r="J43" s="20"/>
      <c r="K43" s="20"/>
      <c r="L43" s="20"/>
    </row>
    <row r="44" spans="1:12" ht="9" customHeight="1">
      <c r="A44" s="300"/>
      <c r="B44" s="43"/>
      <c r="C44" s="21"/>
      <c r="D44" s="21"/>
      <c r="E44" s="134"/>
      <c r="F44" s="186"/>
      <c r="G44" s="20"/>
      <c r="H44" s="20"/>
      <c r="I44" s="20"/>
      <c r="J44" s="20"/>
      <c r="K44" s="20"/>
      <c r="L44" s="20"/>
    </row>
    <row r="45" spans="1:12" ht="9" customHeight="1">
      <c r="A45" s="134"/>
      <c r="B45" s="43"/>
      <c r="C45" s="21"/>
      <c r="D45" s="21"/>
      <c r="E45" s="134"/>
      <c r="F45" s="186"/>
      <c r="G45" s="20"/>
      <c r="H45" s="20"/>
      <c r="I45" s="20"/>
      <c r="J45" s="20"/>
      <c r="K45" s="20"/>
      <c r="L45" s="20"/>
    </row>
    <row r="46" spans="1:12" ht="9" customHeight="1">
      <c r="A46" s="134"/>
      <c r="B46" s="43"/>
      <c r="C46" s="21"/>
      <c r="D46" s="21"/>
      <c r="E46" s="134"/>
      <c r="F46" s="186"/>
      <c r="G46" s="20"/>
      <c r="H46" s="20"/>
      <c r="I46" s="20"/>
      <c r="J46" s="20"/>
      <c r="K46" s="20"/>
      <c r="L46" s="20"/>
    </row>
    <row r="47" spans="1:12" ht="9" customHeight="1">
      <c r="A47" s="134"/>
      <c r="B47" s="43"/>
      <c r="C47" s="21"/>
      <c r="D47" s="21"/>
      <c r="E47" s="134"/>
      <c r="F47" s="186"/>
      <c r="G47" s="20"/>
      <c r="H47" s="20"/>
      <c r="I47" s="20"/>
      <c r="J47" s="20"/>
      <c r="K47" s="20"/>
      <c r="L47" s="20"/>
    </row>
    <row r="48" spans="1:12" ht="9" customHeight="1">
      <c r="A48" s="134"/>
      <c r="B48" s="43"/>
      <c r="C48" s="21"/>
      <c r="D48" s="21"/>
      <c r="E48" s="134"/>
      <c r="F48" s="186"/>
      <c r="G48" s="20"/>
      <c r="H48" s="20"/>
      <c r="I48" s="20"/>
      <c r="J48" s="20"/>
      <c r="K48" s="20"/>
      <c r="L48" s="20"/>
    </row>
    <row r="49" spans="1:12" ht="9" customHeight="1">
      <c r="A49" s="134"/>
      <c r="B49" s="43"/>
      <c r="C49" s="21"/>
      <c r="D49" s="21"/>
      <c r="E49" s="134"/>
      <c r="F49" s="186"/>
      <c r="G49" s="20"/>
      <c r="H49" s="20"/>
      <c r="I49" s="20"/>
      <c r="J49" s="20"/>
      <c r="K49" s="20"/>
      <c r="L49" s="20"/>
    </row>
    <row r="50" spans="1:12" ht="9" customHeight="1">
      <c r="A50" s="301"/>
      <c r="B50" s="43"/>
      <c r="C50" s="21"/>
      <c r="D50" s="21"/>
      <c r="E50" s="134"/>
      <c r="F50" s="186"/>
      <c r="G50" s="20"/>
      <c r="H50" s="20"/>
      <c r="I50" s="20"/>
      <c r="J50" s="20"/>
      <c r="K50" s="20"/>
      <c r="L50" s="20"/>
    </row>
    <row r="51" spans="1:12" ht="9" customHeight="1">
      <c r="A51" s="19"/>
      <c r="B51" s="43"/>
      <c r="C51" s="21"/>
      <c r="D51" s="21"/>
      <c r="E51" s="134"/>
      <c r="F51" s="186"/>
      <c r="G51" s="20"/>
      <c r="H51" s="20"/>
      <c r="I51" s="20"/>
      <c r="J51" s="20"/>
      <c r="K51" s="20"/>
      <c r="L51" s="20"/>
    </row>
    <row r="52" spans="1:12" ht="9" customHeight="1">
      <c r="B52" s="43"/>
      <c r="C52" s="21"/>
      <c r="D52" s="21"/>
      <c r="E52" s="134"/>
      <c r="F52" s="186"/>
      <c r="G52" s="186"/>
      <c r="H52" s="186"/>
      <c r="I52" s="20"/>
      <c r="J52" s="20"/>
      <c r="K52" s="20"/>
      <c r="L52" s="20"/>
    </row>
    <row r="53" spans="1:12" ht="9" customHeight="1">
      <c r="B53" s="43"/>
      <c r="C53" s="21"/>
      <c r="D53" s="21"/>
      <c r="E53" s="134"/>
      <c r="F53" s="186"/>
      <c r="G53" s="20"/>
      <c r="H53" s="20"/>
      <c r="I53" s="20"/>
      <c r="J53" s="20"/>
      <c r="K53" s="20"/>
      <c r="L53" s="20"/>
    </row>
    <row r="54" spans="1:12" ht="9" customHeight="1">
      <c r="A54" s="19"/>
      <c r="B54" s="43"/>
      <c r="C54" s="21"/>
      <c r="D54" s="21"/>
      <c r="E54" s="134"/>
      <c r="F54" s="186"/>
      <c r="G54" s="20"/>
      <c r="H54" s="20"/>
      <c r="I54" s="20"/>
      <c r="J54" s="20"/>
      <c r="K54" s="20"/>
      <c r="L54" s="20"/>
    </row>
    <row r="55" spans="1:12" ht="9" customHeight="1">
      <c r="A55" s="162"/>
      <c r="C55" s="21"/>
      <c r="D55" s="21"/>
      <c r="E55" s="20"/>
      <c r="F55" s="186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86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86"/>
      <c r="G57" s="20"/>
      <c r="H57" s="20"/>
      <c r="I57" s="20"/>
      <c r="J57" s="20"/>
      <c r="K57" s="20"/>
      <c r="L57" s="20"/>
    </row>
    <row r="58" spans="1:12" ht="9" customHeight="1">
      <c r="A58" s="19"/>
      <c r="B58" s="189"/>
      <c r="C58" s="21"/>
      <c r="D58" s="21"/>
      <c r="E58" s="20"/>
      <c r="F58" s="186"/>
      <c r="G58" s="20"/>
      <c r="H58" s="20"/>
      <c r="I58" s="20"/>
      <c r="J58" s="20"/>
      <c r="K58" s="20"/>
      <c r="L58" s="20"/>
    </row>
    <row r="59" spans="1:12" ht="9" customHeight="1">
      <c r="A59" s="19"/>
      <c r="B59" s="189"/>
      <c r="C59" s="21"/>
      <c r="D59" s="21"/>
      <c r="E59" s="20"/>
      <c r="F59" s="186"/>
      <c r="G59" s="20"/>
      <c r="H59" s="20"/>
      <c r="I59" s="20"/>
      <c r="J59" s="20"/>
      <c r="K59" s="20"/>
      <c r="L59" s="20"/>
    </row>
    <row r="60" spans="1:12" ht="9" customHeight="1">
      <c r="A60" s="19"/>
      <c r="B60" s="189"/>
      <c r="C60" s="21"/>
      <c r="D60" s="21"/>
      <c r="E60" s="20"/>
      <c r="F60" s="186"/>
      <c r="G60" s="20"/>
      <c r="H60" s="20"/>
      <c r="I60" s="20"/>
      <c r="J60" s="20"/>
      <c r="K60" s="20"/>
      <c r="L60" s="20"/>
    </row>
    <row r="61" spans="1:12" ht="9" customHeight="1">
      <c r="A61" s="159"/>
      <c r="B61" s="189"/>
      <c r="C61" s="21"/>
      <c r="D61" s="21"/>
      <c r="E61" s="20"/>
      <c r="F61" s="186"/>
      <c r="G61" s="20"/>
      <c r="H61" s="20"/>
      <c r="I61" s="20"/>
      <c r="J61" s="20"/>
      <c r="K61" s="20"/>
      <c r="L61" s="20"/>
    </row>
    <row r="62" spans="1:12" ht="9" customHeight="1">
      <c r="A62" s="19"/>
      <c r="B62" s="189"/>
      <c r="C62" s="21"/>
      <c r="D62" s="21"/>
      <c r="E62" s="20"/>
      <c r="F62" s="186"/>
      <c r="G62" s="20"/>
      <c r="H62" s="20"/>
      <c r="I62" s="20"/>
      <c r="J62" s="20"/>
      <c r="K62" s="20"/>
      <c r="L62" s="20"/>
    </row>
    <row r="63" spans="1:12" ht="9" customHeight="1">
      <c r="A63" s="19"/>
      <c r="B63" s="189"/>
      <c r="C63" s="21"/>
      <c r="D63" s="21"/>
      <c r="E63" s="20"/>
      <c r="F63" s="186"/>
      <c r="G63" s="20"/>
      <c r="H63" s="20"/>
      <c r="I63" s="20"/>
      <c r="J63" s="20"/>
      <c r="K63" s="20"/>
      <c r="L63" s="20"/>
    </row>
    <row r="64" spans="1:12" ht="9" customHeight="1">
      <c r="A64" s="19"/>
      <c r="B64" s="189"/>
      <c r="C64" s="21"/>
      <c r="D64" s="21"/>
      <c r="E64" s="20"/>
      <c r="F64" s="186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86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86"/>
      <c r="G66" s="20"/>
      <c r="H66" s="20"/>
      <c r="I66" s="20"/>
      <c r="J66" s="20"/>
      <c r="K66" s="20"/>
      <c r="L66" s="20"/>
    </row>
    <row r="67" spans="1:12" ht="9" customHeight="1">
      <c r="A67" s="159"/>
      <c r="C67" s="21"/>
      <c r="D67" s="21"/>
      <c r="E67" s="20"/>
      <c r="F67" s="186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86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86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86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86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86"/>
      <c r="G72" s="20"/>
      <c r="H72" s="20"/>
      <c r="I72" s="20"/>
      <c r="J72" s="20"/>
      <c r="K72" s="20"/>
      <c r="L72" s="20"/>
    </row>
    <row r="73" spans="1:12" ht="9" customHeight="1">
      <c r="A73" s="159"/>
      <c r="C73" s="21"/>
      <c r="D73" s="21"/>
      <c r="E73" s="20"/>
      <c r="F73" s="186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86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86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86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86"/>
      <c r="G77" s="20"/>
      <c r="H77" s="20"/>
      <c r="I77" s="20"/>
      <c r="J77" s="20"/>
      <c r="K77" s="20"/>
      <c r="L77" s="20"/>
    </row>
    <row r="78" spans="1:12" ht="9" customHeight="1">
      <c r="A78" s="159"/>
      <c r="C78" s="21"/>
      <c r="D78" s="21"/>
      <c r="E78" s="20"/>
      <c r="F78" s="186"/>
      <c r="G78" s="20"/>
      <c r="H78" s="20"/>
      <c r="I78" s="20"/>
      <c r="J78" s="20"/>
      <c r="K78" s="20"/>
      <c r="L78" s="20"/>
    </row>
    <row r="79" spans="1:12" ht="9" customHeight="1">
      <c r="A79" s="160"/>
      <c r="C79" s="21"/>
      <c r="D79" s="21"/>
      <c r="E79" s="20"/>
      <c r="F79" s="186"/>
      <c r="G79" s="20"/>
      <c r="H79" s="20"/>
      <c r="I79" s="20"/>
      <c r="J79" s="20"/>
      <c r="K79" s="20"/>
      <c r="L79" s="20"/>
    </row>
    <row r="80" spans="1:12" ht="9" customHeight="1">
      <c r="A80" s="160"/>
      <c r="C80" s="21"/>
      <c r="D80" s="21"/>
      <c r="E80" s="20"/>
      <c r="F80" s="186"/>
      <c r="G80" s="20"/>
      <c r="H80" s="20"/>
      <c r="I80" s="20"/>
      <c r="J80" s="20"/>
      <c r="K80" s="20"/>
      <c r="L80" s="20"/>
    </row>
    <row r="81" spans="1:12" ht="9" customHeight="1">
      <c r="A81" s="160"/>
      <c r="C81" s="21"/>
      <c r="D81" s="21"/>
      <c r="E81" s="20"/>
      <c r="F81" s="186"/>
      <c r="G81" s="20"/>
      <c r="H81" s="20"/>
      <c r="I81" s="20"/>
      <c r="J81" s="20"/>
      <c r="K81" s="20"/>
      <c r="L81" s="20"/>
    </row>
    <row r="82" spans="1:12" ht="9" customHeight="1">
      <c r="A82" s="160"/>
      <c r="C82" s="21"/>
      <c r="D82" s="21"/>
      <c r="E82" s="20"/>
      <c r="F82" s="186"/>
      <c r="G82" s="20"/>
      <c r="H82" s="20"/>
      <c r="I82" s="20"/>
      <c r="J82" s="20"/>
      <c r="K82" s="20"/>
      <c r="L82" s="20"/>
    </row>
    <row r="83" spans="1:12" ht="9" customHeight="1">
      <c r="A83" s="161"/>
      <c r="C83" s="21"/>
      <c r="D83" s="21"/>
      <c r="E83" s="20"/>
      <c r="F83" s="186"/>
      <c r="G83" s="20"/>
      <c r="H83" s="20"/>
      <c r="I83" s="20"/>
      <c r="J83" s="20"/>
      <c r="K83" s="20"/>
      <c r="L83" s="20"/>
    </row>
    <row r="84" spans="1:12" ht="9" customHeight="1">
      <c r="A84" s="161"/>
      <c r="C84" s="21"/>
      <c r="D84" s="21"/>
      <c r="E84" s="20"/>
      <c r="F84" s="186"/>
      <c r="G84" s="20"/>
      <c r="H84" s="20"/>
      <c r="I84" s="20"/>
      <c r="J84" s="20"/>
      <c r="K84" s="20"/>
      <c r="L84" s="20"/>
    </row>
    <row r="85" spans="1:12" ht="9" customHeight="1">
      <c r="A85" s="162"/>
      <c r="C85" s="21"/>
      <c r="D85" s="21"/>
      <c r="E85" s="20"/>
      <c r="F85" s="186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86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86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86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86"/>
      <c r="G89" s="20"/>
      <c r="H89" s="20"/>
      <c r="I89" s="20"/>
      <c r="J89" s="20"/>
      <c r="K89" s="20"/>
      <c r="L89" s="20"/>
    </row>
    <row r="90" spans="1:12" ht="9" customHeight="1">
      <c r="A90" s="160"/>
      <c r="C90" s="21"/>
      <c r="D90" s="21"/>
      <c r="E90" s="20"/>
      <c r="F90" s="186"/>
      <c r="G90" s="20"/>
      <c r="H90" s="20"/>
      <c r="I90" s="20"/>
      <c r="J90" s="20"/>
      <c r="K90" s="20"/>
      <c r="L90" s="20"/>
    </row>
    <row r="91" spans="1:12" ht="9" customHeight="1">
      <c r="A91" s="162"/>
      <c r="C91" s="21"/>
      <c r="D91" s="21"/>
      <c r="E91" s="20"/>
      <c r="F91" s="186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86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86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86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86"/>
      <c r="G95" s="20"/>
      <c r="H95" s="20"/>
      <c r="I95" s="20"/>
      <c r="J95" s="20"/>
      <c r="K95" s="20"/>
      <c r="L95" s="20"/>
    </row>
    <row r="96" spans="1:12" ht="9" customHeight="1">
      <c r="A96" s="160"/>
      <c r="C96" s="21"/>
      <c r="D96" s="21"/>
      <c r="E96" s="20"/>
      <c r="F96" s="186"/>
      <c r="G96" s="20"/>
      <c r="H96" s="20"/>
      <c r="I96" s="20"/>
      <c r="J96" s="20"/>
      <c r="K96" s="20"/>
      <c r="L96" s="20"/>
    </row>
    <row r="97" spans="1:12" ht="9" customHeight="1">
      <c r="A97" s="162"/>
      <c r="C97" s="21"/>
      <c r="D97" s="21"/>
      <c r="E97" s="20"/>
      <c r="F97" s="186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86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86"/>
      <c r="G99" s="20"/>
      <c r="H99" s="20"/>
      <c r="I99" s="20"/>
      <c r="J99" s="20"/>
      <c r="K99" s="20"/>
      <c r="L99" s="20"/>
    </row>
    <row r="100" spans="1:12" ht="9" customHeight="1">
      <c r="A100" s="19"/>
      <c r="C100" s="43"/>
      <c r="D100" s="43"/>
      <c r="F100" s="156"/>
    </row>
    <row r="101" spans="1:12" ht="9" customHeight="1">
      <c r="A101" s="19"/>
      <c r="C101" s="43"/>
      <c r="D101" s="43"/>
      <c r="F101" s="156"/>
    </row>
    <row r="102" spans="1:12" ht="9" customHeight="1">
      <c r="A102" s="19"/>
      <c r="C102" s="43"/>
      <c r="D102" s="43"/>
      <c r="F102" s="156"/>
    </row>
    <row r="103" spans="1:12" ht="9" customHeight="1">
      <c r="A103" s="19"/>
      <c r="C103" s="43"/>
      <c r="D103" s="43"/>
      <c r="F103" s="156"/>
    </row>
    <row r="104" spans="1:12" ht="9" customHeight="1">
      <c r="A104" s="19"/>
      <c r="C104" s="43"/>
      <c r="D104" s="43"/>
      <c r="F104" s="156"/>
    </row>
    <row r="105" spans="1:12" ht="9" customHeight="1">
      <c r="A105" s="19"/>
      <c r="C105" s="43"/>
      <c r="D105" s="43"/>
      <c r="F105" s="156"/>
    </row>
    <row r="106" spans="1:12" ht="9" customHeight="1">
      <c r="A106" s="160"/>
      <c r="C106" s="43"/>
      <c r="D106" s="43"/>
      <c r="F106" s="156"/>
    </row>
    <row r="107" spans="1:12" ht="9" customHeight="1">
      <c r="A107" s="162"/>
      <c r="C107" s="43"/>
      <c r="D107" s="43"/>
      <c r="F107" s="156"/>
    </row>
    <row r="108" spans="1:12" ht="9" customHeight="1">
      <c r="A108" s="19"/>
      <c r="C108" s="43"/>
      <c r="D108" s="43"/>
      <c r="F108" s="156"/>
    </row>
    <row r="109" spans="1:12" ht="9" customHeight="1">
      <c r="A109" s="19"/>
      <c r="C109" s="43"/>
      <c r="D109" s="43"/>
      <c r="F109" s="156"/>
    </row>
    <row r="110" spans="1:12" ht="9" customHeight="1">
      <c r="A110" s="19"/>
      <c r="C110" s="43"/>
      <c r="D110" s="43"/>
      <c r="F110" s="156"/>
    </row>
    <row r="111" spans="1:12" ht="9" customHeight="1">
      <c r="A111" s="19"/>
      <c r="C111" s="43"/>
      <c r="D111" s="43"/>
      <c r="F111" s="156"/>
    </row>
    <row r="112" spans="1:12" ht="9" customHeight="1">
      <c r="A112" s="19"/>
      <c r="C112" s="43"/>
      <c r="D112" s="43"/>
      <c r="F112" s="156"/>
    </row>
    <row r="113" spans="1:6" ht="9" customHeight="1">
      <c r="A113" s="19"/>
      <c r="C113" s="43"/>
      <c r="D113" s="43"/>
      <c r="F113" s="156"/>
    </row>
    <row r="114" spans="1:6" ht="9" customHeight="1">
      <c r="A114" s="19"/>
      <c r="C114" s="43"/>
      <c r="D114" s="43"/>
      <c r="F114" s="156"/>
    </row>
    <row r="115" spans="1:6" ht="9" customHeight="1">
      <c r="A115" s="19"/>
      <c r="C115" s="43"/>
      <c r="D115" s="43"/>
      <c r="F115" s="156"/>
    </row>
    <row r="116" spans="1:6" ht="9" customHeight="1">
      <c r="A116" s="19"/>
      <c r="C116" s="43"/>
      <c r="D116" s="43"/>
      <c r="F116" s="156"/>
    </row>
    <row r="117" spans="1:6" ht="9" customHeight="1">
      <c r="A117" s="162"/>
      <c r="C117" s="43"/>
      <c r="D117" s="43"/>
      <c r="F117" s="156"/>
    </row>
    <row r="118" spans="1:6" ht="9" customHeight="1">
      <c r="A118" s="19"/>
      <c r="C118" s="43"/>
      <c r="D118" s="43"/>
      <c r="F118" s="156"/>
    </row>
    <row r="119" spans="1:6" ht="9" customHeight="1">
      <c r="A119" s="19"/>
      <c r="C119" s="43"/>
      <c r="D119" s="43"/>
      <c r="F119" s="156"/>
    </row>
    <row r="120" spans="1:6" ht="9" customHeight="1">
      <c r="A120" s="19"/>
      <c r="C120" s="43"/>
      <c r="D120" s="43"/>
      <c r="F120" s="156"/>
    </row>
    <row r="121" spans="1:6">
      <c r="A121" s="163"/>
      <c r="C121" s="43"/>
      <c r="D121" s="43"/>
      <c r="F121" s="156"/>
    </row>
    <row r="122" spans="1:6">
      <c r="A122" s="163"/>
      <c r="C122" s="43"/>
      <c r="D122" s="43"/>
      <c r="F122" s="156"/>
    </row>
    <row r="123" spans="1:6">
      <c r="A123" s="163"/>
      <c r="C123" s="43"/>
      <c r="D123" s="43"/>
      <c r="F123" s="156"/>
    </row>
    <row r="124" spans="1:6">
      <c r="A124" s="163"/>
      <c r="C124" s="43"/>
      <c r="D124" s="43"/>
      <c r="F124" s="156"/>
    </row>
    <row r="125" spans="1:6">
      <c r="A125" s="163"/>
      <c r="C125" s="43"/>
      <c r="D125" s="43"/>
      <c r="F125" s="156"/>
    </row>
    <row r="126" spans="1:6">
      <c r="A126" s="163"/>
      <c r="C126" s="43"/>
      <c r="D126" s="43"/>
      <c r="F126" s="156"/>
    </row>
    <row r="127" spans="1:6">
      <c r="A127" s="163"/>
      <c r="C127" s="43"/>
      <c r="D127" s="43"/>
      <c r="F127" s="156"/>
    </row>
    <row r="128" spans="1:6" ht="15.75">
      <c r="A128" s="164"/>
      <c r="C128" s="43"/>
      <c r="D128" s="43"/>
      <c r="F128" s="156"/>
    </row>
    <row r="129" spans="1:6" ht="15.75">
      <c r="A129" s="164"/>
      <c r="C129" s="43"/>
      <c r="D129" s="43"/>
      <c r="F129" s="156"/>
    </row>
    <row r="130" spans="1:6" ht="15.75">
      <c r="A130" s="164"/>
      <c r="C130" s="43"/>
      <c r="D130" s="43"/>
      <c r="F130" s="156"/>
    </row>
    <row r="131" spans="1:6" ht="15.75">
      <c r="A131" s="164"/>
      <c r="C131" s="43"/>
      <c r="D131" s="43"/>
      <c r="F131" s="156"/>
    </row>
    <row r="132" spans="1:6" ht="15.75">
      <c r="A132" s="164"/>
      <c r="C132" s="43"/>
      <c r="D132" s="43"/>
      <c r="F132" s="156"/>
    </row>
    <row r="133" spans="1:6" ht="15.75">
      <c r="A133" s="164"/>
      <c r="C133" s="43"/>
      <c r="D133" s="43"/>
      <c r="F133" s="156"/>
    </row>
    <row r="134" spans="1:6" ht="15.75">
      <c r="A134" s="164"/>
      <c r="C134" s="43"/>
      <c r="D134" s="43"/>
      <c r="F134" s="156"/>
    </row>
    <row r="135" spans="1:6" ht="15.75">
      <c r="A135" s="164"/>
      <c r="C135" s="43"/>
      <c r="D135" s="43"/>
      <c r="F135" s="156"/>
    </row>
    <row r="136" spans="1:6" ht="15.75">
      <c r="A136" s="164"/>
      <c r="C136" s="43"/>
      <c r="D136" s="43"/>
      <c r="F136" s="156"/>
    </row>
    <row r="137" spans="1:6" ht="15.75">
      <c r="A137" s="164"/>
      <c r="C137" s="43"/>
      <c r="D137" s="43"/>
      <c r="F137" s="156"/>
    </row>
    <row r="138" spans="1:6" ht="15.75">
      <c r="A138" s="164"/>
      <c r="C138" s="43"/>
      <c r="D138" s="43"/>
      <c r="F138" s="156"/>
    </row>
    <row r="139" spans="1:6" ht="15.75">
      <c r="A139" s="164"/>
      <c r="C139" s="43"/>
      <c r="D139" s="43"/>
      <c r="F139" s="156"/>
    </row>
    <row r="140" spans="1:6" ht="15.75">
      <c r="A140" s="164"/>
      <c r="C140" s="43"/>
      <c r="D140" s="43"/>
      <c r="F140" s="156"/>
    </row>
    <row r="141" spans="1:6" ht="15.75">
      <c r="A141" s="164"/>
      <c r="C141" s="43"/>
      <c r="D141" s="43"/>
      <c r="F141" s="156"/>
    </row>
    <row r="142" spans="1:6" ht="15.75">
      <c r="A142" s="164"/>
      <c r="C142" s="43"/>
      <c r="D142" s="43"/>
      <c r="F142" s="156"/>
    </row>
    <row r="143" spans="1:6" ht="15.75">
      <c r="A143" s="164"/>
      <c r="C143" s="43"/>
      <c r="D143" s="43"/>
      <c r="F143" s="156"/>
    </row>
    <row r="144" spans="1:6" ht="15.75">
      <c r="A144" s="164"/>
      <c r="C144" s="43"/>
      <c r="D144" s="43"/>
      <c r="F144" s="156"/>
    </row>
    <row r="145" spans="1:6" ht="15.75">
      <c r="A145" s="164"/>
      <c r="C145" s="43"/>
      <c r="D145" s="43"/>
      <c r="F145" s="156"/>
    </row>
    <row r="146" spans="1:6" ht="15.75">
      <c r="A146" s="164"/>
      <c r="C146" s="43"/>
      <c r="D146" s="43"/>
      <c r="F146" s="156"/>
    </row>
    <row r="147" spans="1:6" ht="15.75">
      <c r="A147" s="164"/>
      <c r="C147" s="43"/>
      <c r="D147" s="43"/>
      <c r="F147" s="156"/>
    </row>
    <row r="148" spans="1:6" ht="15.75">
      <c r="A148" s="164"/>
      <c r="C148" s="43"/>
      <c r="D148" s="43"/>
      <c r="F148" s="156"/>
    </row>
    <row r="149" spans="1:6" ht="15.75">
      <c r="A149" s="164"/>
      <c r="C149" s="43"/>
      <c r="D149" s="43"/>
      <c r="F149" s="156"/>
    </row>
    <row r="150" spans="1:6" ht="15.75">
      <c r="A150" s="164"/>
      <c r="C150" s="43"/>
      <c r="D150" s="43"/>
      <c r="F150" s="156"/>
    </row>
    <row r="151" spans="1:6" ht="15.75">
      <c r="A151" s="164"/>
      <c r="C151" s="43"/>
      <c r="D151" s="43"/>
      <c r="F151" s="156"/>
    </row>
    <row r="152" spans="1:6" ht="15.75">
      <c r="A152" s="164"/>
      <c r="C152" s="43"/>
      <c r="D152" s="43"/>
      <c r="F152" s="156"/>
    </row>
    <row r="153" spans="1:6" ht="15.75">
      <c r="A153" s="164"/>
      <c r="C153" s="43"/>
      <c r="D153" s="43"/>
      <c r="F153" s="156"/>
    </row>
    <row r="154" spans="1:6" ht="15.75">
      <c r="A154" s="164"/>
      <c r="C154" s="43"/>
      <c r="D154" s="43"/>
      <c r="F154" s="156"/>
    </row>
    <row r="155" spans="1:6" ht="15.75">
      <c r="A155" s="164"/>
      <c r="C155" s="43"/>
      <c r="D155" s="43"/>
      <c r="F155" s="156"/>
    </row>
    <row r="156" spans="1:6" ht="15.75">
      <c r="A156" s="164"/>
      <c r="C156" s="43"/>
      <c r="D156" s="43"/>
      <c r="F156" s="156"/>
    </row>
    <row r="157" spans="1:6" ht="15.75">
      <c r="A157" s="164"/>
      <c r="C157" s="43"/>
      <c r="D157" s="43"/>
      <c r="F157" s="156"/>
    </row>
    <row r="158" spans="1:6" ht="15.75">
      <c r="A158" s="164"/>
      <c r="C158" s="43"/>
      <c r="D158" s="43"/>
      <c r="F158" s="156"/>
    </row>
    <row r="159" spans="1:6" ht="15.75">
      <c r="A159" s="164"/>
      <c r="C159" s="43"/>
      <c r="D159" s="43"/>
      <c r="F159" s="156"/>
    </row>
    <row r="160" spans="1:6" ht="15.75">
      <c r="A160" s="164"/>
      <c r="C160" s="43"/>
      <c r="D160" s="43"/>
      <c r="F160" s="156"/>
    </row>
    <row r="161" spans="1:6" ht="15.75">
      <c r="A161" s="164"/>
      <c r="C161" s="43"/>
      <c r="D161" s="43"/>
      <c r="F161" s="156"/>
    </row>
    <row r="162" spans="1:6" ht="15.75">
      <c r="A162" s="164"/>
      <c r="C162" s="43"/>
      <c r="D162" s="43"/>
      <c r="F162" s="156"/>
    </row>
    <row r="163" spans="1:6" ht="15.75">
      <c r="A163" s="164"/>
      <c r="C163" s="43"/>
      <c r="D163" s="43"/>
      <c r="F163" s="156"/>
    </row>
    <row r="164" spans="1:6" ht="15.75">
      <c r="A164" s="164"/>
      <c r="C164" s="43"/>
      <c r="D164" s="43"/>
      <c r="F164" s="156"/>
    </row>
    <row r="165" spans="1:6" ht="15.75">
      <c r="A165" s="164"/>
      <c r="C165" s="43"/>
      <c r="D165" s="43"/>
      <c r="F165" s="156"/>
    </row>
    <row r="166" spans="1:6" ht="15.75">
      <c r="A166" s="164"/>
      <c r="C166" s="43"/>
      <c r="D166" s="43"/>
      <c r="F166" s="156"/>
    </row>
    <row r="167" spans="1:6" ht="15.75">
      <c r="A167" s="164"/>
      <c r="C167" s="43"/>
      <c r="D167" s="43"/>
      <c r="F167" s="156"/>
    </row>
    <row r="168" spans="1:6" ht="15.75">
      <c r="A168" s="164"/>
      <c r="C168" s="43"/>
      <c r="D168" s="43"/>
      <c r="F168" s="156"/>
    </row>
    <row r="169" spans="1:6" ht="15.75">
      <c r="A169" s="164"/>
      <c r="C169" s="43"/>
      <c r="D169" s="43"/>
      <c r="F169" s="156"/>
    </row>
    <row r="170" spans="1:6" ht="15.75">
      <c r="A170" s="164"/>
      <c r="C170" s="43"/>
      <c r="D170" s="43"/>
      <c r="F170" s="156"/>
    </row>
    <row r="171" spans="1:6" ht="15.75">
      <c r="A171" s="164"/>
      <c r="C171" s="43"/>
      <c r="D171" s="43"/>
      <c r="F171" s="156"/>
    </row>
    <row r="172" spans="1:6" ht="15.75">
      <c r="A172" s="164"/>
      <c r="C172" s="43"/>
      <c r="D172" s="43"/>
      <c r="F172" s="156"/>
    </row>
    <row r="173" spans="1:6" ht="15.75">
      <c r="A173" s="164"/>
      <c r="C173" s="43"/>
      <c r="D173" s="43"/>
      <c r="F173" s="156"/>
    </row>
    <row r="174" spans="1:6" ht="15.75">
      <c r="A174" s="164"/>
      <c r="C174" s="43"/>
      <c r="D174" s="43"/>
      <c r="F174" s="156"/>
    </row>
    <row r="175" spans="1:6" ht="15.75">
      <c r="A175" s="164"/>
      <c r="C175" s="43"/>
      <c r="D175" s="43"/>
      <c r="F175" s="156"/>
    </row>
    <row r="176" spans="1:6" ht="15.75">
      <c r="A176" s="164"/>
      <c r="C176" s="43"/>
      <c r="D176" s="43"/>
      <c r="F176" s="156"/>
    </row>
    <row r="177" spans="1:6" ht="15.75">
      <c r="A177" s="164"/>
      <c r="C177" s="43"/>
      <c r="D177" s="43"/>
      <c r="F177" s="156"/>
    </row>
    <row r="178" spans="1:6" ht="15.75">
      <c r="A178" s="164"/>
      <c r="C178" s="43"/>
      <c r="D178" s="43"/>
      <c r="F178" s="156"/>
    </row>
    <row r="179" spans="1:6" ht="15.75">
      <c r="A179" s="164"/>
      <c r="C179" s="43"/>
      <c r="D179" s="43"/>
      <c r="F179" s="156"/>
    </row>
    <row r="180" spans="1:6" ht="15.75">
      <c r="A180" s="164"/>
      <c r="C180" s="43"/>
      <c r="D180" s="43"/>
      <c r="F180" s="156"/>
    </row>
    <row r="181" spans="1:6" ht="15.75">
      <c r="A181" s="164"/>
      <c r="C181" s="43"/>
      <c r="D181" s="43"/>
      <c r="F181" s="156"/>
    </row>
    <row r="182" spans="1:6" ht="15.75">
      <c r="A182" s="164"/>
      <c r="C182" s="43"/>
      <c r="D182" s="43"/>
      <c r="F182" s="156"/>
    </row>
    <row r="183" spans="1:6" ht="15.75">
      <c r="A183" s="164"/>
      <c r="C183" s="43"/>
      <c r="D183" s="43"/>
      <c r="F183" s="156"/>
    </row>
    <row r="184" spans="1:6" ht="15.75">
      <c r="A184" s="164"/>
      <c r="C184" s="43"/>
      <c r="D184" s="43"/>
      <c r="F184" s="156"/>
    </row>
    <row r="185" spans="1:6" ht="15.75">
      <c r="A185" s="164"/>
      <c r="C185" s="43"/>
      <c r="D185" s="43"/>
      <c r="F185" s="156"/>
    </row>
    <row r="186" spans="1:6" ht="15.75">
      <c r="A186" s="164"/>
      <c r="C186" s="43"/>
      <c r="D186" s="43"/>
      <c r="F186" s="156"/>
    </row>
    <row r="187" spans="1:6" ht="15.75">
      <c r="A187" s="164"/>
      <c r="C187" s="43"/>
      <c r="D187" s="43"/>
      <c r="F187" s="156"/>
    </row>
    <row r="188" spans="1:6" ht="15.75">
      <c r="A188" s="164"/>
      <c r="C188" s="43"/>
      <c r="D188" s="43"/>
      <c r="F188" s="156"/>
    </row>
    <row r="189" spans="1:6" ht="15.75">
      <c r="A189" s="164"/>
      <c r="C189" s="43"/>
      <c r="D189" s="43"/>
      <c r="F189" s="156"/>
    </row>
    <row r="190" spans="1:6" ht="15.75">
      <c r="A190" s="164"/>
      <c r="C190" s="43"/>
      <c r="D190" s="43"/>
      <c r="F190" s="156"/>
    </row>
    <row r="191" spans="1:6" ht="15.75">
      <c r="A191" s="164"/>
      <c r="C191" s="43"/>
      <c r="D191" s="43"/>
      <c r="F191" s="156"/>
    </row>
    <row r="192" spans="1:6" ht="15.75">
      <c r="A192" s="164"/>
      <c r="C192" s="43"/>
      <c r="D192" s="43"/>
      <c r="F192" s="156"/>
    </row>
    <row r="193" spans="1:6" ht="15.75">
      <c r="A193" s="164"/>
      <c r="C193" s="43"/>
      <c r="D193" s="43"/>
      <c r="F193" s="156"/>
    </row>
    <row r="194" spans="1:6" ht="15.75">
      <c r="A194" s="164"/>
      <c r="C194" s="43"/>
      <c r="D194" s="43"/>
      <c r="F194" s="156"/>
    </row>
    <row r="195" spans="1:6" ht="15.75">
      <c r="A195" s="164"/>
      <c r="C195" s="43"/>
      <c r="D195" s="43"/>
      <c r="F195" s="156"/>
    </row>
    <row r="196" spans="1:6" ht="15.75">
      <c r="A196" s="164"/>
      <c r="C196" s="43"/>
      <c r="D196" s="43"/>
      <c r="F196" s="156"/>
    </row>
    <row r="197" spans="1:6" ht="15.75">
      <c r="A197" s="164"/>
      <c r="C197" s="43"/>
      <c r="D197" s="43"/>
      <c r="F197" s="156"/>
    </row>
    <row r="198" spans="1:6" ht="15.75">
      <c r="A198" s="164"/>
      <c r="C198" s="43"/>
      <c r="D198" s="43"/>
      <c r="F198" s="156"/>
    </row>
    <row r="199" spans="1:6" ht="15.75">
      <c r="A199" s="164"/>
      <c r="C199" s="43"/>
      <c r="D199" s="43"/>
      <c r="F199" s="156"/>
    </row>
    <row r="200" spans="1:6" ht="15.75">
      <c r="A200" s="164"/>
      <c r="C200" s="43"/>
      <c r="D200" s="43"/>
      <c r="F200" s="156"/>
    </row>
    <row r="201" spans="1:6" ht="15.75">
      <c r="A201" s="164"/>
      <c r="C201" s="43"/>
      <c r="D201" s="43"/>
      <c r="F201" s="156"/>
    </row>
    <row r="202" spans="1:6" ht="15.75">
      <c r="A202" s="164"/>
      <c r="C202" s="43"/>
      <c r="D202" s="43"/>
      <c r="F202" s="156"/>
    </row>
    <row r="203" spans="1:6" ht="15.75">
      <c r="A203" s="164"/>
      <c r="C203" s="43"/>
      <c r="D203" s="43"/>
      <c r="F203" s="156"/>
    </row>
    <row r="204" spans="1:6" ht="15.75">
      <c r="A204" s="164"/>
      <c r="C204" s="43"/>
      <c r="D204" s="43"/>
      <c r="F204" s="156"/>
    </row>
    <row r="205" spans="1:6" ht="15.75">
      <c r="A205" s="164"/>
      <c r="C205" s="43"/>
      <c r="D205" s="43"/>
      <c r="F205" s="156"/>
    </row>
    <row r="206" spans="1:6" ht="15.75">
      <c r="A206" s="164"/>
      <c r="C206" s="43"/>
      <c r="D206" s="43"/>
      <c r="F206" s="156"/>
    </row>
    <row r="207" spans="1:6" ht="15.75">
      <c r="A207" s="164"/>
      <c r="C207" s="43"/>
      <c r="D207" s="43"/>
      <c r="F207" s="156"/>
    </row>
    <row r="208" spans="1:6" ht="15.75">
      <c r="A208" s="164"/>
      <c r="C208" s="43"/>
      <c r="D208" s="43"/>
      <c r="F208" s="156"/>
    </row>
    <row r="209" spans="1:6" ht="15.75">
      <c r="A209" s="164"/>
      <c r="C209" s="43"/>
      <c r="D209" s="43"/>
      <c r="F209" s="156"/>
    </row>
    <row r="210" spans="1:6" ht="15.75">
      <c r="A210" s="164"/>
      <c r="C210" s="43"/>
      <c r="D210" s="43"/>
      <c r="F210" s="156"/>
    </row>
    <row r="211" spans="1:6" ht="15.75">
      <c r="A211" s="164"/>
      <c r="C211" s="43"/>
      <c r="D211" s="43"/>
      <c r="F211" s="156"/>
    </row>
    <row r="212" spans="1:6" ht="15.75">
      <c r="A212" s="164"/>
      <c r="C212" s="43"/>
      <c r="D212" s="43"/>
      <c r="F212" s="156"/>
    </row>
    <row r="213" spans="1:6" ht="15.75">
      <c r="A213" s="164"/>
      <c r="C213" s="43"/>
      <c r="D213" s="43"/>
      <c r="F213" s="156"/>
    </row>
    <row r="214" spans="1:6" ht="15.75">
      <c r="A214" s="164"/>
      <c r="C214" s="43"/>
      <c r="D214" s="43"/>
      <c r="F214" s="156"/>
    </row>
    <row r="215" spans="1:6" ht="15.75">
      <c r="A215" s="164"/>
      <c r="C215" s="43"/>
      <c r="D215" s="43"/>
      <c r="F215" s="156"/>
    </row>
    <row r="216" spans="1:6" ht="15.75">
      <c r="A216" s="164"/>
      <c r="C216" s="43"/>
      <c r="D216" s="43"/>
      <c r="F216" s="156"/>
    </row>
    <row r="217" spans="1:6" ht="15.75">
      <c r="A217" s="164"/>
      <c r="C217" s="43"/>
      <c r="D217" s="43"/>
      <c r="F217" s="156"/>
    </row>
    <row r="218" spans="1:6" ht="15.75">
      <c r="A218" s="164"/>
      <c r="C218" s="43"/>
      <c r="D218" s="43"/>
      <c r="F218" s="156"/>
    </row>
    <row r="219" spans="1:6" ht="15.75">
      <c r="A219" s="22"/>
      <c r="C219" s="43"/>
      <c r="D219" s="43"/>
      <c r="F219" s="156"/>
    </row>
    <row r="220" spans="1:6" ht="15.75">
      <c r="A220" s="22"/>
      <c r="C220" s="43"/>
      <c r="D220" s="43"/>
      <c r="F220" s="156"/>
    </row>
    <row r="221" spans="1:6" ht="15.75">
      <c r="A221" s="22"/>
      <c r="C221" s="43"/>
      <c r="D221" s="43"/>
      <c r="F221" s="156"/>
    </row>
    <row r="222" spans="1:6" ht="15.75">
      <c r="A222" s="22"/>
      <c r="C222" s="43"/>
      <c r="D222" s="43"/>
    </row>
    <row r="223" spans="1:6" ht="15.75">
      <c r="A223" s="22"/>
      <c r="C223" s="43"/>
      <c r="D223" s="43"/>
    </row>
    <row r="224" spans="1:6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  <c r="C269" s="43"/>
      <c r="D269" s="43"/>
    </row>
    <row r="270" spans="1:4" ht="15.75">
      <c r="A270" s="22"/>
      <c r="C270" s="43"/>
      <c r="D270" s="43"/>
    </row>
    <row r="271" spans="1:4" ht="15.75">
      <c r="A271" s="22"/>
      <c r="C271" s="43"/>
      <c r="D271" s="43"/>
    </row>
    <row r="272" spans="1:4" ht="15.75">
      <c r="A272" s="22"/>
      <c r="C272" s="43"/>
      <c r="D272" s="43"/>
    </row>
    <row r="273" spans="1:4" ht="15.75">
      <c r="A273" s="22"/>
      <c r="C273" s="43"/>
      <c r="D273" s="43"/>
    </row>
    <row r="274" spans="1:4" ht="15.75">
      <c r="A274" s="22"/>
      <c r="C274" s="43"/>
      <c r="D274" s="43"/>
    </row>
    <row r="275" spans="1:4" ht="15.75">
      <c r="A275" s="22"/>
      <c r="C275" s="43"/>
      <c r="D275" s="43"/>
    </row>
    <row r="276" spans="1:4" ht="15.75">
      <c r="A276" s="22"/>
      <c r="C276" s="43"/>
      <c r="D276" s="43"/>
    </row>
    <row r="277" spans="1:4" ht="15.75">
      <c r="A277" s="22"/>
      <c r="C277" s="43"/>
      <c r="D277" s="43"/>
    </row>
    <row r="278" spans="1:4" ht="15.75">
      <c r="A278" s="22"/>
      <c r="C278" s="43"/>
      <c r="D278" s="43"/>
    </row>
    <row r="279" spans="1:4" ht="15.75">
      <c r="A279" s="22"/>
      <c r="C279" s="43"/>
      <c r="D279" s="43"/>
    </row>
    <row r="280" spans="1:4" ht="15.75">
      <c r="A280" s="22"/>
      <c r="C280" s="43"/>
      <c r="D280" s="43"/>
    </row>
    <row r="281" spans="1:4" ht="15.75">
      <c r="A281" s="22"/>
      <c r="C281" s="43"/>
      <c r="D281" s="43"/>
    </row>
    <row r="282" spans="1:4" ht="15.75">
      <c r="A282" s="22"/>
      <c r="C282" s="43"/>
      <c r="D282" s="43"/>
    </row>
    <row r="283" spans="1:4" ht="15.75">
      <c r="A283" s="22"/>
      <c r="C283" s="43"/>
      <c r="D283" s="43"/>
    </row>
    <row r="284" spans="1:4" ht="15.75">
      <c r="A284" s="22"/>
      <c r="C284" s="43"/>
      <c r="D284" s="43"/>
    </row>
    <row r="285" spans="1:4" ht="15.75">
      <c r="A285" s="22"/>
      <c r="C285" s="43"/>
      <c r="D285" s="43"/>
    </row>
    <row r="286" spans="1:4" ht="15.75">
      <c r="A286" s="22"/>
      <c r="C286" s="43"/>
      <c r="D286" s="43"/>
    </row>
    <row r="287" spans="1:4" ht="15.75">
      <c r="A287" s="22"/>
      <c r="C287" s="43"/>
      <c r="D287" s="43"/>
    </row>
    <row r="288" spans="1:4" ht="15.75">
      <c r="A288" s="22"/>
      <c r="C288" s="43"/>
      <c r="D288" s="43"/>
    </row>
    <row r="289" spans="1:4" ht="15.75">
      <c r="A289" s="22"/>
      <c r="C289" s="43"/>
      <c r="D289" s="43"/>
    </row>
    <row r="290" spans="1:4" ht="15.75">
      <c r="A290" s="22"/>
      <c r="C290" s="43"/>
      <c r="D290" s="43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K8" sqref="K8"/>
    </sheetView>
  </sheetViews>
  <sheetFormatPr defaultRowHeight="15"/>
  <cols>
    <col min="1" max="1" width="65.42578125" style="23" customWidth="1"/>
    <col min="2" max="4" width="11.7109375" style="657" customWidth="1"/>
    <col min="5" max="5" width="14" style="657" customWidth="1"/>
    <col min="6" max="6" width="11.5703125" style="657" bestFit="1" customWidth="1"/>
    <col min="7" max="7" width="2.42578125" style="506" customWidth="1"/>
    <col min="8" max="256" width="9.140625" style="506"/>
    <col min="257" max="257" width="65.42578125" style="506" customWidth="1"/>
    <col min="258" max="260" width="11.7109375" style="506" customWidth="1"/>
    <col min="261" max="261" width="14" style="506" customWidth="1"/>
    <col min="262" max="262" width="11.5703125" style="506" bestFit="1" customWidth="1"/>
    <col min="263" max="263" width="2.42578125" style="506" customWidth="1"/>
    <col min="264" max="512" width="9.140625" style="506"/>
    <col min="513" max="513" width="65.42578125" style="506" customWidth="1"/>
    <col min="514" max="516" width="11.7109375" style="506" customWidth="1"/>
    <col min="517" max="517" width="14" style="506" customWidth="1"/>
    <col min="518" max="518" width="11.5703125" style="506" bestFit="1" customWidth="1"/>
    <col min="519" max="519" width="2.42578125" style="506" customWidth="1"/>
    <col min="520" max="768" width="9.140625" style="506"/>
    <col min="769" max="769" width="65.42578125" style="506" customWidth="1"/>
    <col min="770" max="772" width="11.7109375" style="506" customWidth="1"/>
    <col min="773" max="773" width="14" style="506" customWidth="1"/>
    <col min="774" max="774" width="11.5703125" style="506" bestFit="1" customWidth="1"/>
    <col min="775" max="775" width="2.42578125" style="506" customWidth="1"/>
    <col min="776" max="1024" width="9.140625" style="506"/>
    <col min="1025" max="1025" width="65.42578125" style="506" customWidth="1"/>
    <col min="1026" max="1028" width="11.7109375" style="506" customWidth="1"/>
    <col min="1029" max="1029" width="14" style="506" customWidth="1"/>
    <col min="1030" max="1030" width="11.5703125" style="506" bestFit="1" customWidth="1"/>
    <col min="1031" max="1031" width="2.42578125" style="506" customWidth="1"/>
    <col min="1032" max="1280" width="9.140625" style="506"/>
    <col min="1281" max="1281" width="65.42578125" style="506" customWidth="1"/>
    <col min="1282" max="1284" width="11.7109375" style="506" customWidth="1"/>
    <col min="1285" max="1285" width="14" style="506" customWidth="1"/>
    <col min="1286" max="1286" width="11.5703125" style="506" bestFit="1" customWidth="1"/>
    <col min="1287" max="1287" width="2.42578125" style="506" customWidth="1"/>
    <col min="1288" max="1536" width="9.140625" style="506"/>
    <col min="1537" max="1537" width="65.42578125" style="506" customWidth="1"/>
    <col min="1538" max="1540" width="11.7109375" style="506" customWidth="1"/>
    <col min="1541" max="1541" width="14" style="506" customWidth="1"/>
    <col min="1542" max="1542" width="11.5703125" style="506" bestFit="1" customWidth="1"/>
    <col min="1543" max="1543" width="2.42578125" style="506" customWidth="1"/>
    <col min="1544" max="1792" width="9.140625" style="506"/>
    <col min="1793" max="1793" width="65.42578125" style="506" customWidth="1"/>
    <col min="1794" max="1796" width="11.7109375" style="506" customWidth="1"/>
    <col min="1797" max="1797" width="14" style="506" customWidth="1"/>
    <col min="1798" max="1798" width="11.5703125" style="506" bestFit="1" customWidth="1"/>
    <col min="1799" max="1799" width="2.42578125" style="506" customWidth="1"/>
    <col min="1800" max="2048" width="9.140625" style="506"/>
    <col min="2049" max="2049" width="65.42578125" style="506" customWidth="1"/>
    <col min="2050" max="2052" width="11.7109375" style="506" customWidth="1"/>
    <col min="2053" max="2053" width="14" style="506" customWidth="1"/>
    <col min="2054" max="2054" width="11.5703125" style="506" bestFit="1" customWidth="1"/>
    <col min="2055" max="2055" width="2.42578125" style="506" customWidth="1"/>
    <col min="2056" max="2304" width="9.140625" style="506"/>
    <col min="2305" max="2305" width="65.42578125" style="506" customWidth="1"/>
    <col min="2306" max="2308" width="11.7109375" style="506" customWidth="1"/>
    <col min="2309" max="2309" width="14" style="506" customWidth="1"/>
    <col min="2310" max="2310" width="11.5703125" style="506" bestFit="1" customWidth="1"/>
    <col min="2311" max="2311" width="2.42578125" style="506" customWidth="1"/>
    <col min="2312" max="2560" width="9.140625" style="506"/>
    <col min="2561" max="2561" width="65.42578125" style="506" customWidth="1"/>
    <col min="2562" max="2564" width="11.7109375" style="506" customWidth="1"/>
    <col min="2565" max="2565" width="14" style="506" customWidth="1"/>
    <col min="2566" max="2566" width="11.5703125" style="506" bestFit="1" customWidth="1"/>
    <col min="2567" max="2567" width="2.42578125" style="506" customWidth="1"/>
    <col min="2568" max="2816" width="9.140625" style="506"/>
    <col min="2817" max="2817" width="65.42578125" style="506" customWidth="1"/>
    <col min="2818" max="2820" width="11.7109375" style="506" customWidth="1"/>
    <col min="2821" max="2821" width="14" style="506" customWidth="1"/>
    <col min="2822" max="2822" width="11.5703125" style="506" bestFit="1" customWidth="1"/>
    <col min="2823" max="2823" width="2.42578125" style="506" customWidth="1"/>
    <col min="2824" max="3072" width="9.140625" style="506"/>
    <col min="3073" max="3073" width="65.42578125" style="506" customWidth="1"/>
    <col min="3074" max="3076" width="11.7109375" style="506" customWidth="1"/>
    <col min="3077" max="3077" width="14" style="506" customWidth="1"/>
    <col min="3078" max="3078" width="11.5703125" style="506" bestFit="1" customWidth="1"/>
    <col min="3079" max="3079" width="2.42578125" style="506" customWidth="1"/>
    <col min="3080" max="3328" width="9.140625" style="506"/>
    <col min="3329" max="3329" width="65.42578125" style="506" customWidth="1"/>
    <col min="3330" max="3332" width="11.7109375" style="506" customWidth="1"/>
    <col min="3333" max="3333" width="14" style="506" customWidth="1"/>
    <col min="3334" max="3334" width="11.5703125" style="506" bestFit="1" customWidth="1"/>
    <col min="3335" max="3335" width="2.42578125" style="506" customWidth="1"/>
    <col min="3336" max="3584" width="9.140625" style="506"/>
    <col min="3585" max="3585" width="65.42578125" style="506" customWidth="1"/>
    <col min="3586" max="3588" width="11.7109375" style="506" customWidth="1"/>
    <col min="3589" max="3589" width="14" style="506" customWidth="1"/>
    <col min="3590" max="3590" width="11.5703125" style="506" bestFit="1" customWidth="1"/>
    <col min="3591" max="3591" width="2.42578125" style="506" customWidth="1"/>
    <col min="3592" max="3840" width="9.140625" style="506"/>
    <col min="3841" max="3841" width="65.42578125" style="506" customWidth="1"/>
    <col min="3842" max="3844" width="11.7109375" style="506" customWidth="1"/>
    <col min="3845" max="3845" width="14" style="506" customWidth="1"/>
    <col min="3846" max="3846" width="11.5703125" style="506" bestFit="1" customWidth="1"/>
    <col min="3847" max="3847" width="2.42578125" style="506" customWidth="1"/>
    <col min="3848" max="4096" width="9.140625" style="506"/>
    <col min="4097" max="4097" width="65.42578125" style="506" customWidth="1"/>
    <col min="4098" max="4100" width="11.7109375" style="506" customWidth="1"/>
    <col min="4101" max="4101" width="14" style="506" customWidth="1"/>
    <col min="4102" max="4102" width="11.5703125" style="506" bestFit="1" customWidth="1"/>
    <col min="4103" max="4103" width="2.42578125" style="506" customWidth="1"/>
    <col min="4104" max="4352" width="9.140625" style="506"/>
    <col min="4353" max="4353" width="65.42578125" style="506" customWidth="1"/>
    <col min="4354" max="4356" width="11.7109375" style="506" customWidth="1"/>
    <col min="4357" max="4357" width="14" style="506" customWidth="1"/>
    <col min="4358" max="4358" width="11.5703125" style="506" bestFit="1" customWidth="1"/>
    <col min="4359" max="4359" width="2.42578125" style="506" customWidth="1"/>
    <col min="4360" max="4608" width="9.140625" style="506"/>
    <col min="4609" max="4609" width="65.42578125" style="506" customWidth="1"/>
    <col min="4610" max="4612" width="11.7109375" style="506" customWidth="1"/>
    <col min="4613" max="4613" width="14" style="506" customWidth="1"/>
    <col min="4614" max="4614" width="11.5703125" style="506" bestFit="1" customWidth="1"/>
    <col min="4615" max="4615" width="2.42578125" style="506" customWidth="1"/>
    <col min="4616" max="4864" width="9.140625" style="506"/>
    <col min="4865" max="4865" width="65.42578125" style="506" customWidth="1"/>
    <col min="4866" max="4868" width="11.7109375" style="506" customWidth="1"/>
    <col min="4869" max="4869" width="14" style="506" customWidth="1"/>
    <col min="4870" max="4870" width="11.5703125" style="506" bestFit="1" customWidth="1"/>
    <col min="4871" max="4871" width="2.42578125" style="506" customWidth="1"/>
    <col min="4872" max="5120" width="9.140625" style="506"/>
    <col min="5121" max="5121" width="65.42578125" style="506" customWidth="1"/>
    <col min="5122" max="5124" width="11.7109375" style="506" customWidth="1"/>
    <col min="5125" max="5125" width="14" style="506" customWidth="1"/>
    <col min="5126" max="5126" width="11.5703125" style="506" bestFit="1" customWidth="1"/>
    <col min="5127" max="5127" width="2.42578125" style="506" customWidth="1"/>
    <col min="5128" max="5376" width="9.140625" style="506"/>
    <col min="5377" max="5377" width="65.42578125" style="506" customWidth="1"/>
    <col min="5378" max="5380" width="11.7109375" style="506" customWidth="1"/>
    <col min="5381" max="5381" width="14" style="506" customWidth="1"/>
    <col min="5382" max="5382" width="11.5703125" style="506" bestFit="1" customWidth="1"/>
    <col min="5383" max="5383" width="2.42578125" style="506" customWidth="1"/>
    <col min="5384" max="5632" width="9.140625" style="506"/>
    <col min="5633" max="5633" width="65.42578125" style="506" customWidth="1"/>
    <col min="5634" max="5636" width="11.7109375" style="506" customWidth="1"/>
    <col min="5637" max="5637" width="14" style="506" customWidth="1"/>
    <col min="5638" max="5638" width="11.5703125" style="506" bestFit="1" customWidth="1"/>
    <col min="5639" max="5639" width="2.42578125" style="506" customWidth="1"/>
    <col min="5640" max="5888" width="9.140625" style="506"/>
    <col min="5889" max="5889" width="65.42578125" style="506" customWidth="1"/>
    <col min="5890" max="5892" width="11.7109375" style="506" customWidth="1"/>
    <col min="5893" max="5893" width="14" style="506" customWidth="1"/>
    <col min="5894" max="5894" width="11.5703125" style="506" bestFit="1" customWidth="1"/>
    <col min="5895" max="5895" width="2.42578125" style="506" customWidth="1"/>
    <col min="5896" max="6144" width="9.140625" style="506"/>
    <col min="6145" max="6145" width="65.42578125" style="506" customWidth="1"/>
    <col min="6146" max="6148" width="11.7109375" style="506" customWidth="1"/>
    <col min="6149" max="6149" width="14" style="506" customWidth="1"/>
    <col min="6150" max="6150" width="11.5703125" style="506" bestFit="1" customWidth="1"/>
    <col min="6151" max="6151" width="2.42578125" style="506" customWidth="1"/>
    <col min="6152" max="6400" width="9.140625" style="506"/>
    <col min="6401" max="6401" width="65.42578125" style="506" customWidth="1"/>
    <col min="6402" max="6404" width="11.7109375" style="506" customWidth="1"/>
    <col min="6405" max="6405" width="14" style="506" customWidth="1"/>
    <col min="6406" max="6406" width="11.5703125" style="506" bestFit="1" customWidth="1"/>
    <col min="6407" max="6407" width="2.42578125" style="506" customWidth="1"/>
    <col min="6408" max="6656" width="9.140625" style="506"/>
    <col min="6657" max="6657" width="65.42578125" style="506" customWidth="1"/>
    <col min="6658" max="6660" width="11.7109375" style="506" customWidth="1"/>
    <col min="6661" max="6661" width="14" style="506" customWidth="1"/>
    <col min="6662" max="6662" width="11.5703125" style="506" bestFit="1" customWidth="1"/>
    <col min="6663" max="6663" width="2.42578125" style="506" customWidth="1"/>
    <col min="6664" max="6912" width="9.140625" style="506"/>
    <col min="6913" max="6913" width="65.42578125" style="506" customWidth="1"/>
    <col min="6914" max="6916" width="11.7109375" style="506" customWidth="1"/>
    <col min="6917" max="6917" width="14" style="506" customWidth="1"/>
    <col min="6918" max="6918" width="11.5703125" style="506" bestFit="1" customWidth="1"/>
    <col min="6919" max="6919" width="2.42578125" style="506" customWidth="1"/>
    <col min="6920" max="7168" width="9.140625" style="506"/>
    <col min="7169" max="7169" width="65.42578125" style="506" customWidth="1"/>
    <col min="7170" max="7172" width="11.7109375" style="506" customWidth="1"/>
    <col min="7173" max="7173" width="14" style="506" customWidth="1"/>
    <col min="7174" max="7174" width="11.5703125" style="506" bestFit="1" customWidth="1"/>
    <col min="7175" max="7175" width="2.42578125" style="506" customWidth="1"/>
    <col min="7176" max="7424" width="9.140625" style="506"/>
    <col min="7425" max="7425" width="65.42578125" style="506" customWidth="1"/>
    <col min="7426" max="7428" width="11.7109375" style="506" customWidth="1"/>
    <col min="7429" max="7429" width="14" style="506" customWidth="1"/>
    <col min="7430" max="7430" width="11.5703125" style="506" bestFit="1" customWidth="1"/>
    <col min="7431" max="7431" width="2.42578125" style="506" customWidth="1"/>
    <col min="7432" max="7680" width="9.140625" style="506"/>
    <col min="7681" max="7681" width="65.42578125" style="506" customWidth="1"/>
    <col min="7682" max="7684" width="11.7109375" style="506" customWidth="1"/>
    <col min="7685" max="7685" width="14" style="506" customWidth="1"/>
    <col min="7686" max="7686" width="11.5703125" style="506" bestFit="1" customWidth="1"/>
    <col min="7687" max="7687" width="2.42578125" style="506" customWidth="1"/>
    <col min="7688" max="7936" width="9.140625" style="506"/>
    <col min="7937" max="7937" width="65.42578125" style="506" customWidth="1"/>
    <col min="7938" max="7940" width="11.7109375" style="506" customWidth="1"/>
    <col min="7941" max="7941" width="14" style="506" customWidth="1"/>
    <col min="7942" max="7942" width="11.5703125" style="506" bestFit="1" customWidth="1"/>
    <col min="7943" max="7943" width="2.42578125" style="506" customWidth="1"/>
    <col min="7944" max="8192" width="9.140625" style="506"/>
    <col min="8193" max="8193" width="65.42578125" style="506" customWidth="1"/>
    <col min="8194" max="8196" width="11.7109375" style="506" customWidth="1"/>
    <col min="8197" max="8197" width="14" style="506" customWidth="1"/>
    <col min="8198" max="8198" width="11.5703125" style="506" bestFit="1" customWidth="1"/>
    <col min="8199" max="8199" width="2.42578125" style="506" customWidth="1"/>
    <col min="8200" max="8448" width="9.140625" style="506"/>
    <col min="8449" max="8449" width="65.42578125" style="506" customWidth="1"/>
    <col min="8450" max="8452" width="11.7109375" style="506" customWidth="1"/>
    <col min="8453" max="8453" width="14" style="506" customWidth="1"/>
    <col min="8454" max="8454" width="11.5703125" style="506" bestFit="1" customWidth="1"/>
    <col min="8455" max="8455" width="2.42578125" style="506" customWidth="1"/>
    <col min="8456" max="8704" width="9.140625" style="506"/>
    <col min="8705" max="8705" width="65.42578125" style="506" customWidth="1"/>
    <col min="8706" max="8708" width="11.7109375" style="506" customWidth="1"/>
    <col min="8709" max="8709" width="14" style="506" customWidth="1"/>
    <col min="8710" max="8710" width="11.5703125" style="506" bestFit="1" customWidth="1"/>
    <col min="8711" max="8711" width="2.42578125" style="506" customWidth="1"/>
    <col min="8712" max="8960" width="9.140625" style="506"/>
    <col min="8961" max="8961" width="65.42578125" style="506" customWidth="1"/>
    <col min="8962" max="8964" width="11.7109375" style="506" customWidth="1"/>
    <col min="8965" max="8965" width="14" style="506" customWidth="1"/>
    <col min="8966" max="8966" width="11.5703125" style="506" bestFit="1" customWidth="1"/>
    <col min="8967" max="8967" width="2.42578125" style="506" customWidth="1"/>
    <col min="8968" max="9216" width="9.140625" style="506"/>
    <col min="9217" max="9217" width="65.42578125" style="506" customWidth="1"/>
    <col min="9218" max="9220" width="11.7109375" style="506" customWidth="1"/>
    <col min="9221" max="9221" width="14" style="506" customWidth="1"/>
    <col min="9222" max="9222" width="11.5703125" style="506" bestFit="1" customWidth="1"/>
    <col min="9223" max="9223" width="2.42578125" style="506" customWidth="1"/>
    <col min="9224" max="9472" width="9.140625" style="506"/>
    <col min="9473" max="9473" width="65.42578125" style="506" customWidth="1"/>
    <col min="9474" max="9476" width="11.7109375" style="506" customWidth="1"/>
    <col min="9477" max="9477" width="14" style="506" customWidth="1"/>
    <col min="9478" max="9478" width="11.5703125" style="506" bestFit="1" customWidth="1"/>
    <col min="9479" max="9479" width="2.42578125" style="506" customWidth="1"/>
    <col min="9480" max="9728" width="9.140625" style="506"/>
    <col min="9729" max="9729" width="65.42578125" style="506" customWidth="1"/>
    <col min="9730" max="9732" width="11.7109375" style="506" customWidth="1"/>
    <col min="9733" max="9733" width="14" style="506" customWidth="1"/>
    <col min="9734" max="9734" width="11.5703125" style="506" bestFit="1" customWidth="1"/>
    <col min="9735" max="9735" width="2.42578125" style="506" customWidth="1"/>
    <col min="9736" max="9984" width="9.140625" style="506"/>
    <col min="9985" max="9985" width="65.42578125" style="506" customWidth="1"/>
    <col min="9986" max="9988" width="11.7109375" style="506" customWidth="1"/>
    <col min="9989" max="9989" width="14" style="506" customWidth="1"/>
    <col min="9990" max="9990" width="11.5703125" style="506" bestFit="1" customWidth="1"/>
    <col min="9991" max="9991" width="2.42578125" style="506" customWidth="1"/>
    <col min="9992" max="10240" width="9.140625" style="506"/>
    <col min="10241" max="10241" width="65.42578125" style="506" customWidth="1"/>
    <col min="10242" max="10244" width="11.7109375" style="506" customWidth="1"/>
    <col min="10245" max="10245" width="14" style="506" customWidth="1"/>
    <col min="10246" max="10246" width="11.5703125" style="506" bestFit="1" customWidth="1"/>
    <col min="10247" max="10247" width="2.42578125" style="506" customWidth="1"/>
    <col min="10248" max="10496" width="9.140625" style="506"/>
    <col min="10497" max="10497" width="65.42578125" style="506" customWidth="1"/>
    <col min="10498" max="10500" width="11.7109375" style="506" customWidth="1"/>
    <col min="10501" max="10501" width="14" style="506" customWidth="1"/>
    <col min="10502" max="10502" width="11.5703125" style="506" bestFit="1" customWidth="1"/>
    <col min="10503" max="10503" width="2.42578125" style="506" customWidth="1"/>
    <col min="10504" max="10752" width="9.140625" style="506"/>
    <col min="10753" max="10753" width="65.42578125" style="506" customWidth="1"/>
    <col min="10754" max="10756" width="11.7109375" style="506" customWidth="1"/>
    <col min="10757" max="10757" width="14" style="506" customWidth="1"/>
    <col min="10758" max="10758" width="11.5703125" style="506" bestFit="1" customWidth="1"/>
    <col min="10759" max="10759" width="2.42578125" style="506" customWidth="1"/>
    <col min="10760" max="11008" width="9.140625" style="506"/>
    <col min="11009" max="11009" width="65.42578125" style="506" customWidth="1"/>
    <col min="11010" max="11012" width="11.7109375" style="506" customWidth="1"/>
    <col min="11013" max="11013" width="14" style="506" customWidth="1"/>
    <col min="11014" max="11014" width="11.5703125" style="506" bestFit="1" customWidth="1"/>
    <col min="11015" max="11015" width="2.42578125" style="506" customWidth="1"/>
    <col min="11016" max="11264" width="9.140625" style="506"/>
    <col min="11265" max="11265" width="65.42578125" style="506" customWidth="1"/>
    <col min="11266" max="11268" width="11.7109375" style="506" customWidth="1"/>
    <col min="11269" max="11269" width="14" style="506" customWidth="1"/>
    <col min="11270" max="11270" width="11.5703125" style="506" bestFit="1" customWidth="1"/>
    <col min="11271" max="11271" width="2.42578125" style="506" customWidth="1"/>
    <col min="11272" max="11520" width="9.140625" style="506"/>
    <col min="11521" max="11521" width="65.42578125" style="506" customWidth="1"/>
    <col min="11522" max="11524" width="11.7109375" style="506" customWidth="1"/>
    <col min="11525" max="11525" width="14" style="506" customWidth="1"/>
    <col min="11526" max="11526" width="11.5703125" style="506" bestFit="1" customWidth="1"/>
    <col min="11527" max="11527" width="2.42578125" style="506" customWidth="1"/>
    <col min="11528" max="11776" width="9.140625" style="506"/>
    <col min="11777" max="11777" width="65.42578125" style="506" customWidth="1"/>
    <col min="11778" max="11780" width="11.7109375" style="506" customWidth="1"/>
    <col min="11781" max="11781" width="14" style="506" customWidth="1"/>
    <col min="11782" max="11782" width="11.5703125" style="506" bestFit="1" customWidth="1"/>
    <col min="11783" max="11783" width="2.42578125" style="506" customWidth="1"/>
    <col min="11784" max="12032" width="9.140625" style="506"/>
    <col min="12033" max="12033" width="65.42578125" style="506" customWidth="1"/>
    <col min="12034" max="12036" width="11.7109375" style="506" customWidth="1"/>
    <col min="12037" max="12037" width="14" style="506" customWidth="1"/>
    <col min="12038" max="12038" width="11.5703125" style="506" bestFit="1" customWidth="1"/>
    <col min="12039" max="12039" width="2.42578125" style="506" customWidth="1"/>
    <col min="12040" max="12288" width="9.140625" style="506"/>
    <col min="12289" max="12289" width="65.42578125" style="506" customWidth="1"/>
    <col min="12290" max="12292" width="11.7109375" style="506" customWidth="1"/>
    <col min="12293" max="12293" width="14" style="506" customWidth="1"/>
    <col min="12294" max="12294" width="11.5703125" style="506" bestFit="1" customWidth="1"/>
    <col min="12295" max="12295" width="2.42578125" style="506" customWidth="1"/>
    <col min="12296" max="12544" width="9.140625" style="506"/>
    <col min="12545" max="12545" width="65.42578125" style="506" customWidth="1"/>
    <col min="12546" max="12548" width="11.7109375" style="506" customWidth="1"/>
    <col min="12549" max="12549" width="14" style="506" customWidth="1"/>
    <col min="12550" max="12550" width="11.5703125" style="506" bestFit="1" customWidth="1"/>
    <col min="12551" max="12551" width="2.42578125" style="506" customWidth="1"/>
    <col min="12552" max="12800" width="9.140625" style="506"/>
    <col min="12801" max="12801" width="65.42578125" style="506" customWidth="1"/>
    <col min="12802" max="12804" width="11.7109375" style="506" customWidth="1"/>
    <col min="12805" max="12805" width="14" style="506" customWidth="1"/>
    <col min="12806" max="12806" width="11.5703125" style="506" bestFit="1" customWidth="1"/>
    <col min="12807" max="12807" width="2.42578125" style="506" customWidth="1"/>
    <col min="12808" max="13056" width="9.140625" style="506"/>
    <col min="13057" max="13057" width="65.42578125" style="506" customWidth="1"/>
    <col min="13058" max="13060" width="11.7109375" style="506" customWidth="1"/>
    <col min="13061" max="13061" width="14" style="506" customWidth="1"/>
    <col min="13062" max="13062" width="11.5703125" style="506" bestFit="1" customWidth="1"/>
    <col min="13063" max="13063" width="2.42578125" style="506" customWidth="1"/>
    <col min="13064" max="13312" width="9.140625" style="506"/>
    <col min="13313" max="13313" width="65.42578125" style="506" customWidth="1"/>
    <col min="13314" max="13316" width="11.7109375" style="506" customWidth="1"/>
    <col min="13317" max="13317" width="14" style="506" customWidth="1"/>
    <col min="13318" max="13318" width="11.5703125" style="506" bestFit="1" customWidth="1"/>
    <col min="13319" max="13319" width="2.42578125" style="506" customWidth="1"/>
    <col min="13320" max="13568" width="9.140625" style="506"/>
    <col min="13569" max="13569" width="65.42578125" style="506" customWidth="1"/>
    <col min="13570" max="13572" width="11.7109375" style="506" customWidth="1"/>
    <col min="13573" max="13573" width="14" style="506" customWidth="1"/>
    <col min="13574" max="13574" width="11.5703125" style="506" bestFit="1" customWidth="1"/>
    <col min="13575" max="13575" width="2.42578125" style="506" customWidth="1"/>
    <col min="13576" max="13824" width="9.140625" style="506"/>
    <col min="13825" max="13825" width="65.42578125" style="506" customWidth="1"/>
    <col min="13826" max="13828" width="11.7109375" style="506" customWidth="1"/>
    <col min="13829" max="13829" width="14" style="506" customWidth="1"/>
    <col min="13830" max="13830" width="11.5703125" style="506" bestFit="1" customWidth="1"/>
    <col min="13831" max="13831" width="2.42578125" style="506" customWidth="1"/>
    <col min="13832" max="14080" width="9.140625" style="506"/>
    <col min="14081" max="14081" width="65.42578125" style="506" customWidth="1"/>
    <col min="14082" max="14084" width="11.7109375" style="506" customWidth="1"/>
    <col min="14085" max="14085" width="14" style="506" customWidth="1"/>
    <col min="14086" max="14086" width="11.5703125" style="506" bestFit="1" customWidth="1"/>
    <col min="14087" max="14087" width="2.42578125" style="506" customWidth="1"/>
    <col min="14088" max="14336" width="9.140625" style="506"/>
    <col min="14337" max="14337" width="65.42578125" style="506" customWidth="1"/>
    <col min="14338" max="14340" width="11.7109375" style="506" customWidth="1"/>
    <col min="14341" max="14341" width="14" style="506" customWidth="1"/>
    <col min="14342" max="14342" width="11.5703125" style="506" bestFit="1" customWidth="1"/>
    <col min="14343" max="14343" width="2.42578125" style="506" customWidth="1"/>
    <col min="14344" max="14592" width="9.140625" style="506"/>
    <col min="14593" max="14593" width="65.42578125" style="506" customWidth="1"/>
    <col min="14594" max="14596" width="11.7109375" style="506" customWidth="1"/>
    <col min="14597" max="14597" width="14" style="506" customWidth="1"/>
    <col min="14598" max="14598" width="11.5703125" style="506" bestFit="1" customWidth="1"/>
    <col min="14599" max="14599" width="2.42578125" style="506" customWidth="1"/>
    <col min="14600" max="14848" width="9.140625" style="506"/>
    <col min="14849" max="14849" width="65.42578125" style="506" customWidth="1"/>
    <col min="14850" max="14852" width="11.7109375" style="506" customWidth="1"/>
    <col min="14853" max="14853" width="14" style="506" customWidth="1"/>
    <col min="14854" max="14854" width="11.5703125" style="506" bestFit="1" customWidth="1"/>
    <col min="14855" max="14855" width="2.42578125" style="506" customWidth="1"/>
    <col min="14856" max="15104" width="9.140625" style="506"/>
    <col min="15105" max="15105" width="65.42578125" style="506" customWidth="1"/>
    <col min="15106" max="15108" width="11.7109375" style="506" customWidth="1"/>
    <col min="15109" max="15109" width="14" style="506" customWidth="1"/>
    <col min="15110" max="15110" width="11.5703125" style="506" bestFit="1" customWidth="1"/>
    <col min="15111" max="15111" width="2.42578125" style="506" customWidth="1"/>
    <col min="15112" max="15360" width="9.140625" style="506"/>
    <col min="15361" max="15361" width="65.42578125" style="506" customWidth="1"/>
    <col min="15362" max="15364" width="11.7109375" style="506" customWidth="1"/>
    <col min="15365" max="15365" width="14" style="506" customWidth="1"/>
    <col min="15366" max="15366" width="11.5703125" style="506" bestFit="1" customWidth="1"/>
    <col min="15367" max="15367" width="2.42578125" style="506" customWidth="1"/>
    <col min="15368" max="15616" width="9.140625" style="506"/>
    <col min="15617" max="15617" width="65.42578125" style="506" customWidth="1"/>
    <col min="15618" max="15620" width="11.7109375" style="506" customWidth="1"/>
    <col min="15621" max="15621" width="14" style="506" customWidth="1"/>
    <col min="15622" max="15622" width="11.5703125" style="506" bestFit="1" customWidth="1"/>
    <col min="15623" max="15623" width="2.42578125" style="506" customWidth="1"/>
    <col min="15624" max="15872" width="9.140625" style="506"/>
    <col min="15873" max="15873" width="65.42578125" style="506" customWidth="1"/>
    <col min="15874" max="15876" width="11.7109375" style="506" customWidth="1"/>
    <col min="15877" max="15877" width="14" style="506" customWidth="1"/>
    <col min="15878" max="15878" width="11.5703125" style="506" bestFit="1" customWidth="1"/>
    <col min="15879" max="15879" width="2.42578125" style="506" customWidth="1"/>
    <col min="15880" max="16128" width="9.140625" style="506"/>
    <col min="16129" max="16129" width="65.42578125" style="506" customWidth="1"/>
    <col min="16130" max="16132" width="11.7109375" style="506" customWidth="1"/>
    <col min="16133" max="16133" width="14" style="506" customWidth="1"/>
    <col min="16134" max="16134" width="11.5703125" style="506" bestFit="1" customWidth="1"/>
    <col min="16135" max="16135" width="2.42578125" style="506" customWidth="1"/>
    <col min="16136" max="16384" width="9.140625" style="506"/>
  </cols>
  <sheetData>
    <row r="1" spans="1:26" s="1" customFormat="1" ht="3.75" customHeight="1">
      <c r="A1" s="166"/>
      <c r="B1" s="698"/>
      <c r="C1" s="698"/>
      <c r="D1" s="698"/>
      <c r="E1" s="698"/>
      <c r="F1" s="698"/>
    </row>
    <row r="2" spans="1:26" s="2" customFormat="1" ht="39" customHeight="1">
      <c r="A2" s="763" t="s">
        <v>621</v>
      </c>
      <c r="B2" s="763"/>
      <c r="C2" s="763"/>
      <c r="D2" s="763"/>
      <c r="E2" s="763"/>
      <c r="F2" s="763"/>
    </row>
    <row r="3" spans="1:26" s="2" customFormat="1" ht="27" customHeight="1">
      <c r="A3" s="763" t="s">
        <v>217</v>
      </c>
      <c r="B3" s="763"/>
      <c r="C3" s="763"/>
      <c r="D3" s="763"/>
      <c r="E3" s="763"/>
      <c r="F3" s="763"/>
    </row>
    <row r="4" spans="1:26" s="2" customFormat="1" ht="27" customHeight="1">
      <c r="A4" s="763" t="s">
        <v>874</v>
      </c>
      <c r="B4" s="763"/>
      <c r="C4" s="763"/>
      <c r="D4" s="763"/>
      <c r="E4" s="763"/>
      <c r="F4" s="763"/>
    </row>
    <row r="5" spans="1:26" s="3" customFormat="1" ht="39" customHeight="1">
      <c r="A5" s="784" t="s">
        <v>723</v>
      </c>
      <c r="B5" s="784"/>
      <c r="C5" s="784"/>
      <c r="D5" s="784"/>
      <c r="E5" s="784"/>
      <c r="F5" s="784"/>
    </row>
    <row r="6" spans="1:26" ht="6" customHeight="1">
      <c r="A6" s="137"/>
    </row>
    <row r="7" spans="1:26" ht="6" customHeight="1">
      <c r="A7" s="283"/>
      <c r="B7" s="699"/>
      <c r="C7" s="285"/>
      <c r="D7" s="285"/>
      <c r="E7" s="699"/>
      <c r="F7" s="285"/>
      <c r="G7" s="188"/>
      <c r="H7" s="20"/>
      <c r="I7" s="20"/>
      <c r="J7" s="20"/>
      <c r="K7" s="20"/>
      <c r="L7" s="20"/>
    </row>
    <row r="8" spans="1:26" ht="43.5" customHeight="1">
      <c r="A8" s="287"/>
      <c r="B8" s="700" t="s">
        <v>622</v>
      </c>
      <c r="C8" s="700" t="s">
        <v>624</v>
      </c>
      <c r="D8" s="700" t="s">
        <v>623</v>
      </c>
      <c r="E8" s="701" t="s">
        <v>142</v>
      </c>
      <c r="F8" s="702" t="s">
        <v>11</v>
      </c>
      <c r="G8" s="188"/>
      <c r="Y8" s="506">
        <v>1</v>
      </c>
      <c r="Z8" s="506">
        <v>1</v>
      </c>
    </row>
    <row r="9" spans="1:26" ht="33" customHeight="1">
      <c r="A9" s="291" t="s">
        <v>13</v>
      </c>
      <c r="B9" s="146">
        <v>2000</v>
      </c>
      <c r="C9" s="146">
        <v>0</v>
      </c>
      <c r="D9" s="146">
        <v>2995.7894100000003</v>
      </c>
      <c r="E9" s="146">
        <f t="shared" ref="E9:E38" si="0">SUM(B9:D9)</f>
        <v>4995.7894100000003</v>
      </c>
      <c r="F9" s="147">
        <f t="shared" ref="F9:F33" si="1">+E9/$E$38</f>
        <v>6.9276038532114309E-2</v>
      </c>
      <c r="G9" s="188"/>
      <c r="H9" s="20"/>
      <c r="I9" s="20"/>
      <c r="J9" s="20"/>
      <c r="K9" s="20"/>
      <c r="L9" s="20"/>
    </row>
    <row r="10" spans="1:26" ht="33" customHeight="1">
      <c r="A10" s="291" t="s">
        <v>14</v>
      </c>
      <c r="B10" s="146">
        <v>0</v>
      </c>
      <c r="C10" s="146">
        <v>0</v>
      </c>
      <c r="D10" s="146">
        <v>0</v>
      </c>
      <c r="E10" s="146">
        <f t="shared" si="0"/>
        <v>0</v>
      </c>
      <c r="F10" s="147">
        <f t="shared" si="1"/>
        <v>0</v>
      </c>
      <c r="G10" s="188"/>
      <c r="H10" s="20"/>
      <c r="I10" s="20"/>
      <c r="J10" s="20"/>
      <c r="K10" s="20"/>
      <c r="L10" s="20"/>
    </row>
    <row r="11" spans="1:26" ht="33" customHeight="1">
      <c r="A11" s="291" t="s">
        <v>15</v>
      </c>
      <c r="B11" s="146">
        <v>0</v>
      </c>
      <c r="C11" s="146">
        <v>0</v>
      </c>
      <c r="D11" s="146">
        <v>0</v>
      </c>
      <c r="E11" s="146">
        <f t="shared" si="0"/>
        <v>0</v>
      </c>
      <c r="F11" s="147">
        <f t="shared" si="1"/>
        <v>0</v>
      </c>
      <c r="G11" s="188"/>
      <c r="H11" s="20"/>
      <c r="I11" s="20"/>
      <c r="J11" s="20"/>
      <c r="K11" s="20"/>
      <c r="L11" s="20"/>
    </row>
    <row r="12" spans="1:26" ht="33" customHeight="1">
      <c r="A12" s="291" t="s">
        <v>16</v>
      </c>
      <c r="B12" s="146">
        <v>0</v>
      </c>
      <c r="C12" s="146">
        <v>0</v>
      </c>
      <c r="D12" s="146">
        <v>0</v>
      </c>
      <c r="E12" s="146">
        <f t="shared" si="0"/>
        <v>0</v>
      </c>
      <c r="F12" s="147">
        <f t="shared" si="1"/>
        <v>0</v>
      </c>
      <c r="G12" s="188"/>
      <c r="H12" s="20"/>
      <c r="I12" s="20"/>
      <c r="J12" s="20"/>
      <c r="K12" s="20"/>
      <c r="L12" s="20"/>
    </row>
    <row r="13" spans="1:26" ht="33" customHeight="1">
      <c r="A13" s="291" t="s">
        <v>34</v>
      </c>
      <c r="B13" s="146">
        <v>673.54297999999994</v>
      </c>
      <c r="C13" s="146">
        <v>0</v>
      </c>
      <c r="D13" s="146">
        <v>0</v>
      </c>
      <c r="E13" s="146">
        <f t="shared" si="0"/>
        <v>673.54297999999994</v>
      </c>
      <c r="F13" s="147">
        <f t="shared" si="1"/>
        <v>9.3399432214087454E-3</v>
      </c>
      <c r="G13" s="188"/>
      <c r="H13" s="20"/>
      <c r="I13" s="20"/>
      <c r="J13" s="20"/>
      <c r="K13" s="20"/>
      <c r="L13" s="20"/>
    </row>
    <row r="14" spans="1:26" ht="33" customHeight="1">
      <c r="A14" s="291" t="s">
        <v>35</v>
      </c>
      <c r="B14" s="146">
        <v>4026.5336400000001</v>
      </c>
      <c r="C14" s="146">
        <v>0</v>
      </c>
      <c r="D14" s="146">
        <v>39618.350880000005</v>
      </c>
      <c r="E14" s="146">
        <f t="shared" si="0"/>
        <v>43644.884520000007</v>
      </c>
      <c r="F14" s="147">
        <f t="shared" si="1"/>
        <v>0.60521860582934373</v>
      </c>
      <c r="G14" s="188"/>
      <c r="H14" s="20"/>
      <c r="I14" s="20"/>
      <c r="J14" s="20"/>
      <c r="K14" s="20"/>
      <c r="L14" s="20"/>
    </row>
    <row r="15" spans="1:26" ht="33" customHeight="1">
      <c r="A15" s="291" t="s">
        <v>36</v>
      </c>
      <c r="B15" s="146">
        <v>0</v>
      </c>
      <c r="C15" s="146">
        <v>0</v>
      </c>
      <c r="D15" s="146">
        <v>0</v>
      </c>
      <c r="E15" s="146">
        <f t="shared" si="0"/>
        <v>0</v>
      </c>
      <c r="F15" s="147">
        <f t="shared" si="1"/>
        <v>0</v>
      </c>
      <c r="G15" s="188"/>
      <c r="H15" s="20"/>
      <c r="I15" s="20"/>
      <c r="J15" s="20"/>
      <c r="K15" s="20"/>
      <c r="L15" s="20"/>
    </row>
    <row r="16" spans="1:26" ht="33" customHeight="1">
      <c r="A16" s="291" t="s">
        <v>213</v>
      </c>
      <c r="B16" s="146">
        <v>0</v>
      </c>
      <c r="C16" s="146">
        <v>0</v>
      </c>
      <c r="D16" s="146">
        <v>0</v>
      </c>
      <c r="E16" s="146">
        <f t="shared" si="0"/>
        <v>0</v>
      </c>
      <c r="F16" s="147">
        <f t="shared" si="1"/>
        <v>0</v>
      </c>
      <c r="G16" s="188"/>
      <c r="H16" s="20"/>
      <c r="I16" s="20"/>
      <c r="J16" s="20"/>
      <c r="K16" s="20"/>
      <c r="L16" s="20"/>
    </row>
    <row r="17" spans="1:12" ht="33" customHeight="1">
      <c r="A17" s="291" t="s">
        <v>37</v>
      </c>
      <c r="B17" s="146">
        <v>0</v>
      </c>
      <c r="C17" s="146">
        <v>0</v>
      </c>
      <c r="D17" s="146">
        <v>0</v>
      </c>
      <c r="E17" s="146">
        <f t="shared" si="0"/>
        <v>0</v>
      </c>
      <c r="F17" s="147">
        <f t="shared" si="1"/>
        <v>0</v>
      </c>
      <c r="G17" s="188"/>
      <c r="H17" s="20"/>
      <c r="I17" s="20"/>
      <c r="J17" s="20"/>
      <c r="K17" s="20"/>
      <c r="L17" s="20"/>
    </row>
    <row r="18" spans="1:12" ht="33" customHeight="1">
      <c r="A18" s="291" t="s">
        <v>38</v>
      </c>
      <c r="B18" s="146">
        <v>0</v>
      </c>
      <c r="C18" s="146">
        <v>0</v>
      </c>
      <c r="D18" s="146">
        <v>0</v>
      </c>
      <c r="E18" s="146">
        <f t="shared" si="0"/>
        <v>0</v>
      </c>
      <c r="F18" s="147">
        <f t="shared" si="1"/>
        <v>0</v>
      </c>
      <c r="G18" s="188"/>
      <c r="H18" s="20"/>
      <c r="I18" s="20"/>
      <c r="J18" s="20"/>
      <c r="K18" s="20"/>
      <c r="L18" s="20"/>
    </row>
    <row r="19" spans="1:12" ht="33" customHeight="1">
      <c r="A19" s="291" t="s">
        <v>39</v>
      </c>
      <c r="B19" s="146">
        <v>0</v>
      </c>
      <c r="C19" s="146">
        <v>0</v>
      </c>
      <c r="D19" s="146">
        <v>0</v>
      </c>
      <c r="E19" s="146">
        <f t="shared" si="0"/>
        <v>0</v>
      </c>
      <c r="F19" s="147">
        <f t="shared" si="1"/>
        <v>0</v>
      </c>
      <c r="G19" s="188"/>
      <c r="H19" s="20"/>
      <c r="I19" s="20"/>
      <c r="J19" s="20"/>
      <c r="K19" s="20"/>
      <c r="L19" s="20"/>
    </row>
    <row r="20" spans="1:12" ht="33" customHeight="1">
      <c r="A20" s="291" t="s">
        <v>21</v>
      </c>
      <c r="B20" s="146">
        <v>337.21843999999999</v>
      </c>
      <c r="C20" s="146">
        <v>0</v>
      </c>
      <c r="D20" s="146">
        <v>1866.01792</v>
      </c>
      <c r="E20" s="146">
        <f t="shared" si="0"/>
        <v>2203.2363599999999</v>
      </c>
      <c r="F20" s="147">
        <f t="shared" si="1"/>
        <v>3.0552025805009916E-2</v>
      </c>
      <c r="G20" s="188"/>
      <c r="H20" s="20"/>
      <c r="I20" s="20"/>
      <c r="J20" s="20"/>
      <c r="K20" s="20"/>
      <c r="L20" s="20"/>
    </row>
    <row r="21" spans="1:12" ht="33" customHeight="1">
      <c r="A21" s="291" t="s">
        <v>22</v>
      </c>
      <c r="B21" s="146">
        <v>138.32407999999998</v>
      </c>
      <c r="C21" s="146">
        <v>0</v>
      </c>
      <c r="D21" s="146">
        <v>0</v>
      </c>
      <c r="E21" s="146">
        <f t="shared" si="0"/>
        <v>138.32407999999998</v>
      </c>
      <c r="F21" s="147">
        <f t="shared" si="1"/>
        <v>1.918124146069492E-3</v>
      </c>
      <c r="G21" s="188"/>
      <c r="H21" s="20"/>
      <c r="I21" s="20"/>
      <c r="J21" s="20"/>
      <c r="K21" s="20"/>
      <c r="L21" s="20"/>
    </row>
    <row r="22" spans="1:12" ht="33" customHeight="1">
      <c r="A22" s="291" t="s">
        <v>23</v>
      </c>
      <c r="B22" s="146">
        <v>3189.1575899999998</v>
      </c>
      <c r="C22" s="146">
        <v>0</v>
      </c>
      <c r="D22" s="146">
        <v>15989.65208</v>
      </c>
      <c r="E22" s="146">
        <f t="shared" si="0"/>
        <v>19178.809669999999</v>
      </c>
      <c r="F22" s="147">
        <f t="shared" si="1"/>
        <v>0.2659503531192694</v>
      </c>
      <c r="G22" s="188"/>
      <c r="H22" s="20"/>
      <c r="I22" s="20"/>
      <c r="J22" s="20"/>
      <c r="K22" s="20"/>
      <c r="L22" s="20"/>
    </row>
    <row r="23" spans="1:12" ht="33" customHeight="1">
      <c r="A23" s="291" t="s">
        <v>24</v>
      </c>
      <c r="B23" s="146">
        <v>0</v>
      </c>
      <c r="C23" s="146">
        <v>0</v>
      </c>
      <c r="D23" s="146">
        <v>0</v>
      </c>
      <c r="E23" s="146">
        <f t="shared" si="0"/>
        <v>0</v>
      </c>
      <c r="F23" s="147">
        <f t="shared" si="1"/>
        <v>0</v>
      </c>
      <c r="G23" s="188"/>
      <c r="H23" s="20"/>
      <c r="I23" s="20"/>
      <c r="J23" s="20"/>
      <c r="K23" s="20"/>
      <c r="L23" s="20"/>
    </row>
    <row r="24" spans="1:12" ht="33" customHeight="1">
      <c r="A24" s="291" t="s">
        <v>25</v>
      </c>
      <c r="B24" s="146">
        <v>0</v>
      </c>
      <c r="C24" s="146">
        <v>0</v>
      </c>
      <c r="D24" s="146">
        <v>0</v>
      </c>
      <c r="E24" s="146">
        <f t="shared" si="0"/>
        <v>0</v>
      </c>
      <c r="F24" s="147">
        <f t="shared" si="1"/>
        <v>0</v>
      </c>
      <c r="G24" s="188"/>
      <c r="H24" s="20"/>
      <c r="I24" s="20"/>
      <c r="J24" s="20"/>
      <c r="K24" s="20"/>
      <c r="L24" s="20"/>
    </row>
    <row r="25" spans="1:12" ht="33" customHeight="1">
      <c r="A25" s="291" t="s">
        <v>26</v>
      </c>
      <c r="B25" s="146">
        <v>0</v>
      </c>
      <c r="C25" s="146">
        <v>0</v>
      </c>
      <c r="D25" s="146">
        <v>0</v>
      </c>
      <c r="E25" s="146">
        <f t="shared" si="0"/>
        <v>0</v>
      </c>
      <c r="F25" s="147">
        <f t="shared" si="1"/>
        <v>0</v>
      </c>
      <c r="G25" s="188"/>
      <c r="H25" s="20"/>
      <c r="I25" s="20"/>
      <c r="J25" s="20"/>
      <c r="K25" s="20"/>
      <c r="L25" s="20"/>
    </row>
    <row r="26" spans="1:12" ht="33" customHeight="1">
      <c r="A26" s="291" t="s">
        <v>27</v>
      </c>
      <c r="B26" s="146">
        <v>0</v>
      </c>
      <c r="C26" s="146">
        <v>0</v>
      </c>
      <c r="D26" s="146">
        <v>0</v>
      </c>
      <c r="E26" s="146">
        <f t="shared" si="0"/>
        <v>0</v>
      </c>
      <c r="F26" s="147">
        <f t="shared" si="1"/>
        <v>0</v>
      </c>
      <c r="G26" s="188"/>
      <c r="H26" s="20"/>
      <c r="I26" s="20"/>
      <c r="J26" s="20"/>
      <c r="K26" s="20"/>
      <c r="L26" s="20"/>
    </row>
    <row r="27" spans="1:12" ht="33" customHeight="1">
      <c r="A27" s="291" t="s">
        <v>28</v>
      </c>
      <c r="B27" s="146">
        <v>0</v>
      </c>
      <c r="C27" s="146">
        <v>0</v>
      </c>
      <c r="D27" s="146">
        <v>0</v>
      </c>
      <c r="E27" s="146">
        <f t="shared" si="0"/>
        <v>0</v>
      </c>
      <c r="F27" s="147">
        <f t="shared" si="1"/>
        <v>0</v>
      </c>
      <c r="G27" s="188"/>
      <c r="H27" s="20"/>
      <c r="I27" s="20"/>
      <c r="J27" s="20"/>
      <c r="K27" s="20"/>
      <c r="L27" s="20"/>
    </row>
    <row r="28" spans="1:12" ht="33" customHeight="1">
      <c r="A28" s="291" t="s">
        <v>214</v>
      </c>
      <c r="B28" s="146">
        <v>0</v>
      </c>
      <c r="C28" s="146">
        <v>0</v>
      </c>
      <c r="D28" s="146">
        <v>0</v>
      </c>
      <c r="E28" s="146">
        <f t="shared" si="0"/>
        <v>0</v>
      </c>
      <c r="F28" s="147">
        <f t="shared" si="1"/>
        <v>0</v>
      </c>
      <c r="G28" s="188"/>
      <c r="H28" s="20"/>
      <c r="I28" s="20"/>
      <c r="J28" s="20"/>
      <c r="K28" s="20"/>
      <c r="L28" s="20"/>
    </row>
    <row r="29" spans="1:12" ht="33" customHeight="1">
      <c r="A29" s="291" t="s">
        <v>30</v>
      </c>
      <c r="B29" s="146">
        <v>0</v>
      </c>
      <c r="C29" s="146">
        <v>0</v>
      </c>
      <c r="D29" s="146">
        <v>0</v>
      </c>
      <c r="E29" s="146">
        <f t="shared" si="0"/>
        <v>0</v>
      </c>
      <c r="F29" s="147">
        <f t="shared" si="1"/>
        <v>0</v>
      </c>
      <c r="G29" s="188"/>
      <c r="H29" s="20"/>
      <c r="I29" s="20"/>
      <c r="J29" s="20"/>
      <c r="K29" s="20"/>
      <c r="L29" s="20"/>
    </row>
    <row r="30" spans="1:12" ht="33" customHeight="1">
      <c r="A30" s="291" t="s">
        <v>17</v>
      </c>
      <c r="B30" s="146">
        <v>0</v>
      </c>
      <c r="C30" s="146">
        <v>0</v>
      </c>
      <c r="D30" s="146">
        <v>0</v>
      </c>
      <c r="E30" s="146">
        <f t="shared" si="0"/>
        <v>0</v>
      </c>
      <c r="F30" s="147">
        <f t="shared" si="1"/>
        <v>0</v>
      </c>
      <c r="G30" s="188"/>
      <c r="H30" s="20"/>
      <c r="I30" s="20"/>
      <c r="J30" s="20"/>
      <c r="K30" s="20"/>
      <c r="L30" s="20"/>
    </row>
    <row r="31" spans="1:12" ht="33" customHeight="1">
      <c r="A31" s="291" t="s">
        <v>18</v>
      </c>
      <c r="B31" s="146">
        <v>0</v>
      </c>
      <c r="C31" s="146">
        <v>0</v>
      </c>
      <c r="D31" s="146">
        <v>0</v>
      </c>
      <c r="E31" s="146">
        <f t="shared" si="0"/>
        <v>0</v>
      </c>
      <c r="F31" s="147">
        <f t="shared" si="1"/>
        <v>0</v>
      </c>
      <c r="G31" s="188"/>
      <c r="H31" s="20"/>
      <c r="I31" s="20"/>
      <c r="J31" s="20"/>
      <c r="K31" s="20"/>
      <c r="L31" s="20"/>
    </row>
    <row r="32" spans="1:12" ht="55.5" customHeight="1">
      <c r="A32" s="292" t="s">
        <v>215</v>
      </c>
      <c r="B32" s="146">
        <v>0</v>
      </c>
      <c r="C32" s="146">
        <v>0</v>
      </c>
      <c r="D32" s="146">
        <v>0</v>
      </c>
      <c r="E32" s="146">
        <f t="shared" si="0"/>
        <v>0</v>
      </c>
      <c r="F32" s="147">
        <f t="shared" si="1"/>
        <v>0</v>
      </c>
      <c r="G32" s="188"/>
      <c r="H32" s="20"/>
      <c r="I32" s="20"/>
      <c r="J32" s="20"/>
      <c r="K32" s="20"/>
      <c r="L32" s="20"/>
    </row>
    <row r="33" spans="1:12" ht="33" customHeight="1">
      <c r="A33" s="291" t="s">
        <v>216</v>
      </c>
      <c r="B33" s="146">
        <v>0</v>
      </c>
      <c r="C33" s="146">
        <v>0</v>
      </c>
      <c r="D33" s="146">
        <v>0</v>
      </c>
      <c r="E33" s="146">
        <f t="shared" si="0"/>
        <v>0</v>
      </c>
      <c r="F33" s="147">
        <f t="shared" si="1"/>
        <v>0</v>
      </c>
      <c r="G33" s="188"/>
      <c r="H33" s="20"/>
      <c r="I33" s="20"/>
      <c r="J33" s="20"/>
      <c r="K33" s="20"/>
      <c r="L33" s="20"/>
    </row>
    <row r="34" spans="1:12" ht="60" customHeight="1">
      <c r="A34" s="292" t="s">
        <v>20</v>
      </c>
      <c r="B34" s="146">
        <v>0</v>
      </c>
      <c r="C34" s="146">
        <v>0</v>
      </c>
      <c r="D34" s="146">
        <v>0</v>
      </c>
      <c r="E34" s="146">
        <f t="shared" si="0"/>
        <v>0</v>
      </c>
      <c r="F34" s="147">
        <f>+E34/$E$38</f>
        <v>0</v>
      </c>
      <c r="G34" s="188"/>
      <c r="H34" s="20"/>
      <c r="I34" s="20"/>
      <c r="J34" s="20"/>
      <c r="K34" s="20"/>
      <c r="L34" s="20"/>
    </row>
    <row r="35" spans="1:12" ht="33" customHeight="1">
      <c r="A35" s="291" t="s">
        <v>31</v>
      </c>
      <c r="B35" s="146">
        <v>0</v>
      </c>
      <c r="C35" s="146">
        <v>572.47593999999992</v>
      </c>
      <c r="D35" s="146">
        <v>589.89224999999999</v>
      </c>
      <c r="E35" s="146">
        <f t="shared" si="0"/>
        <v>1162.3681899999999</v>
      </c>
      <c r="F35" s="147">
        <f>+E35/$E$38</f>
        <v>1.6118426320725149E-2</v>
      </c>
      <c r="G35" s="188"/>
      <c r="H35" s="20"/>
      <c r="I35" s="20"/>
      <c r="J35" s="20"/>
      <c r="K35" s="20"/>
      <c r="L35" s="20"/>
    </row>
    <row r="36" spans="1:12" ht="33" customHeight="1">
      <c r="A36" s="291" t="s">
        <v>32</v>
      </c>
      <c r="B36" s="146">
        <v>0</v>
      </c>
      <c r="C36" s="146">
        <v>110.29260000000001</v>
      </c>
      <c r="D36" s="146">
        <v>0</v>
      </c>
      <c r="E36" s="146">
        <f t="shared" si="0"/>
        <v>110.29260000000001</v>
      </c>
      <c r="F36" s="147">
        <f>+E36/$E$38</f>
        <v>1.529414829238583E-3</v>
      </c>
      <c r="G36" s="188"/>
      <c r="H36" s="20"/>
      <c r="I36" s="20"/>
      <c r="J36" s="20"/>
      <c r="K36" s="20"/>
      <c r="L36" s="20"/>
    </row>
    <row r="37" spans="1:12" s="174" customFormat="1" ht="82.5" customHeight="1">
      <c r="A37" s="293" t="s">
        <v>33</v>
      </c>
      <c r="B37" s="173">
        <v>0</v>
      </c>
      <c r="C37" s="173">
        <v>7</v>
      </c>
      <c r="D37" s="173">
        <v>0</v>
      </c>
      <c r="E37" s="173">
        <f t="shared" si="0"/>
        <v>7</v>
      </c>
      <c r="F37" s="663">
        <f>+E37/$E$38</f>
        <v>9.7068196820730313E-5</v>
      </c>
      <c r="G37" s="294"/>
      <c r="H37" s="295"/>
      <c r="I37" s="295"/>
      <c r="J37" s="295"/>
      <c r="K37" s="295"/>
      <c r="L37" s="295"/>
    </row>
    <row r="38" spans="1:12" s="174" customFormat="1" ht="35.25" customHeight="1">
      <c r="A38" s="302" t="s">
        <v>40</v>
      </c>
      <c r="B38" s="703">
        <f>SUM(B9:B37)</f>
        <v>10364.77673</v>
      </c>
      <c r="C38" s="703">
        <f>SUM(C9:C37)</f>
        <v>689.76853999999992</v>
      </c>
      <c r="D38" s="703">
        <f>SUM(D9:D37)</f>
        <v>61059.702539999998</v>
      </c>
      <c r="E38" s="703">
        <f t="shared" si="0"/>
        <v>72114.247810000001</v>
      </c>
      <c r="F38" s="704">
        <f>+E38/$E$38</f>
        <v>1</v>
      </c>
      <c r="G38" s="294"/>
      <c r="H38" s="295"/>
      <c r="I38" s="295"/>
      <c r="J38" s="295"/>
      <c r="K38" s="295"/>
      <c r="L38" s="295"/>
    </row>
    <row r="39" spans="1:12" ht="76.5" customHeight="1">
      <c r="A39" s="299" t="s">
        <v>41</v>
      </c>
      <c r="B39" s="147">
        <f>+B38/$E$38</f>
        <v>0.14372716966150936</v>
      </c>
      <c r="C39" s="147">
        <f>+C38/$E$38</f>
        <v>9.5649412002096826E-3</v>
      </c>
      <c r="D39" s="147">
        <f>+D38/$E$38</f>
        <v>0.84670788913828088</v>
      </c>
      <c r="E39" s="147">
        <f>+E38/$E$38</f>
        <v>1</v>
      </c>
      <c r="F39" s="147"/>
      <c r="H39" s="20"/>
      <c r="I39" s="20"/>
      <c r="J39" s="20"/>
      <c r="K39" s="20"/>
      <c r="L39" s="20"/>
    </row>
    <row r="40" spans="1:12" ht="9" customHeight="1" thickBot="1">
      <c r="A40" s="179"/>
      <c r="B40" s="673"/>
      <c r="C40" s="181"/>
      <c r="D40" s="181"/>
      <c r="E40" s="674"/>
      <c r="F40" s="675"/>
      <c r="G40" s="20"/>
      <c r="H40" s="20"/>
      <c r="I40" s="20"/>
      <c r="J40" s="20"/>
      <c r="K40" s="20"/>
      <c r="L40" s="20"/>
    </row>
    <row r="41" spans="1:12" ht="26.25" customHeight="1" thickTop="1">
      <c r="A41" s="599" t="s">
        <v>728</v>
      </c>
      <c r="B41" s="676"/>
      <c r="C41" s="185"/>
      <c r="D41" s="185"/>
      <c r="E41" s="185"/>
      <c r="F41" s="185"/>
      <c r="G41" s="20"/>
      <c r="H41" s="20"/>
      <c r="I41" s="20"/>
      <c r="J41" s="20"/>
      <c r="K41" s="20"/>
      <c r="L41" s="20"/>
    </row>
    <row r="42" spans="1:12" ht="13.5" customHeight="1">
      <c r="A42" s="300"/>
      <c r="B42" s="666"/>
      <c r="C42" s="21"/>
      <c r="D42" s="21"/>
      <c r="E42" s="21"/>
      <c r="F42" s="185"/>
      <c r="G42" s="20"/>
      <c r="H42" s="20"/>
      <c r="I42" s="20"/>
      <c r="J42" s="20"/>
      <c r="K42" s="20"/>
      <c r="L42" s="20"/>
    </row>
    <row r="43" spans="1:12" ht="13.5" customHeight="1">
      <c r="A43" s="300"/>
      <c r="B43" s="666"/>
      <c r="C43" s="21"/>
      <c r="D43" s="21"/>
      <c r="E43" s="21"/>
      <c r="F43" s="185"/>
      <c r="G43" s="20"/>
      <c r="H43" s="20"/>
      <c r="I43" s="20"/>
      <c r="J43" s="20"/>
      <c r="K43" s="20"/>
      <c r="L43" s="20"/>
    </row>
    <row r="44" spans="1:12" ht="9" customHeight="1">
      <c r="A44" s="300"/>
      <c r="B44" s="666"/>
      <c r="C44" s="21"/>
      <c r="D44" s="21"/>
      <c r="E44" s="21"/>
      <c r="F44" s="185"/>
      <c r="G44" s="20"/>
      <c r="H44" s="20"/>
      <c r="I44" s="20"/>
      <c r="J44" s="20"/>
      <c r="K44" s="20"/>
      <c r="L44" s="20"/>
    </row>
    <row r="45" spans="1:12" ht="9" customHeight="1">
      <c r="A45" s="134"/>
      <c r="B45" s="666"/>
      <c r="C45" s="21"/>
      <c r="D45" s="21"/>
      <c r="E45" s="21"/>
      <c r="F45" s="185"/>
      <c r="G45" s="20"/>
      <c r="H45" s="20"/>
      <c r="I45" s="20"/>
      <c r="J45" s="20"/>
      <c r="K45" s="20"/>
      <c r="L45" s="20"/>
    </row>
    <row r="46" spans="1:12" ht="9" customHeight="1">
      <c r="A46" s="134"/>
      <c r="B46" s="666"/>
      <c r="C46" s="21"/>
      <c r="D46" s="21"/>
      <c r="E46" s="21"/>
      <c r="F46" s="185"/>
      <c r="G46" s="20"/>
      <c r="H46" s="20"/>
      <c r="I46" s="20"/>
      <c r="J46" s="20"/>
      <c r="K46" s="20"/>
      <c r="L46" s="20"/>
    </row>
    <row r="47" spans="1:12" ht="9" customHeight="1">
      <c r="A47" s="134"/>
      <c r="B47" s="666"/>
      <c r="C47" s="21"/>
      <c r="D47" s="21"/>
      <c r="E47" s="21"/>
      <c r="F47" s="185"/>
      <c r="G47" s="20"/>
      <c r="H47" s="20"/>
      <c r="I47" s="20"/>
      <c r="J47" s="20"/>
      <c r="K47" s="20"/>
      <c r="L47" s="20"/>
    </row>
    <row r="48" spans="1:12" ht="9" customHeight="1">
      <c r="A48" s="134"/>
      <c r="B48" s="666"/>
      <c r="C48" s="21"/>
      <c r="D48" s="21"/>
      <c r="E48" s="21"/>
      <c r="F48" s="185"/>
      <c r="G48" s="20"/>
      <c r="H48" s="20"/>
      <c r="I48" s="20"/>
      <c r="J48" s="20"/>
      <c r="K48" s="20"/>
      <c r="L48" s="20"/>
    </row>
    <row r="49" spans="1:12" ht="9" customHeight="1">
      <c r="A49" s="134"/>
      <c r="B49" s="666"/>
      <c r="C49" s="21"/>
      <c r="D49" s="21"/>
      <c r="E49" s="21"/>
      <c r="F49" s="185"/>
      <c r="G49" s="20"/>
      <c r="H49" s="20"/>
      <c r="I49" s="20"/>
      <c r="J49" s="20"/>
      <c r="K49" s="20"/>
      <c r="L49" s="20"/>
    </row>
    <row r="50" spans="1:12" ht="9" customHeight="1">
      <c r="A50" s="301"/>
      <c r="B50" s="666"/>
      <c r="C50" s="21"/>
      <c r="D50" s="21"/>
      <c r="E50" s="21"/>
      <c r="F50" s="185"/>
      <c r="G50" s="20"/>
      <c r="H50" s="20"/>
      <c r="I50" s="20"/>
      <c r="J50" s="20"/>
      <c r="K50" s="20"/>
      <c r="L50" s="20"/>
    </row>
    <row r="51" spans="1:12" ht="9" customHeight="1">
      <c r="A51" s="19"/>
      <c r="B51" s="666"/>
      <c r="C51" s="21"/>
      <c r="D51" s="21"/>
      <c r="E51" s="21"/>
      <c r="F51" s="185"/>
      <c r="G51" s="20"/>
      <c r="H51" s="20"/>
      <c r="I51" s="20"/>
      <c r="J51" s="20"/>
      <c r="K51" s="20"/>
      <c r="L51" s="20"/>
    </row>
    <row r="52" spans="1:12" ht="9" customHeight="1">
      <c r="B52" s="666"/>
      <c r="C52" s="21"/>
      <c r="D52" s="21"/>
      <c r="E52" s="21"/>
      <c r="F52" s="185"/>
      <c r="G52" s="186"/>
      <c r="H52" s="186"/>
      <c r="I52" s="20"/>
      <c r="J52" s="20"/>
      <c r="K52" s="20"/>
      <c r="L52" s="20"/>
    </row>
    <row r="53" spans="1:12" ht="9" customHeight="1">
      <c r="B53" s="666"/>
      <c r="C53" s="21"/>
      <c r="D53" s="21"/>
      <c r="E53" s="21"/>
      <c r="F53" s="185"/>
      <c r="G53" s="20"/>
      <c r="H53" s="20"/>
      <c r="I53" s="20"/>
      <c r="J53" s="20"/>
      <c r="K53" s="20"/>
      <c r="L53" s="20"/>
    </row>
    <row r="54" spans="1:12" ht="9" customHeight="1">
      <c r="A54" s="19"/>
      <c r="B54" s="666"/>
      <c r="C54" s="21"/>
      <c r="D54" s="21"/>
      <c r="E54" s="21"/>
      <c r="F54" s="185"/>
      <c r="G54" s="20"/>
      <c r="H54" s="20"/>
      <c r="I54" s="20"/>
      <c r="J54" s="20"/>
      <c r="K54" s="20"/>
      <c r="L54" s="20"/>
    </row>
    <row r="55" spans="1:12" ht="9" customHeight="1">
      <c r="A55" s="162"/>
      <c r="C55" s="21"/>
      <c r="D55" s="21"/>
      <c r="E55" s="665"/>
      <c r="F55" s="185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665"/>
      <c r="F56" s="185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665"/>
      <c r="F57" s="185"/>
      <c r="G57" s="20"/>
      <c r="H57" s="20"/>
      <c r="I57" s="20"/>
      <c r="J57" s="20"/>
      <c r="K57" s="20"/>
      <c r="L57" s="20"/>
    </row>
    <row r="58" spans="1:12" ht="9" customHeight="1">
      <c r="A58" s="19"/>
      <c r="B58" s="677"/>
      <c r="C58" s="21"/>
      <c r="D58" s="21"/>
      <c r="E58" s="665"/>
      <c r="F58" s="185"/>
      <c r="G58" s="20"/>
      <c r="H58" s="20"/>
      <c r="I58" s="20"/>
      <c r="J58" s="20"/>
      <c r="K58" s="20"/>
      <c r="L58" s="20"/>
    </row>
    <row r="59" spans="1:12" ht="9" customHeight="1">
      <c r="A59" s="19"/>
      <c r="B59" s="677"/>
      <c r="C59" s="21"/>
      <c r="D59" s="21"/>
      <c r="E59" s="665"/>
      <c r="F59" s="185"/>
      <c r="G59" s="20"/>
      <c r="H59" s="20"/>
      <c r="I59" s="20"/>
      <c r="J59" s="20"/>
      <c r="K59" s="20"/>
      <c r="L59" s="20"/>
    </row>
    <row r="60" spans="1:12" ht="9" customHeight="1">
      <c r="A60" s="19"/>
      <c r="B60" s="677"/>
      <c r="C60" s="21"/>
      <c r="D60" s="21"/>
      <c r="E60" s="665"/>
      <c r="F60" s="185"/>
      <c r="G60" s="20"/>
      <c r="H60" s="20"/>
      <c r="I60" s="20"/>
      <c r="J60" s="20"/>
      <c r="K60" s="20"/>
      <c r="L60" s="20"/>
    </row>
    <row r="61" spans="1:12" ht="9" customHeight="1">
      <c r="A61" s="159"/>
      <c r="B61" s="677"/>
      <c r="C61" s="21"/>
      <c r="D61" s="21"/>
      <c r="E61" s="665"/>
      <c r="F61" s="185"/>
      <c r="G61" s="20"/>
      <c r="H61" s="20"/>
      <c r="I61" s="20"/>
      <c r="J61" s="20"/>
      <c r="K61" s="20"/>
      <c r="L61" s="20"/>
    </row>
    <row r="62" spans="1:12" ht="9" customHeight="1">
      <c r="A62" s="19"/>
      <c r="B62" s="677"/>
      <c r="C62" s="21"/>
      <c r="D62" s="21"/>
      <c r="E62" s="665"/>
      <c r="F62" s="185"/>
      <c r="G62" s="20"/>
      <c r="H62" s="20"/>
      <c r="I62" s="20"/>
      <c r="J62" s="20"/>
      <c r="K62" s="20"/>
      <c r="L62" s="20"/>
    </row>
    <row r="63" spans="1:12" ht="9" customHeight="1">
      <c r="A63" s="19"/>
      <c r="B63" s="677"/>
      <c r="C63" s="21"/>
      <c r="D63" s="21"/>
      <c r="E63" s="665"/>
      <c r="F63" s="185"/>
      <c r="G63" s="20"/>
      <c r="H63" s="20"/>
      <c r="I63" s="20"/>
      <c r="J63" s="20"/>
      <c r="K63" s="20"/>
      <c r="L63" s="20"/>
    </row>
    <row r="64" spans="1:12" ht="9" customHeight="1">
      <c r="A64" s="19"/>
      <c r="B64" s="677"/>
      <c r="C64" s="21"/>
      <c r="D64" s="21"/>
      <c r="E64" s="665"/>
      <c r="F64" s="185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665"/>
      <c r="F65" s="185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665"/>
      <c r="F66" s="185"/>
      <c r="G66" s="20"/>
      <c r="H66" s="20"/>
      <c r="I66" s="20"/>
      <c r="J66" s="20"/>
      <c r="K66" s="20"/>
      <c r="L66" s="20"/>
    </row>
    <row r="67" spans="1:12" ht="9" customHeight="1">
      <c r="A67" s="159"/>
      <c r="C67" s="21"/>
      <c r="D67" s="21"/>
      <c r="E67" s="665"/>
      <c r="F67" s="185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665"/>
      <c r="F68" s="185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665"/>
      <c r="F69" s="185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665"/>
      <c r="F70" s="185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665"/>
      <c r="F71" s="185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665"/>
      <c r="F72" s="185"/>
      <c r="G72" s="20"/>
      <c r="H72" s="20"/>
      <c r="I72" s="20"/>
      <c r="J72" s="20"/>
      <c r="K72" s="20"/>
      <c r="L72" s="20"/>
    </row>
    <row r="73" spans="1:12" ht="9" customHeight="1">
      <c r="A73" s="159"/>
      <c r="C73" s="21"/>
      <c r="D73" s="21"/>
      <c r="E73" s="665"/>
      <c r="F73" s="185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665"/>
      <c r="F74" s="185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665"/>
      <c r="F75" s="185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665"/>
      <c r="F76" s="185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665"/>
      <c r="F77" s="185"/>
      <c r="G77" s="20"/>
      <c r="H77" s="20"/>
      <c r="I77" s="20"/>
      <c r="J77" s="20"/>
      <c r="K77" s="20"/>
      <c r="L77" s="20"/>
    </row>
    <row r="78" spans="1:12" ht="9" customHeight="1">
      <c r="A78" s="159"/>
      <c r="C78" s="21"/>
      <c r="D78" s="21"/>
      <c r="E78" s="665"/>
      <c r="F78" s="185"/>
      <c r="G78" s="20"/>
      <c r="H78" s="20"/>
      <c r="I78" s="20"/>
      <c r="J78" s="20"/>
      <c r="K78" s="20"/>
      <c r="L78" s="20"/>
    </row>
    <row r="79" spans="1:12" ht="9" customHeight="1">
      <c r="A79" s="160"/>
      <c r="C79" s="21"/>
      <c r="D79" s="21"/>
      <c r="E79" s="665"/>
      <c r="F79" s="185"/>
      <c r="G79" s="20"/>
      <c r="H79" s="20"/>
      <c r="I79" s="20"/>
      <c r="J79" s="20"/>
      <c r="K79" s="20"/>
      <c r="L79" s="20"/>
    </row>
    <row r="80" spans="1:12" ht="9" customHeight="1">
      <c r="A80" s="160"/>
      <c r="C80" s="21"/>
      <c r="D80" s="21"/>
      <c r="E80" s="665"/>
      <c r="F80" s="185"/>
      <c r="G80" s="20"/>
      <c r="H80" s="20"/>
      <c r="I80" s="20"/>
      <c r="J80" s="20"/>
      <c r="K80" s="20"/>
      <c r="L80" s="20"/>
    </row>
    <row r="81" spans="1:12" ht="9" customHeight="1">
      <c r="A81" s="160"/>
      <c r="C81" s="21"/>
      <c r="D81" s="21"/>
      <c r="E81" s="665"/>
      <c r="F81" s="185"/>
      <c r="G81" s="20"/>
      <c r="H81" s="20"/>
      <c r="I81" s="20"/>
      <c r="J81" s="20"/>
      <c r="K81" s="20"/>
      <c r="L81" s="20"/>
    </row>
    <row r="82" spans="1:12" ht="9" customHeight="1">
      <c r="A82" s="160"/>
      <c r="C82" s="21"/>
      <c r="D82" s="21"/>
      <c r="E82" s="665"/>
      <c r="F82" s="185"/>
      <c r="G82" s="20"/>
      <c r="H82" s="20"/>
      <c r="I82" s="20"/>
      <c r="J82" s="20"/>
      <c r="K82" s="20"/>
      <c r="L82" s="20"/>
    </row>
    <row r="83" spans="1:12" ht="9" customHeight="1">
      <c r="A83" s="161"/>
      <c r="C83" s="21"/>
      <c r="D83" s="21"/>
      <c r="E83" s="665"/>
      <c r="F83" s="185"/>
      <c r="G83" s="20"/>
      <c r="H83" s="20"/>
      <c r="I83" s="20"/>
      <c r="J83" s="20"/>
      <c r="K83" s="20"/>
      <c r="L83" s="20"/>
    </row>
    <row r="84" spans="1:12" ht="9" customHeight="1">
      <c r="A84" s="161"/>
      <c r="C84" s="21"/>
      <c r="D84" s="21"/>
      <c r="E84" s="665"/>
      <c r="F84" s="185"/>
      <c r="G84" s="20"/>
      <c r="H84" s="20"/>
      <c r="I84" s="20"/>
      <c r="J84" s="20"/>
      <c r="K84" s="20"/>
      <c r="L84" s="20"/>
    </row>
    <row r="85" spans="1:12" ht="9" customHeight="1">
      <c r="A85" s="162"/>
      <c r="C85" s="21"/>
      <c r="D85" s="21"/>
      <c r="E85" s="665"/>
      <c r="F85" s="185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665"/>
      <c r="F86" s="185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665"/>
      <c r="F87" s="185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665"/>
      <c r="F88" s="185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665"/>
      <c r="F89" s="185"/>
      <c r="G89" s="20"/>
      <c r="H89" s="20"/>
      <c r="I89" s="20"/>
      <c r="J89" s="20"/>
      <c r="K89" s="20"/>
      <c r="L89" s="20"/>
    </row>
    <row r="90" spans="1:12" ht="9" customHeight="1">
      <c r="A90" s="160"/>
      <c r="C90" s="21"/>
      <c r="D90" s="21"/>
      <c r="E90" s="665"/>
      <c r="F90" s="185"/>
      <c r="G90" s="20"/>
      <c r="H90" s="20"/>
      <c r="I90" s="20"/>
      <c r="J90" s="20"/>
      <c r="K90" s="20"/>
      <c r="L90" s="20"/>
    </row>
    <row r="91" spans="1:12" ht="9" customHeight="1">
      <c r="A91" s="162"/>
      <c r="C91" s="21"/>
      <c r="D91" s="21"/>
      <c r="E91" s="665"/>
      <c r="F91" s="185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665"/>
      <c r="F92" s="185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665"/>
      <c r="F93" s="185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665"/>
      <c r="F94" s="185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665"/>
      <c r="F95" s="185"/>
      <c r="G95" s="20"/>
      <c r="H95" s="20"/>
      <c r="I95" s="20"/>
      <c r="J95" s="20"/>
      <c r="K95" s="20"/>
      <c r="L95" s="20"/>
    </row>
    <row r="96" spans="1:12" ht="9" customHeight="1">
      <c r="A96" s="160"/>
      <c r="C96" s="21"/>
      <c r="D96" s="21"/>
      <c r="E96" s="665"/>
      <c r="F96" s="185"/>
      <c r="G96" s="20"/>
      <c r="H96" s="20"/>
      <c r="I96" s="20"/>
      <c r="J96" s="20"/>
      <c r="K96" s="20"/>
      <c r="L96" s="20"/>
    </row>
    <row r="97" spans="1:12" ht="9" customHeight="1">
      <c r="A97" s="162"/>
      <c r="C97" s="21"/>
      <c r="D97" s="21"/>
      <c r="E97" s="665"/>
      <c r="F97" s="185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665"/>
      <c r="F98" s="185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665"/>
      <c r="F99" s="185"/>
      <c r="G99" s="20"/>
      <c r="H99" s="20"/>
      <c r="I99" s="20"/>
      <c r="J99" s="20"/>
      <c r="K99" s="20"/>
      <c r="L99" s="20"/>
    </row>
    <row r="100" spans="1:12" ht="9" customHeight="1">
      <c r="A100" s="19"/>
      <c r="C100" s="666"/>
      <c r="D100" s="666"/>
      <c r="F100" s="676"/>
    </row>
    <row r="101" spans="1:12" ht="9" customHeight="1">
      <c r="A101" s="19"/>
      <c r="C101" s="666"/>
      <c r="D101" s="666"/>
      <c r="F101" s="676"/>
    </row>
    <row r="102" spans="1:12" ht="9" customHeight="1">
      <c r="A102" s="19"/>
      <c r="C102" s="666"/>
      <c r="D102" s="666"/>
      <c r="F102" s="676"/>
    </row>
    <row r="103" spans="1:12" ht="9" customHeight="1">
      <c r="A103" s="19"/>
      <c r="C103" s="666"/>
      <c r="D103" s="666"/>
      <c r="F103" s="676"/>
    </row>
    <row r="104" spans="1:12" ht="9" customHeight="1">
      <c r="A104" s="19"/>
      <c r="C104" s="666"/>
      <c r="D104" s="666"/>
      <c r="F104" s="676"/>
    </row>
    <row r="105" spans="1:12" ht="9" customHeight="1">
      <c r="A105" s="19"/>
      <c r="C105" s="666"/>
      <c r="D105" s="666"/>
      <c r="F105" s="676"/>
    </row>
    <row r="106" spans="1:12" ht="9" customHeight="1">
      <c r="A106" s="160"/>
      <c r="C106" s="666"/>
      <c r="D106" s="666"/>
      <c r="F106" s="676"/>
    </row>
    <row r="107" spans="1:12" ht="9" customHeight="1">
      <c r="A107" s="162"/>
      <c r="C107" s="666"/>
      <c r="D107" s="666"/>
      <c r="F107" s="676"/>
    </row>
    <row r="108" spans="1:12" ht="9" customHeight="1">
      <c r="A108" s="19"/>
      <c r="C108" s="666"/>
      <c r="D108" s="666"/>
      <c r="F108" s="676"/>
    </row>
    <row r="109" spans="1:12" ht="9" customHeight="1">
      <c r="A109" s="19"/>
      <c r="C109" s="666"/>
      <c r="D109" s="666"/>
      <c r="F109" s="676"/>
    </row>
    <row r="110" spans="1:12" ht="9" customHeight="1">
      <c r="A110" s="19"/>
      <c r="C110" s="666"/>
      <c r="D110" s="666"/>
      <c r="F110" s="676"/>
    </row>
    <row r="111" spans="1:12" ht="9" customHeight="1">
      <c r="A111" s="19"/>
      <c r="C111" s="666"/>
      <c r="D111" s="666"/>
      <c r="F111" s="676"/>
    </row>
    <row r="112" spans="1:12" ht="9" customHeight="1">
      <c r="A112" s="19"/>
      <c r="C112" s="666"/>
      <c r="D112" s="666"/>
      <c r="F112" s="676"/>
    </row>
    <row r="113" spans="1:6" ht="9" customHeight="1">
      <c r="A113" s="19"/>
      <c r="C113" s="666"/>
      <c r="D113" s="666"/>
      <c r="F113" s="676"/>
    </row>
    <row r="114" spans="1:6" ht="9" customHeight="1">
      <c r="A114" s="19"/>
      <c r="C114" s="666"/>
      <c r="D114" s="666"/>
      <c r="F114" s="676"/>
    </row>
    <row r="115" spans="1:6" ht="9" customHeight="1">
      <c r="A115" s="19"/>
      <c r="C115" s="666"/>
      <c r="D115" s="666"/>
      <c r="F115" s="676"/>
    </row>
    <row r="116" spans="1:6" ht="9" customHeight="1">
      <c r="A116" s="19"/>
      <c r="C116" s="666"/>
      <c r="D116" s="666"/>
      <c r="F116" s="676"/>
    </row>
    <row r="117" spans="1:6" ht="9" customHeight="1">
      <c r="A117" s="162"/>
      <c r="C117" s="666"/>
      <c r="D117" s="666"/>
      <c r="F117" s="676"/>
    </row>
    <row r="118" spans="1:6" ht="9" customHeight="1">
      <c r="A118" s="19"/>
      <c r="C118" s="666"/>
      <c r="D118" s="666"/>
      <c r="F118" s="676"/>
    </row>
    <row r="119" spans="1:6" ht="9" customHeight="1">
      <c r="A119" s="19"/>
      <c r="C119" s="666"/>
      <c r="D119" s="666"/>
      <c r="F119" s="676"/>
    </row>
    <row r="120" spans="1:6" ht="9" customHeight="1">
      <c r="A120" s="19"/>
      <c r="C120" s="666"/>
      <c r="D120" s="666"/>
      <c r="F120" s="676"/>
    </row>
    <row r="121" spans="1:6">
      <c r="A121" s="163"/>
      <c r="C121" s="666"/>
      <c r="D121" s="666"/>
      <c r="F121" s="676"/>
    </row>
    <row r="122" spans="1:6">
      <c r="A122" s="163"/>
      <c r="C122" s="666"/>
      <c r="D122" s="666"/>
      <c r="F122" s="676"/>
    </row>
    <row r="123" spans="1:6">
      <c r="A123" s="163"/>
      <c r="C123" s="666"/>
      <c r="D123" s="666"/>
      <c r="F123" s="676"/>
    </row>
    <row r="124" spans="1:6">
      <c r="A124" s="163"/>
      <c r="C124" s="666"/>
      <c r="D124" s="666"/>
      <c r="F124" s="676"/>
    </row>
    <row r="125" spans="1:6">
      <c r="A125" s="163"/>
      <c r="C125" s="666"/>
      <c r="D125" s="666"/>
      <c r="F125" s="676"/>
    </row>
    <row r="126" spans="1:6">
      <c r="A126" s="163"/>
      <c r="C126" s="666"/>
      <c r="D126" s="666"/>
      <c r="F126" s="676"/>
    </row>
    <row r="127" spans="1:6">
      <c r="A127" s="163"/>
      <c r="C127" s="666"/>
      <c r="D127" s="666"/>
      <c r="F127" s="676"/>
    </row>
    <row r="128" spans="1:6" ht="15.75">
      <c r="A128" s="164"/>
      <c r="C128" s="666"/>
      <c r="D128" s="666"/>
      <c r="F128" s="676"/>
    </row>
    <row r="129" spans="1:6" ht="15.75">
      <c r="A129" s="164"/>
      <c r="C129" s="666"/>
      <c r="D129" s="666"/>
      <c r="F129" s="676"/>
    </row>
    <row r="130" spans="1:6" ht="15.75">
      <c r="A130" s="164"/>
      <c r="C130" s="666"/>
      <c r="D130" s="666"/>
      <c r="F130" s="676"/>
    </row>
    <row r="131" spans="1:6" ht="15.75">
      <c r="A131" s="164"/>
      <c r="C131" s="666"/>
      <c r="D131" s="666"/>
      <c r="F131" s="676"/>
    </row>
    <row r="132" spans="1:6" ht="15.75">
      <c r="A132" s="164"/>
      <c r="C132" s="666"/>
      <c r="D132" s="666"/>
      <c r="F132" s="676"/>
    </row>
    <row r="133" spans="1:6" ht="15.75">
      <c r="A133" s="164"/>
      <c r="C133" s="666"/>
      <c r="D133" s="666"/>
      <c r="F133" s="676"/>
    </row>
    <row r="134" spans="1:6" ht="15.75">
      <c r="A134" s="164"/>
      <c r="C134" s="666"/>
      <c r="D134" s="666"/>
      <c r="F134" s="676"/>
    </row>
    <row r="135" spans="1:6" ht="15.75">
      <c r="A135" s="164"/>
      <c r="C135" s="666"/>
      <c r="D135" s="666"/>
      <c r="F135" s="676"/>
    </row>
    <row r="136" spans="1:6" ht="15.75">
      <c r="A136" s="164"/>
      <c r="C136" s="666"/>
      <c r="D136" s="666"/>
      <c r="F136" s="676"/>
    </row>
    <row r="137" spans="1:6" ht="15.75">
      <c r="A137" s="164"/>
      <c r="C137" s="666"/>
      <c r="D137" s="666"/>
      <c r="F137" s="676"/>
    </row>
    <row r="138" spans="1:6" ht="15.75">
      <c r="A138" s="164"/>
      <c r="C138" s="666"/>
      <c r="D138" s="666"/>
      <c r="F138" s="676"/>
    </row>
    <row r="139" spans="1:6" ht="15.75">
      <c r="A139" s="164"/>
      <c r="C139" s="666"/>
      <c r="D139" s="666"/>
      <c r="F139" s="676"/>
    </row>
    <row r="140" spans="1:6" ht="15.75">
      <c r="A140" s="164"/>
      <c r="C140" s="666"/>
      <c r="D140" s="666"/>
      <c r="F140" s="676"/>
    </row>
    <row r="141" spans="1:6" ht="15.75">
      <c r="A141" s="164"/>
      <c r="C141" s="666"/>
      <c r="D141" s="666"/>
      <c r="F141" s="676"/>
    </row>
    <row r="142" spans="1:6" ht="15.75">
      <c r="A142" s="164"/>
      <c r="C142" s="666"/>
      <c r="D142" s="666"/>
      <c r="F142" s="676"/>
    </row>
    <row r="143" spans="1:6" ht="15.75">
      <c r="A143" s="164"/>
      <c r="C143" s="666"/>
      <c r="D143" s="666"/>
      <c r="F143" s="676"/>
    </row>
    <row r="144" spans="1:6" ht="15.75">
      <c r="A144" s="164"/>
      <c r="C144" s="666"/>
      <c r="D144" s="666"/>
      <c r="F144" s="676"/>
    </row>
    <row r="145" spans="1:6" ht="15.75">
      <c r="A145" s="164"/>
      <c r="C145" s="666"/>
      <c r="D145" s="666"/>
      <c r="F145" s="676"/>
    </row>
    <row r="146" spans="1:6" ht="15.75">
      <c r="A146" s="164"/>
      <c r="C146" s="666"/>
      <c r="D146" s="666"/>
      <c r="F146" s="676"/>
    </row>
    <row r="147" spans="1:6" ht="15.75">
      <c r="A147" s="164"/>
      <c r="C147" s="666"/>
      <c r="D147" s="666"/>
      <c r="F147" s="676"/>
    </row>
    <row r="148" spans="1:6" ht="15.75">
      <c r="A148" s="164"/>
      <c r="C148" s="666"/>
      <c r="D148" s="666"/>
      <c r="F148" s="676"/>
    </row>
    <row r="149" spans="1:6" ht="15.75">
      <c r="A149" s="164"/>
      <c r="C149" s="666"/>
      <c r="D149" s="666"/>
      <c r="F149" s="676"/>
    </row>
    <row r="150" spans="1:6" ht="15.75">
      <c r="A150" s="164"/>
      <c r="C150" s="666"/>
      <c r="D150" s="666"/>
      <c r="F150" s="676"/>
    </row>
    <row r="151" spans="1:6" ht="15.75">
      <c r="A151" s="164"/>
      <c r="C151" s="666"/>
      <c r="D151" s="666"/>
      <c r="F151" s="676"/>
    </row>
    <row r="152" spans="1:6" ht="15.75">
      <c r="A152" s="164"/>
      <c r="C152" s="666"/>
      <c r="D152" s="666"/>
      <c r="F152" s="676"/>
    </row>
    <row r="153" spans="1:6" ht="15.75">
      <c r="A153" s="164"/>
      <c r="C153" s="666"/>
      <c r="D153" s="666"/>
      <c r="F153" s="676"/>
    </row>
    <row r="154" spans="1:6" ht="15.75">
      <c r="A154" s="164"/>
      <c r="C154" s="666"/>
      <c r="D154" s="666"/>
      <c r="F154" s="676"/>
    </row>
    <row r="155" spans="1:6" ht="15.75">
      <c r="A155" s="164"/>
      <c r="C155" s="666"/>
      <c r="D155" s="666"/>
      <c r="F155" s="676"/>
    </row>
    <row r="156" spans="1:6" ht="15.75">
      <c r="A156" s="164"/>
      <c r="C156" s="666"/>
      <c r="D156" s="666"/>
      <c r="F156" s="676"/>
    </row>
    <row r="157" spans="1:6" ht="15.75">
      <c r="A157" s="164"/>
      <c r="C157" s="666"/>
      <c r="D157" s="666"/>
      <c r="F157" s="676"/>
    </row>
    <row r="158" spans="1:6" ht="15.75">
      <c r="A158" s="164"/>
      <c r="C158" s="666"/>
      <c r="D158" s="666"/>
      <c r="F158" s="676"/>
    </row>
    <row r="159" spans="1:6" ht="15.75">
      <c r="A159" s="164"/>
      <c r="C159" s="666"/>
      <c r="D159" s="666"/>
      <c r="F159" s="676"/>
    </row>
    <row r="160" spans="1:6" ht="15.75">
      <c r="A160" s="164"/>
      <c r="C160" s="666"/>
      <c r="D160" s="666"/>
      <c r="F160" s="676"/>
    </row>
    <row r="161" spans="1:6" ht="15.75">
      <c r="A161" s="164"/>
      <c r="C161" s="666"/>
      <c r="D161" s="666"/>
      <c r="F161" s="676"/>
    </row>
    <row r="162" spans="1:6" ht="15.75">
      <c r="A162" s="164"/>
      <c r="C162" s="666"/>
      <c r="D162" s="666"/>
      <c r="F162" s="676"/>
    </row>
    <row r="163" spans="1:6" ht="15.75">
      <c r="A163" s="164"/>
      <c r="C163" s="666"/>
      <c r="D163" s="666"/>
      <c r="F163" s="676"/>
    </row>
    <row r="164" spans="1:6" ht="15.75">
      <c r="A164" s="164"/>
      <c r="C164" s="666"/>
      <c r="D164" s="666"/>
      <c r="F164" s="676"/>
    </row>
    <row r="165" spans="1:6" ht="15.75">
      <c r="A165" s="164"/>
      <c r="C165" s="666"/>
      <c r="D165" s="666"/>
      <c r="F165" s="676"/>
    </row>
    <row r="166" spans="1:6" ht="15.75">
      <c r="A166" s="164"/>
      <c r="C166" s="666"/>
      <c r="D166" s="666"/>
      <c r="F166" s="676"/>
    </row>
    <row r="167" spans="1:6" ht="15.75">
      <c r="A167" s="164"/>
      <c r="C167" s="666"/>
      <c r="D167" s="666"/>
      <c r="F167" s="676"/>
    </row>
    <row r="168" spans="1:6" ht="15.75">
      <c r="A168" s="164"/>
      <c r="C168" s="666"/>
      <c r="D168" s="666"/>
      <c r="F168" s="676"/>
    </row>
    <row r="169" spans="1:6" ht="15.75">
      <c r="A169" s="164"/>
      <c r="C169" s="666"/>
      <c r="D169" s="666"/>
      <c r="F169" s="676"/>
    </row>
    <row r="170" spans="1:6" ht="15.75">
      <c r="A170" s="164"/>
      <c r="C170" s="666"/>
      <c r="D170" s="666"/>
      <c r="F170" s="676"/>
    </row>
    <row r="171" spans="1:6" ht="15.75">
      <c r="A171" s="164"/>
      <c r="C171" s="666"/>
      <c r="D171" s="666"/>
      <c r="F171" s="676"/>
    </row>
    <row r="172" spans="1:6" ht="15.75">
      <c r="A172" s="164"/>
      <c r="C172" s="666"/>
      <c r="D172" s="666"/>
      <c r="F172" s="676"/>
    </row>
    <row r="173" spans="1:6" ht="15.75">
      <c r="A173" s="164"/>
      <c r="C173" s="666"/>
      <c r="D173" s="666"/>
      <c r="F173" s="676"/>
    </row>
    <row r="174" spans="1:6" ht="15.75">
      <c r="A174" s="164"/>
      <c r="C174" s="666"/>
      <c r="D174" s="666"/>
      <c r="F174" s="676"/>
    </row>
    <row r="175" spans="1:6" ht="15.75">
      <c r="A175" s="164"/>
      <c r="C175" s="666"/>
      <c r="D175" s="666"/>
      <c r="F175" s="676"/>
    </row>
    <row r="176" spans="1:6" ht="15.75">
      <c r="A176" s="164"/>
      <c r="C176" s="666"/>
      <c r="D176" s="666"/>
      <c r="F176" s="676"/>
    </row>
    <row r="177" spans="1:6" ht="15.75">
      <c r="A177" s="164"/>
      <c r="C177" s="666"/>
      <c r="D177" s="666"/>
      <c r="F177" s="676"/>
    </row>
    <row r="178" spans="1:6" ht="15.75">
      <c r="A178" s="164"/>
      <c r="C178" s="666"/>
      <c r="D178" s="666"/>
      <c r="F178" s="676"/>
    </row>
    <row r="179" spans="1:6" ht="15.75">
      <c r="A179" s="164"/>
      <c r="C179" s="666"/>
      <c r="D179" s="666"/>
      <c r="F179" s="676"/>
    </row>
    <row r="180" spans="1:6" ht="15.75">
      <c r="A180" s="164"/>
      <c r="C180" s="666"/>
      <c r="D180" s="666"/>
      <c r="F180" s="676"/>
    </row>
    <row r="181" spans="1:6" ht="15.75">
      <c r="A181" s="164"/>
      <c r="C181" s="666"/>
      <c r="D181" s="666"/>
      <c r="F181" s="676"/>
    </row>
    <row r="182" spans="1:6" ht="15.75">
      <c r="A182" s="164"/>
      <c r="C182" s="666"/>
      <c r="D182" s="666"/>
      <c r="F182" s="676"/>
    </row>
    <row r="183" spans="1:6" ht="15.75">
      <c r="A183" s="164"/>
      <c r="C183" s="666"/>
      <c r="D183" s="666"/>
      <c r="F183" s="676"/>
    </row>
    <row r="184" spans="1:6" ht="15.75">
      <c r="A184" s="164"/>
      <c r="C184" s="666"/>
      <c r="D184" s="666"/>
      <c r="F184" s="676"/>
    </row>
    <row r="185" spans="1:6" ht="15.75">
      <c r="A185" s="164"/>
      <c r="C185" s="666"/>
      <c r="D185" s="666"/>
      <c r="F185" s="676"/>
    </row>
    <row r="186" spans="1:6" ht="15.75">
      <c r="A186" s="164"/>
      <c r="C186" s="666"/>
      <c r="D186" s="666"/>
      <c r="F186" s="676"/>
    </row>
    <row r="187" spans="1:6" ht="15.75">
      <c r="A187" s="164"/>
      <c r="C187" s="666"/>
      <c r="D187" s="666"/>
      <c r="F187" s="676"/>
    </row>
    <row r="188" spans="1:6" ht="15.75">
      <c r="A188" s="164"/>
      <c r="C188" s="666"/>
      <c r="D188" s="666"/>
      <c r="F188" s="676"/>
    </row>
    <row r="189" spans="1:6" ht="15.75">
      <c r="A189" s="164"/>
      <c r="C189" s="666"/>
      <c r="D189" s="666"/>
      <c r="F189" s="676"/>
    </row>
    <row r="190" spans="1:6" ht="15.75">
      <c r="A190" s="164"/>
      <c r="C190" s="666"/>
      <c r="D190" s="666"/>
      <c r="F190" s="676"/>
    </row>
    <row r="191" spans="1:6" ht="15.75">
      <c r="A191" s="164"/>
      <c r="C191" s="666"/>
      <c r="D191" s="666"/>
      <c r="F191" s="676"/>
    </row>
    <row r="192" spans="1:6" ht="15.75">
      <c r="A192" s="164"/>
      <c r="C192" s="666"/>
      <c r="D192" s="666"/>
      <c r="F192" s="676"/>
    </row>
    <row r="193" spans="1:6" ht="15.75">
      <c r="A193" s="164"/>
      <c r="C193" s="666"/>
      <c r="D193" s="666"/>
      <c r="F193" s="676"/>
    </row>
    <row r="194" spans="1:6" ht="15.75">
      <c r="A194" s="164"/>
      <c r="C194" s="666"/>
      <c r="D194" s="666"/>
      <c r="F194" s="676"/>
    </row>
    <row r="195" spans="1:6" ht="15.75">
      <c r="A195" s="164"/>
      <c r="C195" s="666"/>
      <c r="D195" s="666"/>
      <c r="F195" s="676"/>
    </row>
    <row r="196" spans="1:6" ht="15.75">
      <c r="A196" s="164"/>
      <c r="C196" s="666"/>
      <c r="D196" s="666"/>
      <c r="F196" s="676"/>
    </row>
    <row r="197" spans="1:6" ht="15.75">
      <c r="A197" s="164"/>
      <c r="C197" s="666"/>
      <c r="D197" s="666"/>
      <c r="F197" s="676"/>
    </row>
    <row r="198" spans="1:6" ht="15.75">
      <c r="A198" s="164"/>
      <c r="C198" s="666"/>
      <c r="D198" s="666"/>
      <c r="F198" s="676"/>
    </row>
    <row r="199" spans="1:6" ht="15.75">
      <c r="A199" s="164"/>
      <c r="C199" s="666"/>
      <c r="D199" s="666"/>
      <c r="F199" s="676"/>
    </row>
    <row r="200" spans="1:6" ht="15.75">
      <c r="A200" s="164"/>
      <c r="C200" s="666"/>
      <c r="D200" s="666"/>
      <c r="F200" s="676"/>
    </row>
    <row r="201" spans="1:6" ht="15.75">
      <c r="A201" s="164"/>
      <c r="C201" s="666"/>
      <c r="D201" s="666"/>
      <c r="F201" s="676"/>
    </row>
    <row r="202" spans="1:6" ht="15.75">
      <c r="A202" s="164"/>
      <c r="C202" s="666"/>
      <c r="D202" s="666"/>
      <c r="F202" s="676"/>
    </row>
    <row r="203" spans="1:6" ht="15.75">
      <c r="A203" s="164"/>
      <c r="C203" s="666"/>
      <c r="D203" s="666"/>
      <c r="F203" s="676"/>
    </row>
    <row r="204" spans="1:6" ht="15.75">
      <c r="A204" s="164"/>
      <c r="C204" s="666"/>
      <c r="D204" s="666"/>
      <c r="F204" s="676"/>
    </row>
    <row r="205" spans="1:6" ht="15.75">
      <c r="A205" s="164"/>
      <c r="C205" s="666"/>
      <c r="D205" s="666"/>
      <c r="F205" s="676"/>
    </row>
    <row r="206" spans="1:6" ht="15.75">
      <c r="A206" s="164"/>
      <c r="C206" s="666"/>
      <c r="D206" s="666"/>
      <c r="F206" s="676"/>
    </row>
    <row r="207" spans="1:6" ht="15.75">
      <c r="A207" s="164"/>
      <c r="C207" s="666"/>
      <c r="D207" s="666"/>
      <c r="F207" s="676"/>
    </row>
    <row r="208" spans="1:6" ht="15.75">
      <c r="A208" s="164"/>
      <c r="C208" s="666"/>
      <c r="D208" s="666"/>
      <c r="F208" s="676"/>
    </row>
    <row r="209" spans="1:6" ht="15.75">
      <c r="A209" s="164"/>
      <c r="C209" s="666"/>
      <c r="D209" s="666"/>
      <c r="F209" s="676"/>
    </row>
    <row r="210" spans="1:6" ht="15.75">
      <c r="A210" s="164"/>
      <c r="C210" s="666"/>
      <c r="D210" s="666"/>
      <c r="F210" s="676"/>
    </row>
    <row r="211" spans="1:6" ht="15.75">
      <c r="A211" s="164"/>
      <c r="C211" s="666"/>
      <c r="D211" s="666"/>
      <c r="F211" s="676"/>
    </row>
    <row r="212" spans="1:6" ht="15.75">
      <c r="A212" s="164"/>
      <c r="C212" s="666"/>
      <c r="D212" s="666"/>
      <c r="F212" s="676"/>
    </row>
    <row r="213" spans="1:6" ht="15.75">
      <c r="A213" s="164"/>
      <c r="C213" s="666"/>
      <c r="D213" s="666"/>
      <c r="F213" s="676"/>
    </row>
    <row r="214" spans="1:6" ht="15.75">
      <c r="A214" s="164"/>
      <c r="C214" s="666"/>
      <c r="D214" s="666"/>
      <c r="F214" s="676"/>
    </row>
    <row r="215" spans="1:6" ht="15.75">
      <c r="A215" s="164"/>
      <c r="C215" s="666"/>
      <c r="D215" s="666"/>
      <c r="F215" s="676"/>
    </row>
    <row r="216" spans="1:6" ht="15.75">
      <c r="A216" s="164"/>
      <c r="C216" s="666"/>
      <c r="D216" s="666"/>
      <c r="F216" s="676"/>
    </row>
    <row r="217" spans="1:6" ht="15.75">
      <c r="A217" s="164"/>
      <c r="C217" s="666"/>
      <c r="D217" s="666"/>
      <c r="F217" s="676"/>
    </row>
    <row r="218" spans="1:6" ht="15.75">
      <c r="A218" s="164"/>
      <c r="C218" s="666"/>
      <c r="D218" s="666"/>
      <c r="F218" s="676"/>
    </row>
    <row r="219" spans="1:6" ht="15.75">
      <c r="A219" s="22"/>
      <c r="C219" s="666"/>
      <c r="D219" s="666"/>
      <c r="F219" s="676"/>
    </row>
    <row r="220" spans="1:6" ht="15.75">
      <c r="A220" s="22"/>
      <c r="C220" s="666"/>
      <c r="D220" s="666"/>
      <c r="F220" s="676"/>
    </row>
    <row r="221" spans="1:6" ht="15.75">
      <c r="A221" s="22"/>
      <c r="C221" s="666"/>
      <c r="D221" s="666"/>
      <c r="F221" s="676"/>
    </row>
    <row r="222" spans="1:6" ht="15.75">
      <c r="A222" s="22"/>
      <c r="C222" s="666"/>
      <c r="D222" s="666"/>
    </row>
    <row r="223" spans="1:6" ht="15.75">
      <c r="A223" s="22"/>
      <c r="C223" s="666"/>
      <c r="D223" s="666"/>
    </row>
    <row r="224" spans="1:6" ht="15.75">
      <c r="A224" s="22"/>
      <c r="C224" s="666"/>
      <c r="D224" s="666"/>
    </row>
    <row r="225" spans="1:4" ht="15.75">
      <c r="A225" s="22"/>
      <c r="C225" s="666"/>
      <c r="D225" s="666"/>
    </row>
    <row r="226" spans="1:4" ht="15.75">
      <c r="A226" s="22"/>
      <c r="C226" s="666"/>
      <c r="D226" s="666"/>
    </row>
    <row r="227" spans="1:4" ht="15.75">
      <c r="A227" s="22"/>
      <c r="C227" s="666"/>
      <c r="D227" s="666"/>
    </row>
    <row r="228" spans="1:4" ht="15.75">
      <c r="A228" s="22"/>
      <c r="C228" s="666"/>
      <c r="D228" s="666"/>
    </row>
    <row r="229" spans="1:4" ht="15.75">
      <c r="A229" s="22"/>
      <c r="C229" s="666"/>
      <c r="D229" s="666"/>
    </row>
    <row r="230" spans="1:4" ht="15.75">
      <c r="A230" s="22"/>
      <c r="C230" s="666"/>
      <c r="D230" s="666"/>
    </row>
    <row r="231" spans="1:4" ht="15.75">
      <c r="A231" s="22"/>
      <c r="C231" s="666"/>
      <c r="D231" s="666"/>
    </row>
    <row r="232" spans="1:4" ht="15.75">
      <c r="A232" s="22"/>
      <c r="C232" s="666"/>
      <c r="D232" s="666"/>
    </row>
    <row r="233" spans="1:4" ht="15.75">
      <c r="A233" s="22"/>
      <c r="C233" s="666"/>
      <c r="D233" s="666"/>
    </row>
    <row r="234" spans="1:4" ht="15.75">
      <c r="A234" s="22"/>
      <c r="C234" s="666"/>
      <c r="D234" s="666"/>
    </row>
    <row r="235" spans="1:4" ht="15.75">
      <c r="A235" s="22"/>
      <c r="C235" s="666"/>
      <c r="D235" s="666"/>
    </row>
    <row r="236" spans="1:4" ht="15.75">
      <c r="A236" s="22"/>
      <c r="C236" s="666"/>
      <c r="D236" s="666"/>
    </row>
    <row r="237" spans="1:4" ht="15.75">
      <c r="A237" s="22"/>
      <c r="C237" s="666"/>
      <c r="D237" s="666"/>
    </row>
    <row r="238" spans="1:4" ht="15.75">
      <c r="A238" s="22"/>
      <c r="C238" s="666"/>
      <c r="D238" s="666"/>
    </row>
    <row r="239" spans="1:4" ht="15.75">
      <c r="A239" s="22"/>
      <c r="C239" s="666"/>
      <c r="D239" s="666"/>
    </row>
    <row r="240" spans="1:4" ht="15.75">
      <c r="A240" s="22"/>
      <c r="C240" s="666"/>
      <c r="D240" s="666"/>
    </row>
    <row r="241" spans="1:4" ht="15.75">
      <c r="A241" s="22"/>
      <c r="C241" s="666"/>
      <c r="D241" s="666"/>
    </row>
    <row r="242" spans="1:4" ht="15.75">
      <c r="A242" s="22"/>
      <c r="C242" s="666"/>
      <c r="D242" s="666"/>
    </row>
    <row r="243" spans="1:4" ht="15.75">
      <c r="A243" s="22"/>
      <c r="C243" s="666"/>
      <c r="D243" s="666"/>
    </row>
    <row r="244" spans="1:4" ht="15.75">
      <c r="A244" s="22"/>
      <c r="C244" s="666"/>
      <c r="D244" s="666"/>
    </row>
    <row r="245" spans="1:4" ht="15.75">
      <c r="A245" s="22"/>
      <c r="C245" s="666"/>
      <c r="D245" s="666"/>
    </row>
    <row r="246" spans="1:4" ht="15.75">
      <c r="A246" s="22"/>
      <c r="C246" s="666"/>
      <c r="D246" s="666"/>
    </row>
    <row r="247" spans="1:4" ht="15.75">
      <c r="A247" s="22"/>
      <c r="C247" s="666"/>
      <c r="D247" s="666"/>
    </row>
    <row r="248" spans="1:4" ht="15.75">
      <c r="A248" s="22"/>
      <c r="C248" s="666"/>
      <c r="D248" s="666"/>
    </row>
    <row r="249" spans="1:4" ht="15.75">
      <c r="A249" s="22"/>
      <c r="C249" s="666"/>
      <c r="D249" s="666"/>
    </row>
    <row r="250" spans="1:4" ht="15.75">
      <c r="A250" s="22"/>
      <c r="C250" s="666"/>
      <c r="D250" s="666"/>
    </row>
    <row r="251" spans="1:4" ht="15.75">
      <c r="A251" s="22"/>
      <c r="C251" s="666"/>
      <c r="D251" s="666"/>
    </row>
    <row r="252" spans="1:4" ht="15.75">
      <c r="A252" s="22"/>
      <c r="C252" s="666"/>
      <c r="D252" s="666"/>
    </row>
    <row r="253" spans="1:4" ht="15.75">
      <c r="A253" s="22"/>
      <c r="C253" s="666"/>
      <c r="D253" s="666"/>
    </row>
    <row r="254" spans="1:4" ht="15.75">
      <c r="A254" s="22"/>
      <c r="C254" s="666"/>
      <c r="D254" s="666"/>
    </row>
    <row r="255" spans="1:4" ht="15.75">
      <c r="A255" s="22"/>
      <c r="C255" s="666"/>
      <c r="D255" s="666"/>
    </row>
    <row r="256" spans="1:4" ht="15.75">
      <c r="A256" s="22"/>
      <c r="C256" s="666"/>
      <c r="D256" s="666"/>
    </row>
    <row r="257" spans="1:4" ht="15.75">
      <c r="A257" s="22"/>
      <c r="C257" s="666"/>
      <c r="D257" s="666"/>
    </row>
    <row r="258" spans="1:4" ht="15.75">
      <c r="A258" s="22"/>
      <c r="C258" s="666"/>
      <c r="D258" s="666"/>
    </row>
    <row r="259" spans="1:4" ht="15.75">
      <c r="A259" s="22"/>
      <c r="C259" s="666"/>
      <c r="D259" s="666"/>
    </row>
    <row r="260" spans="1:4" ht="15.75">
      <c r="A260" s="22"/>
      <c r="C260" s="666"/>
      <c r="D260" s="666"/>
    </row>
    <row r="261" spans="1:4" ht="15.75">
      <c r="A261" s="22"/>
      <c r="C261" s="666"/>
      <c r="D261" s="666"/>
    </row>
    <row r="262" spans="1:4" ht="15.75">
      <c r="A262" s="22"/>
      <c r="C262" s="666"/>
      <c r="D262" s="666"/>
    </row>
    <row r="263" spans="1:4" ht="15.75">
      <c r="A263" s="22"/>
      <c r="C263" s="666"/>
      <c r="D263" s="666"/>
    </row>
    <row r="264" spans="1:4" ht="15.75">
      <c r="A264" s="22"/>
      <c r="C264" s="666"/>
      <c r="D264" s="666"/>
    </row>
    <row r="265" spans="1:4" ht="15.75">
      <c r="A265" s="22"/>
      <c r="C265" s="666"/>
      <c r="D265" s="666"/>
    </row>
    <row r="266" spans="1:4" ht="15.75">
      <c r="A266" s="22"/>
      <c r="C266" s="666"/>
      <c r="D266" s="666"/>
    </row>
    <row r="267" spans="1:4" ht="15.75">
      <c r="A267" s="22"/>
      <c r="C267" s="666"/>
      <c r="D267" s="666"/>
    </row>
    <row r="268" spans="1:4" ht="15.75">
      <c r="A268" s="22"/>
      <c r="C268" s="666"/>
      <c r="D268" s="666"/>
    </row>
    <row r="269" spans="1:4" ht="15.75">
      <c r="A269" s="22"/>
      <c r="C269" s="666"/>
      <c r="D269" s="666"/>
    </row>
    <row r="270" spans="1:4" ht="15.75">
      <c r="A270" s="22"/>
      <c r="C270" s="666"/>
      <c r="D270" s="666"/>
    </row>
    <row r="271" spans="1:4" ht="15.75">
      <c r="A271" s="22"/>
      <c r="C271" s="666"/>
      <c r="D271" s="666"/>
    </row>
    <row r="272" spans="1:4" ht="15.75">
      <c r="A272" s="22"/>
      <c r="C272" s="666"/>
      <c r="D272" s="666"/>
    </row>
    <row r="273" spans="1:4" ht="15.75">
      <c r="A273" s="22"/>
      <c r="C273" s="666"/>
      <c r="D273" s="666"/>
    </row>
    <row r="274" spans="1:4" ht="15.75">
      <c r="A274" s="22"/>
      <c r="C274" s="666"/>
      <c r="D274" s="666"/>
    </row>
    <row r="275" spans="1:4" ht="15.75">
      <c r="A275" s="22"/>
      <c r="C275" s="666"/>
      <c r="D275" s="666"/>
    </row>
    <row r="276" spans="1:4" ht="15.75">
      <c r="A276" s="22"/>
      <c r="C276" s="666"/>
      <c r="D276" s="666"/>
    </row>
    <row r="277" spans="1:4" ht="15.75">
      <c r="A277" s="22"/>
      <c r="C277" s="666"/>
      <c r="D277" s="666"/>
    </row>
    <row r="278" spans="1:4" ht="15.75">
      <c r="A278" s="22"/>
      <c r="C278" s="666"/>
      <c r="D278" s="666"/>
    </row>
    <row r="279" spans="1:4" ht="15.75">
      <c r="A279" s="22"/>
      <c r="C279" s="666"/>
      <c r="D279" s="666"/>
    </row>
    <row r="280" spans="1:4" ht="15.75">
      <c r="A280" s="22"/>
      <c r="C280" s="666"/>
      <c r="D280" s="666"/>
    </row>
    <row r="281" spans="1:4" ht="15.75">
      <c r="A281" s="22"/>
      <c r="C281" s="666"/>
      <c r="D281" s="666"/>
    </row>
    <row r="282" spans="1:4" ht="15.75">
      <c r="A282" s="22"/>
      <c r="C282" s="666"/>
      <c r="D282" s="666"/>
    </row>
    <row r="283" spans="1:4" ht="15.75">
      <c r="A283" s="22"/>
      <c r="C283" s="666"/>
      <c r="D283" s="666"/>
    </row>
    <row r="284" spans="1:4" ht="15.75">
      <c r="A284" s="22"/>
      <c r="C284" s="666"/>
      <c r="D284" s="666"/>
    </row>
    <row r="285" spans="1:4" ht="15.75">
      <c r="A285" s="22"/>
      <c r="C285" s="666"/>
      <c r="D285" s="666"/>
    </row>
    <row r="286" spans="1:4" ht="15.75">
      <c r="A286" s="22"/>
      <c r="C286" s="666"/>
      <c r="D286" s="666"/>
    </row>
    <row r="287" spans="1:4" ht="15.75">
      <c r="A287" s="22"/>
      <c r="C287" s="666"/>
      <c r="D287" s="666"/>
    </row>
    <row r="288" spans="1:4" ht="15.75">
      <c r="A288" s="22"/>
      <c r="C288" s="666"/>
      <c r="D288" s="666"/>
    </row>
    <row r="289" spans="1:4" ht="15.75">
      <c r="A289" s="22"/>
      <c r="C289" s="666"/>
      <c r="D289" s="666"/>
    </row>
    <row r="290" spans="1:4" ht="15.75">
      <c r="A290" s="22"/>
      <c r="C290" s="666"/>
      <c r="D290" s="666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3" sqref="F13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622</v>
      </c>
      <c r="C8" s="793"/>
      <c r="D8" s="793"/>
      <c r="E8" s="793"/>
      <c r="F8" s="793"/>
      <c r="G8" s="793"/>
      <c r="H8" s="793"/>
      <c r="I8" s="793"/>
      <c r="J8" s="793" t="s">
        <v>624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264647.38661420002</v>
      </c>
      <c r="C10" s="246">
        <v>1086.7436399999999</v>
      </c>
      <c r="D10" s="246">
        <v>585.6234786</v>
      </c>
      <c r="E10" s="246">
        <v>2.8348</v>
      </c>
      <c r="F10" s="246">
        <v>3777.4356285999997</v>
      </c>
      <c r="G10" s="246">
        <v>418.43780520000001</v>
      </c>
      <c r="H10" s="246">
        <v>0</v>
      </c>
      <c r="I10" s="246">
        <v>270518.46195999999</v>
      </c>
      <c r="J10" s="246">
        <v>586398.2893818001</v>
      </c>
      <c r="K10" s="246">
        <v>4830.7662573999996</v>
      </c>
      <c r="L10" s="246">
        <v>3961.0619452000001</v>
      </c>
      <c r="M10" s="246">
        <v>199.20032999999998</v>
      </c>
      <c r="N10" s="246">
        <v>4630.1530480000001</v>
      </c>
      <c r="O10" s="246">
        <v>338.94657079999996</v>
      </c>
      <c r="P10" s="246">
        <v>28.535029999999999</v>
      </c>
      <c r="Q10" s="246">
        <v>600386.95257000008</v>
      </c>
      <c r="R10" s="235"/>
    </row>
    <row r="11" spans="1:26" ht="168" customHeight="1">
      <c r="A11" s="245" t="s">
        <v>164</v>
      </c>
      <c r="B11" s="247">
        <v>2271.1047699999999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2271.1047699999999</v>
      </c>
      <c r="J11" s="247">
        <v>8389.5432953999989</v>
      </c>
      <c r="K11" s="247">
        <v>185.09639000000001</v>
      </c>
      <c r="L11" s="246">
        <v>78.255110000000002</v>
      </c>
      <c r="M11" s="246">
        <v>0</v>
      </c>
      <c r="N11" s="246">
        <v>1314.5234214000002</v>
      </c>
      <c r="O11" s="246">
        <v>0</v>
      </c>
      <c r="P11" s="246">
        <v>0</v>
      </c>
      <c r="Q11" s="246">
        <v>9967.4182200000014</v>
      </c>
      <c r="R11" s="235"/>
    </row>
    <row r="12" spans="1:26" ht="168" customHeight="1">
      <c r="A12" s="245" t="s">
        <v>165</v>
      </c>
      <c r="B12" s="247">
        <v>514.38427179999996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6.86</v>
      </c>
      <c r="I12" s="247">
        <v>521.24427000000003</v>
      </c>
      <c r="J12" s="247">
        <v>37.101422599999999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0.93765999999999994</v>
      </c>
      <c r="Q12" s="246">
        <v>38.039079999999998</v>
      </c>
      <c r="R12" s="235"/>
    </row>
    <row r="13" spans="1:26" ht="168" customHeight="1">
      <c r="A13" s="245" t="s">
        <v>166</v>
      </c>
      <c r="B13" s="246">
        <v>6199.6305339999999</v>
      </c>
      <c r="C13" s="246">
        <v>0</v>
      </c>
      <c r="D13" s="246">
        <v>31.652330000000003</v>
      </c>
      <c r="E13" s="246">
        <v>0</v>
      </c>
      <c r="F13" s="246">
        <v>953.18916000000002</v>
      </c>
      <c r="G13" s="246">
        <v>0</v>
      </c>
      <c r="H13" s="246">
        <v>0</v>
      </c>
      <c r="I13" s="246">
        <v>7184.4720199999992</v>
      </c>
      <c r="J13" s="246">
        <v>38405.697960400001</v>
      </c>
      <c r="K13" s="246">
        <v>1037.9656556</v>
      </c>
      <c r="L13" s="246">
        <v>739.36268000000007</v>
      </c>
      <c r="M13" s="246">
        <v>30.885270000000002</v>
      </c>
      <c r="N13" s="246">
        <v>374.06910999999997</v>
      </c>
      <c r="O13" s="246">
        <v>64.971940000000004</v>
      </c>
      <c r="P13" s="246">
        <v>66.329100000000011</v>
      </c>
      <c r="Q13" s="246">
        <v>40719.281719999999</v>
      </c>
      <c r="R13" s="235"/>
    </row>
    <row r="14" spans="1:26" ht="168" customHeight="1">
      <c r="A14" s="245" t="s">
        <v>167</v>
      </c>
      <c r="B14" s="246">
        <v>385021.34732220002</v>
      </c>
      <c r="C14" s="246">
        <v>18008.061532200001</v>
      </c>
      <c r="D14" s="246">
        <v>1877.9888152000001</v>
      </c>
      <c r="E14" s="246">
        <v>62.137910000000005</v>
      </c>
      <c r="F14" s="246">
        <v>6015.3323731999999</v>
      </c>
      <c r="G14" s="246">
        <v>197.70810999999998</v>
      </c>
      <c r="H14" s="246">
        <v>206.93625</v>
      </c>
      <c r="I14" s="246">
        <v>411389.51233</v>
      </c>
      <c r="J14" s="246">
        <v>233282.0134048</v>
      </c>
      <c r="K14" s="246">
        <v>2080.2400192</v>
      </c>
      <c r="L14" s="246">
        <v>2738.5938888000001</v>
      </c>
      <c r="M14" s="246">
        <v>111.15089</v>
      </c>
      <c r="N14" s="246">
        <v>3456.9990628</v>
      </c>
      <c r="O14" s="246">
        <v>491.31047999999998</v>
      </c>
      <c r="P14" s="246">
        <v>78.529690000000002</v>
      </c>
      <c r="Q14" s="246">
        <v>242238.83744</v>
      </c>
      <c r="R14" s="235"/>
    </row>
    <row r="15" spans="1:26" ht="168" customHeight="1">
      <c r="A15" s="245" t="s">
        <v>168</v>
      </c>
      <c r="B15" s="246">
        <v>474.64790000000005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474.64790000000005</v>
      </c>
      <c r="J15" s="246">
        <v>722.53585999999996</v>
      </c>
      <c r="K15" s="246">
        <v>0</v>
      </c>
      <c r="L15" s="246">
        <v>4.9996200000000002</v>
      </c>
      <c r="M15" s="246">
        <v>0</v>
      </c>
      <c r="N15" s="246">
        <v>0</v>
      </c>
      <c r="O15" s="246">
        <v>0</v>
      </c>
      <c r="P15" s="246">
        <v>0</v>
      </c>
      <c r="Q15" s="246">
        <v>727.53548000000001</v>
      </c>
      <c r="R15" s="235"/>
    </row>
    <row r="16" spans="1:26" ht="168" customHeight="1">
      <c r="A16" s="245" t="s">
        <v>108</v>
      </c>
      <c r="B16" s="246">
        <v>1258573.7462458001</v>
      </c>
      <c r="C16" s="246">
        <v>10749.8513876</v>
      </c>
      <c r="D16" s="246">
        <v>7828.5429186000001</v>
      </c>
      <c r="E16" s="246">
        <v>1266.6816399999998</v>
      </c>
      <c r="F16" s="246">
        <v>13100.801125399999</v>
      </c>
      <c r="G16" s="246">
        <v>515.66723999999999</v>
      </c>
      <c r="H16" s="246">
        <v>6358.3352599999998</v>
      </c>
      <c r="I16" s="246">
        <v>1298393.6258699999</v>
      </c>
      <c r="J16" s="246">
        <v>337655.68983719999</v>
      </c>
      <c r="K16" s="246">
        <v>4952.4530615999993</v>
      </c>
      <c r="L16" s="246">
        <v>1204.7724284000001</v>
      </c>
      <c r="M16" s="246">
        <v>132.33257999999998</v>
      </c>
      <c r="N16" s="246">
        <v>3291.8857367999999</v>
      </c>
      <c r="O16" s="246">
        <v>67.650050000000007</v>
      </c>
      <c r="P16" s="246">
        <v>16.5</v>
      </c>
      <c r="Q16" s="246">
        <v>347321.28367000003</v>
      </c>
      <c r="R16" s="235"/>
    </row>
    <row r="17" spans="1:18" ht="168" customHeight="1">
      <c r="A17" s="245" t="s">
        <v>169</v>
      </c>
      <c r="B17" s="246">
        <v>1485510.9562806</v>
      </c>
      <c r="C17" s="246">
        <v>13269.206682399999</v>
      </c>
      <c r="D17" s="246">
        <v>7649.9260776000001</v>
      </c>
      <c r="E17" s="246">
        <v>482.01834719999999</v>
      </c>
      <c r="F17" s="246">
        <v>24922.123146999998</v>
      </c>
      <c r="G17" s="246">
        <v>1667.6415021999999</v>
      </c>
      <c r="H17" s="246">
        <v>613.61917000000005</v>
      </c>
      <c r="I17" s="246">
        <v>1534115.4911099998</v>
      </c>
      <c r="J17" s="246">
        <v>691861.60705840006</v>
      </c>
      <c r="K17" s="246">
        <v>8732.5450086000001</v>
      </c>
      <c r="L17" s="246">
        <v>9374.2869934000009</v>
      </c>
      <c r="M17" s="246">
        <v>359.59660659999997</v>
      </c>
      <c r="N17" s="246">
        <v>9427.3006002000002</v>
      </c>
      <c r="O17" s="246">
        <v>1425.0169799999999</v>
      </c>
      <c r="P17" s="246">
        <v>64.33278</v>
      </c>
      <c r="Q17" s="246">
        <v>721244.68607000005</v>
      </c>
      <c r="R17" s="235"/>
    </row>
    <row r="18" spans="1:18" ht="168" customHeight="1">
      <c r="A18" s="245" t="s">
        <v>170</v>
      </c>
      <c r="B18" s="246">
        <v>2790.6183409999999</v>
      </c>
      <c r="C18" s="246">
        <v>0</v>
      </c>
      <c r="D18" s="246">
        <v>0</v>
      </c>
      <c r="E18" s="246">
        <v>0</v>
      </c>
      <c r="F18" s="246">
        <v>306.66320000000002</v>
      </c>
      <c r="G18" s="246">
        <v>11.04256</v>
      </c>
      <c r="H18" s="246">
        <v>38.717750000000002</v>
      </c>
      <c r="I18" s="246">
        <v>3147.04187</v>
      </c>
      <c r="J18" s="246">
        <v>97971.525844000003</v>
      </c>
      <c r="K18" s="246">
        <v>611.42928019999999</v>
      </c>
      <c r="L18" s="246">
        <v>1725.16912</v>
      </c>
      <c r="M18" s="246">
        <v>71.706589999999991</v>
      </c>
      <c r="N18" s="246">
        <v>1734.1696643999999</v>
      </c>
      <c r="O18" s="246">
        <v>26.82593</v>
      </c>
      <c r="P18" s="246">
        <v>67.285710000000009</v>
      </c>
      <c r="Q18" s="246">
        <v>102208.11215999999</v>
      </c>
      <c r="R18" s="235"/>
    </row>
    <row r="19" spans="1:18" ht="168" customHeight="1">
      <c r="A19" s="245" t="s">
        <v>171</v>
      </c>
      <c r="B19" s="246">
        <v>16208.767344799999</v>
      </c>
      <c r="C19" s="246">
        <v>390.83883760000003</v>
      </c>
      <c r="D19" s="246">
        <v>65.770168200000001</v>
      </c>
      <c r="E19" s="246">
        <v>23.61778</v>
      </c>
      <c r="F19" s="246">
        <v>424.98671019999995</v>
      </c>
      <c r="G19" s="246">
        <v>42.558070000000001</v>
      </c>
      <c r="H19" s="246">
        <v>218.42342000000002</v>
      </c>
      <c r="I19" s="246">
        <v>17374.962329999998</v>
      </c>
      <c r="J19" s="246">
        <v>279080.8884998</v>
      </c>
      <c r="K19" s="246">
        <v>3281.3922974000002</v>
      </c>
      <c r="L19" s="246">
        <v>2298.950386</v>
      </c>
      <c r="M19" s="246">
        <v>201.13601699999998</v>
      </c>
      <c r="N19" s="246">
        <v>3575.0644978</v>
      </c>
      <c r="O19" s="246">
        <v>2006.2128118000001</v>
      </c>
      <c r="P19" s="246">
        <v>6.5921599999999998</v>
      </c>
      <c r="Q19" s="246">
        <v>290450.23668000003</v>
      </c>
      <c r="R19" s="235"/>
    </row>
    <row r="20" spans="1:18" ht="168" customHeight="1">
      <c r="A20" s="245" t="s">
        <v>172</v>
      </c>
      <c r="B20" s="246">
        <v>410.75605579999996</v>
      </c>
      <c r="C20" s="246">
        <v>0</v>
      </c>
      <c r="D20" s="246">
        <v>0</v>
      </c>
      <c r="E20" s="246">
        <v>0</v>
      </c>
      <c r="F20" s="246">
        <v>0</v>
      </c>
      <c r="G20" s="246">
        <v>0</v>
      </c>
      <c r="H20" s="246">
        <v>2000</v>
      </c>
      <c r="I20" s="246">
        <v>2410.75605</v>
      </c>
      <c r="J20" s="246">
        <v>1494.6025500000001</v>
      </c>
      <c r="K20" s="246">
        <v>0</v>
      </c>
      <c r="L20" s="246">
        <v>8.0386299999999995</v>
      </c>
      <c r="M20" s="246">
        <v>42.706009999999999</v>
      </c>
      <c r="N20" s="246">
        <v>0</v>
      </c>
      <c r="O20" s="246">
        <v>0</v>
      </c>
      <c r="P20" s="246">
        <v>123.48732000000001</v>
      </c>
      <c r="Q20" s="246">
        <v>1668.8345099999999</v>
      </c>
      <c r="R20" s="235"/>
    </row>
    <row r="21" spans="1:18" ht="168" customHeight="1">
      <c r="A21" s="245" t="s">
        <v>173</v>
      </c>
      <c r="B21" s="246">
        <v>607693.07234900002</v>
      </c>
      <c r="C21" s="246">
        <v>13511.324104599998</v>
      </c>
      <c r="D21" s="246">
        <v>2187.3281208000003</v>
      </c>
      <c r="E21" s="246">
        <v>46.050768400000003</v>
      </c>
      <c r="F21" s="246">
        <v>9293.5874531999998</v>
      </c>
      <c r="G21" s="246">
        <v>232.72353460000002</v>
      </c>
      <c r="H21" s="246">
        <v>920.06788000000006</v>
      </c>
      <c r="I21" s="246">
        <v>633884.15425000002</v>
      </c>
      <c r="J21" s="246">
        <v>253775.72578139999</v>
      </c>
      <c r="K21" s="246">
        <v>3941.6275912000001</v>
      </c>
      <c r="L21" s="246">
        <v>4875.6596588000002</v>
      </c>
      <c r="M21" s="246">
        <v>0</v>
      </c>
      <c r="N21" s="246">
        <v>4677.1518688000006</v>
      </c>
      <c r="O21" s="246">
        <v>0</v>
      </c>
      <c r="P21" s="246">
        <v>86.027389999999997</v>
      </c>
      <c r="Q21" s="246">
        <v>267356.19231999997</v>
      </c>
      <c r="R21" s="235"/>
    </row>
    <row r="22" spans="1:18" ht="168" customHeight="1">
      <c r="A22" s="245" t="s">
        <v>174</v>
      </c>
      <c r="B22" s="246">
        <v>33.479999999999997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33.479999999999997</v>
      </c>
      <c r="J22" s="246">
        <v>210.93453</v>
      </c>
      <c r="K22" s="246">
        <v>0</v>
      </c>
      <c r="L22" s="246">
        <v>0</v>
      </c>
      <c r="M22" s="246">
        <v>0</v>
      </c>
      <c r="N22" s="246">
        <v>31.12161</v>
      </c>
      <c r="O22" s="246">
        <v>0</v>
      </c>
      <c r="P22" s="246">
        <v>40.509279999999997</v>
      </c>
      <c r="Q22" s="246">
        <v>282.56541999999996</v>
      </c>
      <c r="R22" s="235"/>
    </row>
    <row r="23" spans="1:18" ht="168" customHeight="1">
      <c r="A23" s="245" t="s">
        <v>175</v>
      </c>
      <c r="B23" s="246">
        <v>625.34650299999998</v>
      </c>
      <c r="C23" s="246">
        <v>0</v>
      </c>
      <c r="D23" s="246">
        <v>0</v>
      </c>
      <c r="E23" s="246">
        <v>0</v>
      </c>
      <c r="F23" s="246">
        <v>0</v>
      </c>
      <c r="G23" s="246">
        <v>0</v>
      </c>
      <c r="H23" s="246">
        <v>0</v>
      </c>
      <c r="I23" s="246">
        <v>625.34649999999999</v>
      </c>
      <c r="J23" s="246">
        <v>3185.1504998</v>
      </c>
      <c r="K23" s="246">
        <v>0</v>
      </c>
      <c r="L23" s="246">
        <v>6.1310900000000004</v>
      </c>
      <c r="M23" s="246">
        <v>0</v>
      </c>
      <c r="N23" s="246">
        <v>0</v>
      </c>
      <c r="O23" s="246">
        <v>0</v>
      </c>
      <c r="P23" s="246">
        <v>26.575240000000001</v>
      </c>
      <c r="Q23" s="246">
        <v>3217.8568300000002</v>
      </c>
      <c r="R23" s="235"/>
    </row>
    <row r="24" spans="1:18" ht="168" customHeight="1">
      <c r="A24" s="245" t="s">
        <v>176</v>
      </c>
      <c r="B24" s="246">
        <v>1547.7359465999998</v>
      </c>
      <c r="C24" s="246">
        <v>0</v>
      </c>
      <c r="D24" s="246">
        <v>0</v>
      </c>
      <c r="E24" s="246">
        <v>0</v>
      </c>
      <c r="F24" s="246">
        <v>31.212880000000002</v>
      </c>
      <c r="G24" s="246">
        <v>0</v>
      </c>
      <c r="H24" s="246">
        <v>1.8169999999999999</v>
      </c>
      <c r="I24" s="246">
        <v>1580.7658300000001</v>
      </c>
      <c r="J24" s="246">
        <v>31688.2671534</v>
      </c>
      <c r="K24" s="246">
        <v>93.96521700000001</v>
      </c>
      <c r="L24" s="246">
        <v>524.61861999999996</v>
      </c>
      <c r="M24" s="246">
        <v>0</v>
      </c>
      <c r="N24" s="246">
        <v>838.16891980000003</v>
      </c>
      <c r="O24" s="246">
        <v>0</v>
      </c>
      <c r="P24" s="246">
        <v>54.254629999999999</v>
      </c>
      <c r="Q24" s="246">
        <v>33199.274559999998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187.05087499999999</v>
      </c>
      <c r="K25" s="246">
        <v>0</v>
      </c>
      <c r="L25" s="246">
        <v>6.8570197999999998</v>
      </c>
      <c r="M25" s="246">
        <v>0</v>
      </c>
      <c r="N25" s="246">
        <v>0</v>
      </c>
      <c r="O25" s="246">
        <v>0</v>
      </c>
      <c r="P25" s="246">
        <v>4.3870500000000003</v>
      </c>
      <c r="Q25" s="246">
        <v>198.29495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61.75" customHeight="1" thickBot="1">
      <c r="A27" s="248" t="s">
        <v>179</v>
      </c>
      <c r="B27" s="249">
        <v>13.32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0</v>
      </c>
      <c r="I27" s="249">
        <v>13.32</v>
      </c>
      <c r="J27" s="249">
        <v>125.05144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25.485499999999998</v>
      </c>
      <c r="Q27" s="249">
        <v>150.53694000000002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4032536.3004787988</v>
      </c>
      <c r="C28" s="252">
        <f t="shared" ref="C28:Q28" si="0">SUM(C10:C27)</f>
        <v>57016.026184399998</v>
      </c>
      <c r="D28" s="252">
        <f t="shared" si="0"/>
        <v>20226.831909</v>
      </c>
      <c r="E28" s="252">
        <f t="shared" si="0"/>
        <v>1883.3412455999996</v>
      </c>
      <c r="F28" s="252">
        <f t="shared" si="0"/>
        <v>58825.331677599999</v>
      </c>
      <c r="G28" s="252">
        <f t="shared" si="0"/>
        <v>3085.7788219999998</v>
      </c>
      <c r="H28" s="252">
        <f t="shared" si="0"/>
        <v>10364.77673</v>
      </c>
      <c r="I28" s="252">
        <f t="shared" si="0"/>
        <v>4183938.3870599996</v>
      </c>
      <c r="J28" s="252">
        <f t="shared" si="0"/>
        <v>2564471.6753940005</v>
      </c>
      <c r="K28" s="252">
        <f t="shared" si="0"/>
        <v>29747.480778199995</v>
      </c>
      <c r="L28" s="252">
        <f t="shared" si="0"/>
        <v>27546.7571904</v>
      </c>
      <c r="M28" s="252">
        <f t="shared" si="0"/>
        <v>1148.7142936</v>
      </c>
      <c r="N28" s="252">
        <f t="shared" si="0"/>
        <v>33350.607539999997</v>
      </c>
      <c r="O28" s="252">
        <f t="shared" si="0"/>
        <v>4420.9347625999999</v>
      </c>
      <c r="P28" s="252">
        <f t="shared" si="0"/>
        <v>689.76854000000003</v>
      </c>
      <c r="Q28" s="252">
        <f t="shared" si="0"/>
        <v>2661375.9386199997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I10" sqref="I10"/>
    </sheetView>
  </sheetViews>
  <sheetFormatPr defaultRowHeight="60"/>
  <cols>
    <col min="1" max="1" width="253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64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253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64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253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64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253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64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253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64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253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64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253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64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253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64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253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64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253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64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253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64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253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64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253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64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253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64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253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64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253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64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253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64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253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64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253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64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253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64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253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64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253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64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253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64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253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64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253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64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253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64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253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64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253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64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253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64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253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64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253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64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253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64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253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64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253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64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253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64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253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64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253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64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253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64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253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64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253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64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253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64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253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64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253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64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253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64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253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64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253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64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253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64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253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64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253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64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253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64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253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64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253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64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253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64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253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64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253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64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253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64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253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64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253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64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253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64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253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64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253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64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253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64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253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64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253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64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45.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75" customHeight="1">
      <c r="A3" s="788" t="s">
        <v>194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63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91" t="s">
        <v>723</v>
      </c>
      <c r="B5" s="791"/>
      <c r="C5" s="791"/>
      <c r="D5" s="791"/>
      <c r="E5" s="791"/>
      <c r="F5" s="791"/>
      <c r="G5" s="791"/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231"/>
    </row>
    <row r="6" spans="1:26" ht="6" customHeight="1"/>
    <row r="7" spans="1:26" ht="63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237" customFormat="1" ht="118.5" customHeight="1">
      <c r="A8" s="236"/>
      <c r="B8" s="793" t="s">
        <v>623</v>
      </c>
      <c r="C8" s="793"/>
      <c r="D8" s="793"/>
      <c r="E8" s="793"/>
      <c r="F8" s="793"/>
      <c r="G8" s="793"/>
      <c r="H8" s="793"/>
      <c r="I8" s="793"/>
      <c r="J8" s="793" t="s">
        <v>45</v>
      </c>
      <c r="K8" s="793"/>
      <c r="L8" s="793"/>
      <c r="M8" s="793"/>
      <c r="N8" s="793"/>
      <c r="O8" s="793"/>
      <c r="P8" s="793"/>
      <c r="Q8" s="793"/>
      <c r="R8" s="235"/>
      <c r="Y8" s="237">
        <v>1</v>
      </c>
      <c r="Z8" s="237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68" customHeight="1">
      <c r="A10" s="245" t="s">
        <v>163</v>
      </c>
      <c r="B10" s="246">
        <v>49643.277302199996</v>
      </c>
      <c r="C10" s="246">
        <v>1139.3967399999999</v>
      </c>
      <c r="D10" s="246">
        <v>41.161439999999999</v>
      </c>
      <c r="E10" s="246">
        <v>0</v>
      </c>
      <c r="F10" s="246">
        <v>466.23051620000001</v>
      </c>
      <c r="G10" s="246">
        <v>0</v>
      </c>
      <c r="H10" s="246">
        <v>0.24847999999999998</v>
      </c>
      <c r="I10" s="246">
        <v>51290.314479999994</v>
      </c>
      <c r="J10" s="246">
        <v>900688.95329820004</v>
      </c>
      <c r="K10" s="246">
        <v>7056.9066374000004</v>
      </c>
      <c r="L10" s="246">
        <v>4587.8468638000004</v>
      </c>
      <c r="M10" s="246">
        <v>202.03513000000001</v>
      </c>
      <c r="N10" s="246">
        <v>8873.8191927999997</v>
      </c>
      <c r="O10" s="246">
        <v>757.38437600000009</v>
      </c>
      <c r="P10" s="246">
        <v>28.78351</v>
      </c>
      <c r="Q10" s="246">
        <v>922195.72901000001</v>
      </c>
      <c r="R10" s="235"/>
    </row>
    <row r="11" spans="1:26" ht="168" customHeight="1">
      <c r="A11" s="245" t="s">
        <v>164</v>
      </c>
      <c r="B11" s="247">
        <v>6184.4929400000001</v>
      </c>
      <c r="C11" s="247">
        <v>112.23757000000001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6296.7305099999994</v>
      </c>
      <c r="J11" s="247">
        <v>16845.141005399997</v>
      </c>
      <c r="K11" s="247">
        <v>297.33396000000005</v>
      </c>
      <c r="L11" s="246">
        <v>78.255110000000002</v>
      </c>
      <c r="M11" s="246">
        <v>0</v>
      </c>
      <c r="N11" s="246">
        <v>1314.5234214000002</v>
      </c>
      <c r="O11" s="246">
        <v>0</v>
      </c>
      <c r="P11" s="246">
        <v>0</v>
      </c>
      <c r="Q11" s="246">
        <v>18535.253499999999</v>
      </c>
      <c r="R11" s="235"/>
    </row>
    <row r="12" spans="1:26" ht="168" customHeight="1">
      <c r="A12" s="245" t="s">
        <v>165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551.48569440000006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7.7976599999999996</v>
      </c>
      <c r="Q12" s="246">
        <v>559.28334999999993</v>
      </c>
      <c r="R12" s="235"/>
    </row>
    <row r="13" spans="1:26" ht="168" customHeight="1">
      <c r="A13" s="245" t="s">
        <v>166</v>
      </c>
      <c r="B13" s="246">
        <v>10123.422500000001</v>
      </c>
      <c r="C13" s="246">
        <v>0</v>
      </c>
      <c r="D13" s="246">
        <v>0</v>
      </c>
      <c r="E13" s="246">
        <v>0</v>
      </c>
      <c r="F13" s="246">
        <v>0</v>
      </c>
      <c r="G13" s="246">
        <v>0</v>
      </c>
      <c r="H13" s="246">
        <v>270.51557000000003</v>
      </c>
      <c r="I13" s="246">
        <v>10393.93807</v>
      </c>
      <c r="J13" s="246">
        <v>54728.750994400005</v>
      </c>
      <c r="K13" s="246">
        <v>1037.9656556</v>
      </c>
      <c r="L13" s="246">
        <v>771.01500999999996</v>
      </c>
      <c r="M13" s="246">
        <v>30.885270000000002</v>
      </c>
      <c r="N13" s="246">
        <v>1327.25827</v>
      </c>
      <c r="O13" s="246">
        <v>64.971940000000004</v>
      </c>
      <c r="P13" s="246">
        <v>336.84467000000001</v>
      </c>
      <c r="Q13" s="246">
        <v>58297.691810000004</v>
      </c>
      <c r="R13" s="235"/>
    </row>
    <row r="14" spans="1:26" ht="168" customHeight="1">
      <c r="A14" s="245" t="s">
        <v>167</v>
      </c>
      <c r="B14" s="246">
        <v>99968.334844799989</v>
      </c>
      <c r="C14" s="246">
        <v>4300.7648614</v>
      </c>
      <c r="D14" s="246">
        <v>112.17701</v>
      </c>
      <c r="E14" s="246">
        <v>0</v>
      </c>
      <c r="F14" s="246">
        <v>3797.9061900000002</v>
      </c>
      <c r="G14" s="246">
        <v>239.76339000000002</v>
      </c>
      <c r="H14" s="246">
        <v>862.81865000000005</v>
      </c>
      <c r="I14" s="246">
        <v>109281.76496</v>
      </c>
      <c r="J14" s="246">
        <v>718271.6955718</v>
      </c>
      <c r="K14" s="246">
        <v>24389.066412799999</v>
      </c>
      <c r="L14" s="246">
        <v>4728.7597139999998</v>
      </c>
      <c r="M14" s="246">
        <v>173.28879999999998</v>
      </c>
      <c r="N14" s="246">
        <v>13270.237626</v>
      </c>
      <c r="O14" s="246">
        <v>928.78197999999998</v>
      </c>
      <c r="P14" s="246">
        <v>1148.28459</v>
      </c>
      <c r="Q14" s="246">
        <v>762910.11473000003</v>
      </c>
      <c r="R14" s="235"/>
    </row>
    <row r="15" spans="1:26" ht="168" customHeight="1">
      <c r="A15" s="245" t="s">
        <v>168</v>
      </c>
      <c r="B15" s="246">
        <v>466.77627000000001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13.72</v>
      </c>
      <c r="I15" s="246">
        <v>480.49627000000004</v>
      </c>
      <c r="J15" s="246">
        <v>1663.96003</v>
      </c>
      <c r="K15" s="246">
        <v>0</v>
      </c>
      <c r="L15" s="246">
        <v>4.9996200000000002</v>
      </c>
      <c r="M15" s="246">
        <v>0</v>
      </c>
      <c r="N15" s="246">
        <v>0</v>
      </c>
      <c r="O15" s="246">
        <v>0</v>
      </c>
      <c r="P15" s="246">
        <v>13.72</v>
      </c>
      <c r="Q15" s="246">
        <v>1682.6796499999998</v>
      </c>
      <c r="R15" s="235"/>
    </row>
    <row r="16" spans="1:26" ht="168" customHeight="1">
      <c r="A16" s="245" t="s">
        <v>108</v>
      </c>
      <c r="B16" s="246">
        <v>135350.18017840001</v>
      </c>
      <c r="C16" s="246">
        <v>4330.4312301999998</v>
      </c>
      <c r="D16" s="246">
        <v>390.24129999999997</v>
      </c>
      <c r="E16" s="246">
        <v>425.72316999999998</v>
      </c>
      <c r="F16" s="246">
        <v>1732.92319</v>
      </c>
      <c r="G16" s="246">
        <v>0</v>
      </c>
      <c r="H16" s="246">
        <v>47395.335650000001</v>
      </c>
      <c r="I16" s="246">
        <v>189624.83474000002</v>
      </c>
      <c r="J16" s="246">
        <v>1731579.6162614</v>
      </c>
      <c r="K16" s="246">
        <v>20032.735679400001</v>
      </c>
      <c r="L16" s="246">
        <v>9423.5566469999994</v>
      </c>
      <c r="M16" s="246">
        <v>1824.73739</v>
      </c>
      <c r="N16" s="246">
        <v>18125.610052200002</v>
      </c>
      <c r="O16" s="246">
        <v>583.31729000000007</v>
      </c>
      <c r="P16" s="246">
        <v>53770.170909999993</v>
      </c>
      <c r="Q16" s="246">
        <v>1835339.74428</v>
      </c>
      <c r="R16" s="235"/>
    </row>
    <row r="17" spans="1:18" ht="168" customHeight="1">
      <c r="A17" s="245" t="s">
        <v>169</v>
      </c>
      <c r="B17" s="246">
        <v>218533.9768264</v>
      </c>
      <c r="C17" s="246">
        <v>6474.5172597999999</v>
      </c>
      <c r="D17" s="246">
        <v>4053.6673999999998</v>
      </c>
      <c r="E17" s="246">
        <v>6108.5944900000004</v>
      </c>
      <c r="F17" s="246">
        <v>2920.2705959999998</v>
      </c>
      <c r="G17" s="246">
        <v>516.09139000000005</v>
      </c>
      <c r="H17" s="246">
        <v>4543.7211399999997</v>
      </c>
      <c r="I17" s="246">
        <v>243150.83906</v>
      </c>
      <c r="J17" s="246">
        <v>2395906.5401654001</v>
      </c>
      <c r="K17" s="246">
        <v>28476.2689508</v>
      </c>
      <c r="L17" s="246">
        <v>21077.880471</v>
      </c>
      <c r="M17" s="246">
        <v>6950.2094437999995</v>
      </c>
      <c r="N17" s="246">
        <v>37269.694343199997</v>
      </c>
      <c r="O17" s="246">
        <v>3608.7498722</v>
      </c>
      <c r="P17" s="246">
        <v>5221.6730900000002</v>
      </c>
      <c r="Q17" s="246">
        <v>2498511.0162399998</v>
      </c>
      <c r="R17" s="235"/>
    </row>
    <row r="18" spans="1:18" ht="168" customHeight="1">
      <c r="A18" s="245" t="s">
        <v>170</v>
      </c>
      <c r="B18" s="246">
        <v>37107.283645000003</v>
      </c>
      <c r="C18" s="246">
        <v>132.66014000000001</v>
      </c>
      <c r="D18" s="246">
        <v>165.87959000000001</v>
      </c>
      <c r="E18" s="246">
        <v>0</v>
      </c>
      <c r="F18" s="246">
        <v>172.75130999999999</v>
      </c>
      <c r="G18" s="246">
        <v>198.93988000000002</v>
      </c>
      <c r="H18" s="246">
        <v>956.12026000000003</v>
      </c>
      <c r="I18" s="246">
        <v>38733.634819999999</v>
      </c>
      <c r="J18" s="246">
        <v>137869.42783</v>
      </c>
      <c r="K18" s="246">
        <v>744.08942020000006</v>
      </c>
      <c r="L18" s="246">
        <v>1891.04871</v>
      </c>
      <c r="M18" s="246">
        <v>71.706589999999991</v>
      </c>
      <c r="N18" s="246">
        <v>2213.5841743999999</v>
      </c>
      <c r="O18" s="246">
        <v>236.80837</v>
      </c>
      <c r="P18" s="246">
        <v>1062.12372</v>
      </c>
      <c r="Q18" s="246">
        <v>144088.78884999998</v>
      </c>
      <c r="R18" s="235"/>
    </row>
    <row r="19" spans="1:18" ht="168" customHeight="1">
      <c r="A19" s="245" t="s">
        <v>171</v>
      </c>
      <c r="B19" s="246">
        <v>66100.670186999996</v>
      </c>
      <c r="C19" s="246">
        <v>3485.0442152000001</v>
      </c>
      <c r="D19" s="246">
        <v>373.14408000000003</v>
      </c>
      <c r="E19" s="246">
        <v>36.880309999999994</v>
      </c>
      <c r="F19" s="246">
        <v>488.95506</v>
      </c>
      <c r="G19" s="246">
        <v>0</v>
      </c>
      <c r="H19" s="246">
        <v>664.00990999999999</v>
      </c>
      <c r="I19" s="246">
        <v>71148.703760000004</v>
      </c>
      <c r="J19" s="246">
        <v>361390.32603160001</v>
      </c>
      <c r="K19" s="246">
        <v>7157.2753502000005</v>
      </c>
      <c r="L19" s="246">
        <v>2737.8646342000002</v>
      </c>
      <c r="M19" s="246">
        <v>261.63410699999997</v>
      </c>
      <c r="N19" s="246">
        <v>4489.0062680000001</v>
      </c>
      <c r="O19" s="246">
        <v>2048.7708818000001</v>
      </c>
      <c r="P19" s="246">
        <v>889.02548999999999</v>
      </c>
      <c r="Q19" s="246">
        <v>378973.90276999999</v>
      </c>
      <c r="R19" s="235"/>
    </row>
    <row r="20" spans="1:18" ht="168" customHeight="1">
      <c r="A20" s="245" t="s">
        <v>172</v>
      </c>
      <c r="B20" s="246">
        <v>1067.0839336000001</v>
      </c>
      <c r="C20" s="246">
        <v>44.308630000000001</v>
      </c>
      <c r="D20" s="246">
        <v>26.817790000000002</v>
      </c>
      <c r="E20" s="246">
        <v>0</v>
      </c>
      <c r="F20" s="246">
        <v>0</v>
      </c>
      <c r="G20" s="246">
        <v>0</v>
      </c>
      <c r="H20" s="246">
        <v>1964.3</v>
      </c>
      <c r="I20" s="246">
        <v>3102.51035</v>
      </c>
      <c r="J20" s="246">
        <v>2972.4425394</v>
      </c>
      <c r="K20" s="246">
        <v>44.308630000000001</v>
      </c>
      <c r="L20" s="246">
        <v>34.85642</v>
      </c>
      <c r="M20" s="246">
        <v>42.706009999999999</v>
      </c>
      <c r="N20" s="246">
        <v>0</v>
      </c>
      <c r="O20" s="246">
        <v>0</v>
      </c>
      <c r="P20" s="246">
        <v>4087.7873199999999</v>
      </c>
      <c r="Q20" s="246">
        <v>7182.1009100000001</v>
      </c>
      <c r="R20" s="235"/>
    </row>
    <row r="21" spans="1:18" ht="168" customHeight="1">
      <c r="A21" s="245" t="s">
        <v>173</v>
      </c>
      <c r="B21" s="246">
        <v>121705.8060344</v>
      </c>
      <c r="C21" s="246">
        <v>2565.5942404000002</v>
      </c>
      <c r="D21" s="246">
        <v>1861.7597000000001</v>
      </c>
      <c r="E21" s="246">
        <v>0</v>
      </c>
      <c r="F21" s="246">
        <v>1396.5865700000002</v>
      </c>
      <c r="G21" s="246">
        <v>0</v>
      </c>
      <c r="H21" s="246">
        <v>4082.5197499999999</v>
      </c>
      <c r="I21" s="246">
        <v>131612.26629999999</v>
      </c>
      <c r="J21" s="246">
        <v>983174.60416480002</v>
      </c>
      <c r="K21" s="246">
        <v>20018.5459362</v>
      </c>
      <c r="L21" s="246">
        <v>8924.7474795999988</v>
      </c>
      <c r="M21" s="246">
        <v>46.050768400000003</v>
      </c>
      <c r="N21" s="246">
        <v>15367.325892000001</v>
      </c>
      <c r="O21" s="246">
        <v>232.72353460000002</v>
      </c>
      <c r="P21" s="246">
        <v>5088.6150199999993</v>
      </c>
      <c r="Q21" s="246">
        <v>1032852.61287</v>
      </c>
      <c r="R21" s="235"/>
    </row>
    <row r="22" spans="1:18" ht="168" customHeight="1">
      <c r="A22" s="245" t="s">
        <v>174</v>
      </c>
      <c r="B22" s="246">
        <v>203.86188000000001</v>
      </c>
      <c r="C22" s="246">
        <v>0</v>
      </c>
      <c r="D22" s="246">
        <v>0</v>
      </c>
      <c r="E22" s="246">
        <v>0</v>
      </c>
      <c r="F22" s="246">
        <v>0</v>
      </c>
      <c r="G22" s="246">
        <v>0</v>
      </c>
      <c r="H22" s="246">
        <v>0</v>
      </c>
      <c r="I22" s="246">
        <v>203.86188000000001</v>
      </c>
      <c r="J22" s="246">
        <v>448.27641</v>
      </c>
      <c r="K22" s="246">
        <v>0</v>
      </c>
      <c r="L22" s="246">
        <v>0</v>
      </c>
      <c r="M22" s="246">
        <v>0</v>
      </c>
      <c r="N22" s="246">
        <v>31.12161</v>
      </c>
      <c r="O22" s="246">
        <v>0</v>
      </c>
      <c r="P22" s="246">
        <v>40.509279999999997</v>
      </c>
      <c r="Q22" s="246">
        <v>519.90729999999996</v>
      </c>
      <c r="R22" s="235"/>
    </row>
    <row r="23" spans="1:18" ht="168" customHeight="1">
      <c r="A23" s="245" t="s">
        <v>175</v>
      </c>
      <c r="B23" s="246">
        <v>1081.6946799999998</v>
      </c>
      <c r="C23" s="246">
        <v>0</v>
      </c>
      <c r="D23" s="246">
        <v>16.191099999999999</v>
      </c>
      <c r="E23" s="246">
        <v>0</v>
      </c>
      <c r="F23" s="246">
        <v>0</v>
      </c>
      <c r="G23" s="246">
        <v>0</v>
      </c>
      <c r="H23" s="246">
        <v>17.961680000000001</v>
      </c>
      <c r="I23" s="246">
        <v>1115.84746</v>
      </c>
      <c r="J23" s="246">
        <v>4892.1916827999994</v>
      </c>
      <c r="K23" s="246">
        <v>0</v>
      </c>
      <c r="L23" s="246">
        <v>22.322189999999999</v>
      </c>
      <c r="M23" s="246">
        <v>0</v>
      </c>
      <c r="N23" s="246">
        <v>0</v>
      </c>
      <c r="O23" s="246">
        <v>0</v>
      </c>
      <c r="P23" s="246">
        <v>44.536919999999995</v>
      </c>
      <c r="Q23" s="246">
        <v>4959.0507900000002</v>
      </c>
      <c r="R23" s="235"/>
    </row>
    <row r="24" spans="1:18" ht="168" customHeight="1">
      <c r="A24" s="245" t="s">
        <v>176</v>
      </c>
      <c r="B24" s="246">
        <v>11778.4567396</v>
      </c>
      <c r="C24" s="246">
        <v>70.445619999999991</v>
      </c>
      <c r="D24" s="246">
        <v>24.587209999999999</v>
      </c>
      <c r="E24" s="246">
        <v>0</v>
      </c>
      <c r="F24" s="246">
        <v>120.16217999999999</v>
      </c>
      <c r="G24" s="246">
        <v>0</v>
      </c>
      <c r="H24" s="246">
        <v>190.80298999999999</v>
      </c>
      <c r="I24" s="246">
        <v>12184.454740000001</v>
      </c>
      <c r="J24" s="246">
        <v>45014.4598396</v>
      </c>
      <c r="K24" s="246">
        <v>164.41083699999999</v>
      </c>
      <c r="L24" s="246">
        <v>549.20582999999999</v>
      </c>
      <c r="M24" s="246">
        <v>0</v>
      </c>
      <c r="N24" s="246">
        <v>989.54397979999999</v>
      </c>
      <c r="O24" s="246">
        <v>0</v>
      </c>
      <c r="P24" s="246">
        <v>246.87461999999999</v>
      </c>
      <c r="Q24" s="246">
        <v>46964.495130000003</v>
      </c>
      <c r="R24" s="235"/>
    </row>
    <row r="25" spans="1:18" ht="168" customHeight="1">
      <c r="A25" s="245" t="s">
        <v>177</v>
      </c>
      <c r="B25" s="246">
        <v>0</v>
      </c>
      <c r="C25" s="246">
        <v>0</v>
      </c>
      <c r="D25" s="246">
        <v>0</v>
      </c>
      <c r="E25" s="246">
        <v>0</v>
      </c>
      <c r="F25" s="246">
        <v>0</v>
      </c>
      <c r="G25" s="246">
        <v>0</v>
      </c>
      <c r="H25" s="246">
        <v>0</v>
      </c>
      <c r="I25" s="246">
        <v>0</v>
      </c>
      <c r="J25" s="246">
        <v>187.05087499999999</v>
      </c>
      <c r="K25" s="246">
        <v>0</v>
      </c>
      <c r="L25" s="246">
        <v>6.8570197999999998</v>
      </c>
      <c r="M25" s="246">
        <v>0</v>
      </c>
      <c r="N25" s="246">
        <v>0</v>
      </c>
      <c r="O25" s="246">
        <v>0</v>
      </c>
      <c r="P25" s="246">
        <v>4.3870500000000003</v>
      </c>
      <c r="Q25" s="246">
        <v>198.29495</v>
      </c>
      <c r="R25" s="235"/>
    </row>
    <row r="26" spans="1:18" ht="168" customHeight="1">
      <c r="A26" s="245" t="s">
        <v>178</v>
      </c>
      <c r="B26" s="246">
        <v>0</v>
      </c>
      <c r="C26" s="246">
        <v>0</v>
      </c>
      <c r="D26" s="246">
        <v>0</v>
      </c>
      <c r="E26" s="246">
        <v>0</v>
      </c>
      <c r="F26" s="246">
        <v>0</v>
      </c>
      <c r="G26" s="246">
        <v>0</v>
      </c>
      <c r="H26" s="246">
        <v>0</v>
      </c>
      <c r="I26" s="246">
        <v>0</v>
      </c>
      <c r="J26" s="246">
        <v>0</v>
      </c>
      <c r="K26" s="246">
        <v>0</v>
      </c>
      <c r="L26" s="246">
        <v>0</v>
      </c>
      <c r="M26" s="246">
        <v>0</v>
      </c>
      <c r="N26" s="246">
        <v>0</v>
      </c>
      <c r="O26" s="246">
        <v>0</v>
      </c>
      <c r="P26" s="246">
        <v>0</v>
      </c>
      <c r="Q26" s="246">
        <v>0</v>
      </c>
      <c r="R26" s="235"/>
    </row>
    <row r="27" spans="1:18" s="174" customFormat="1" ht="261.75" customHeight="1" thickBot="1">
      <c r="A27" s="248" t="s">
        <v>179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0</v>
      </c>
      <c r="H27" s="249">
        <v>97.628460000000004</v>
      </c>
      <c r="I27" s="249">
        <v>97.628460000000004</v>
      </c>
      <c r="J27" s="249">
        <v>138.37144000000001</v>
      </c>
      <c r="K27" s="249">
        <v>0</v>
      </c>
      <c r="L27" s="249">
        <v>0</v>
      </c>
      <c r="M27" s="249">
        <v>0</v>
      </c>
      <c r="N27" s="249">
        <v>0</v>
      </c>
      <c r="O27" s="249">
        <v>0</v>
      </c>
      <c r="P27" s="249">
        <v>123.11396000000001</v>
      </c>
      <c r="Q27" s="249">
        <v>261.48539999999997</v>
      </c>
      <c r="R27" s="250"/>
    </row>
    <row r="28" spans="1:18" s="174" customFormat="1" ht="87.75" customHeight="1" thickTop="1" thickBot="1">
      <c r="A28" s="251" t="s">
        <v>193</v>
      </c>
      <c r="B28" s="252">
        <f>SUM(B10:B27)</f>
        <v>759315.31796139991</v>
      </c>
      <c r="C28" s="252">
        <f t="shared" ref="C28:Q28" si="0">SUM(C10:C27)</f>
        <v>22655.400506999998</v>
      </c>
      <c r="D28" s="252">
        <f t="shared" si="0"/>
        <v>7065.6266199999991</v>
      </c>
      <c r="E28" s="252">
        <f t="shared" si="0"/>
        <v>6571.1979700000002</v>
      </c>
      <c r="F28" s="252">
        <f t="shared" si="0"/>
        <v>11095.785612199999</v>
      </c>
      <c r="G28" s="252">
        <f t="shared" si="0"/>
        <v>954.79466000000014</v>
      </c>
      <c r="H28" s="252">
        <f t="shared" si="0"/>
        <v>61059.702540000006</v>
      </c>
      <c r="I28" s="252">
        <f t="shared" si="0"/>
        <v>868717.82585999998</v>
      </c>
      <c r="J28" s="252">
        <f t="shared" si="0"/>
        <v>7356323.2938342011</v>
      </c>
      <c r="K28" s="252">
        <f t="shared" si="0"/>
        <v>109418.9074696</v>
      </c>
      <c r="L28" s="252">
        <f t="shared" si="0"/>
        <v>54839.215719399996</v>
      </c>
      <c r="M28" s="252">
        <f t="shared" si="0"/>
        <v>9603.2535091999998</v>
      </c>
      <c r="N28" s="252">
        <f t="shared" si="0"/>
        <v>103271.7248298</v>
      </c>
      <c r="O28" s="252">
        <f t="shared" si="0"/>
        <v>8461.5082445999997</v>
      </c>
      <c r="P28" s="252">
        <f t="shared" si="0"/>
        <v>72114.247810000001</v>
      </c>
      <c r="Q28" s="252">
        <f t="shared" si="0"/>
        <v>7714032.1515399981</v>
      </c>
      <c r="R28" s="250"/>
    </row>
    <row r="29" spans="1:18" ht="27.75" customHeight="1" thickTop="1" thickBot="1">
      <c r="A29" s="253"/>
      <c r="B29" s="254"/>
      <c r="C29" s="255"/>
      <c r="D29" s="256"/>
      <c r="E29" s="256"/>
      <c r="F29" s="256"/>
      <c r="G29" s="256"/>
      <c r="H29" s="256"/>
      <c r="I29" s="256"/>
      <c r="J29" s="256"/>
      <c r="K29" s="256"/>
      <c r="L29" s="254"/>
      <c r="M29" s="254"/>
      <c r="N29" s="254"/>
      <c r="O29" s="254"/>
      <c r="P29" s="254"/>
      <c r="Q29" s="254"/>
      <c r="R29" s="235"/>
    </row>
    <row r="30" spans="1:18" ht="96.75" customHeight="1" thickTop="1">
      <c r="A30" s="232" t="s">
        <v>728</v>
      </c>
      <c r="B30" s="156"/>
      <c r="C30" s="257"/>
      <c r="D30" s="185"/>
      <c r="E30" s="185"/>
      <c r="F30" s="185"/>
      <c r="G30" s="185"/>
      <c r="H30" s="185"/>
      <c r="I30" s="185"/>
      <c r="J30" s="185"/>
      <c r="K30" s="185"/>
      <c r="L30" s="186"/>
      <c r="M30" s="186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9"/>
      <c r="B33" s="43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43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43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43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62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9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228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228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228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228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62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9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13.5" customHeight="1">
      <c r="A52" s="162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13.5" customHeight="1">
      <c r="A53" s="19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13.5" customHeight="1">
      <c r="A54" s="19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13.5" customHeight="1">
      <c r="A55" s="19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0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0"/>
      <c r="B57" s="43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134"/>
      <c r="N57" s="20"/>
      <c r="O57" s="20"/>
      <c r="P57" s="20"/>
      <c r="Q57" s="20"/>
    </row>
    <row r="58" spans="1:17" ht="9" customHeight="1">
      <c r="A58" s="160"/>
      <c r="B58" s="43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134"/>
      <c r="N58" s="20"/>
      <c r="O58" s="20"/>
      <c r="P58" s="20"/>
      <c r="Q58" s="20"/>
    </row>
    <row r="59" spans="1:17" ht="9" customHeight="1">
      <c r="A59" s="160"/>
      <c r="B59" s="43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134"/>
      <c r="N59" s="20"/>
      <c r="O59" s="20"/>
      <c r="P59" s="20"/>
      <c r="Q59" s="20"/>
    </row>
    <row r="60" spans="1:17" ht="9" customHeight="1">
      <c r="A60" s="161"/>
      <c r="B60" s="43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134"/>
      <c r="N60" s="20"/>
      <c r="O60" s="20"/>
      <c r="P60" s="20"/>
      <c r="Q60" s="20"/>
    </row>
    <row r="61" spans="1:17" ht="9" customHeight="1">
      <c r="A61" s="161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2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0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2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0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2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58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58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58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58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9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60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62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9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2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9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9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9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3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3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3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3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  <c r="C116" s="259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1:12">
      <c r="A117" s="164"/>
      <c r="C117" s="259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1:12">
      <c r="A118" s="164"/>
      <c r="C118" s="259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1:12">
      <c r="A119" s="164"/>
      <c r="C119" s="259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164"/>
    </row>
    <row r="217" spans="1:1">
      <c r="A217" s="164"/>
    </row>
    <row r="218" spans="1:1">
      <c r="A218" s="164"/>
    </row>
    <row r="219" spans="1:1">
      <c r="A219" s="164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J5" sqref="J5"/>
    </sheetView>
  </sheetViews>
  <sheetFormatPr defaultRowHeight="15"/>
  <cols>
    <col min="1" max="1" width="85.42578125" style="23" customWidth="1"/>
    <col min="2" max="5" width="19.5703125" style="506" customWidth="1"/>
    <col min="6" max="6" width="10.7109375" style="156" bestFit="1" customWidth="1"/>
    <col min="7" max="7" width="2.5703125" style="165" customWidth="1"/>
    <col min="8" max="256" width="9.140625" style="506"/>
    <col min="257" max="257" width="110.85546875" style="506" customWidth="1"/>
    <col min="258" max="261" width="19.5703125" style="506" customWidth="1"/>
    <col min="262" max="262" width="10.7109375" style="506" bestFit="1" customWidth="1"/>
    <col min="263" max="263" width="2.5703125" style="506" customWidth="1"/>
    <col min="264" max="512" width="9.140625" style="506"/>
    <col min="513" max="513" width="110.85546875" style="506" customWidth="1"/>
    <col min="514" max="517" width="19.5703125" style="506" customWidth="1"/>
    <col min="518" max="518" width="10.7109375" style="506" bestFit="1" customWidth="1"/>
    <col min="519" max="519" width="2.5703125" style="506" customWidth="1"/>
    <col min="520" max="768" width="9.140625" style="506"/>
    <col min="769" max="769" width="110.85546875" style="506" customWidth="1"/>
    <col min="770" max="773" width="19.5703125" style="506" customWidth="1"/>
    <col min="774" max="774" width="10.7109375" style="506" bestFit="1" customWidth="1"/>
    <col min="775" max="775" width="2.5703125" style="506" customWidth="1"/>
    <col min="776" max="1024" width="9.140625" style="506"/>
    <col min="1025" max="1025" width="110.85546875" style="506" customWidth="1"/>
    <col min="1026" max="1029" width="19.5703125" style="506" customWidth="1"/>
    <col min="1030" max="1030" width="10.7109375" style="506" bestFit="1" customWidth="1"/>
    <col min="1031" max="1031" width="2.5703125" style="506" customWidth="1"/>
    <col min="1032" max="1280" width="9.140625" style="506"/>
    <col min="1281" max="1281" width="110.85546875" style="506" customWidth="1"/>
    <col min="1282" max="1285" width="19.5703125" style="506" customWidth="1"/>
    <col min="1286" max="1286" width="10.7109375" style="506" bestFit="1" customWidth="1"/>
    <col min="1287" max="1287" width="2.5703125" style="506" customWidth="1"/>
    <col min="1288" max="1536" width="9.140625" style="506"/>
    <col min="1537" max="1537" width="110.85546875" style="506" customWidth="1"/>
    <col min="1538" max="1541" width="19.5703125" style="506" customWidth="1"/>
    <col min="1542" max="1542" width="10.7109375" style="506" bestFit="1" customWidth="1"/>
    <col min="1543" max="1543" width="2.5703125" style="506" customWidth="1"/>
    <col min="1544" max="1792" width="9.140625" style="506"/>
    <col min="1793" max="1793" width="110.85546875" style="506" customWidth="1"/>
    <col min="1794" max="1797" width="19.5703125" style="506" customWidth="1"/>
    <col min="1798" max="1798" width="10.7109375" style="506" bestFit="1" customWidth="1"/>
    <col min="1799" max="1799" width="2.5703125" style="506" customWidth="1"/>
    <col min="1800" max="2048" width="9.140625" style="506"/>
    <col min="2049" max="2049" width="110.85546875" style="506" customWidth="1"/>
    <col min="2050" max="2053" width="19.5703125" style="506" customWidth="1"/>
    <col min="2054" max="2054" width="10.7109375" style="506" bestFit="1" customWidth="1"/>
    <col min="2055" max="2055" width="2.5703125" style="506" customWidth="1"/>
    <col min="2056" max="2304" width="9.140625" style="506"/>
    <col min="2305" max="2305" width="110.85546875" style="506" customWidth="1"/>
    <col min="2306" max="2309" width="19.5703125" style="506" customWidth="1"/>
    <col min="2310" max="2310" width="10.7109375" style="506" bestFit="1" customWidth="1"/>
    <col min="2311" max="2311" width="2.5703125" style="506" customWidth="1"/>
    <col min="2312" max="2560" width="9.140625" style="506"/>
    <col min="2561" max="2561" width="110.85546875" style="506" customWidth="1"/>
    <col min="2562" max="2565" width="19.5703125" style="506" customWidth="1"/>
    <col min="2566" max="2566" width="10.7109375" style="506" bestFit="1" customWidth="1"/>
    <col min="2567" max="2567" width="2.5703125" style="506" customWidth="1"/>
    <col min="2568" max="2816" width="9.140625" style="506"/>
    <col min="2817" max="2817" width="110.85546875" style="506" customWidth="1"/>
    <col min="2818" max="2821" width="19.5703125" style="506" customWidth="1"/>
    <col min="2822" max="2822" width="10.7109375" style="506" bestFit="1" customWidth="1"/>
    <col min="2823" max="2823" width="2.5703125" style="506" customWidth="1"/>
    <col min="2824" max="3072" width="9.140625" style="506"/>
    <col min="3073" max="3073" width="110.85546875" style="506" customWidth="1"/>
    <col min="3074" max="3077" width="19.5703125" style="506" customWidth="1"/>
    <col min="3078" max="3078" width="10.7109375" style="506" bestFit="1" customWidth="1"/>
    <col min="3079" max="3079" width="2.5703125" style="506" customWidth="1"/>
    <col min="3080" max="3328" width="9.140625" style="506"/>
    <col min="3329" max="3329" width="110.85546875" style="506" customWidth="1"/>
    <col min="3330" max="3333" width="19.5703125" style="506" customWidth="1"/>
    <col min="3334" max="3334" width="10.7109375" style="506" bestFit="1" customWidth="1"/>
    <col min="3335" max="3335" width="2.5703125" style="506" customWidth="1"/>
    <col min="3336" max="3584" width="9.140625" style="506"/>
    <col min="3585" max="3585" width="110.85546875" style="506" customWidth="1"/>
    <col min="3586" max="3589" width="19.5703125" style="506" customWidth="1"/>
    <col min="3590" max="3590" width="10.7109375" style="506" bestFit="1" customWidth="1"/>
    <col min="3591" max="3591" width="2.5703125" style="506" customWidth="1"/>
    <col min="3592" max="3840" width="9.140625" style="506"/>
    <col min="3841" max="3841" width="110.85546875" style="506" customWidth="1"/>
    <col min="3842" max="3845" width="19.5703125" style="506" customWidth="1"/>
    <col min="3846" max="3846" width="10.7109375" style="506" bestFit="1" customWidth="1"/>
    <col min="3847" max="3847" width="2.5703125" style="506" customWidth="1"/>
    <col min="3848" max="4096" width="9.140625" style="506"/>
    <col min="4097" max="4097" width="110.85546875" style="506" customWidth="1"/>
    <col min="4098" max="4101" width="19.5703125" style="506" customWidth="1"/>
    <col min="4102" max="4102" width="10.7109375" style="506" bestFit="1" customWidth="1"/>
    <col min="4103" max="4103" width="2.5703125" style="506" customWidth="1"/>
    <col min="4104" max="4352" width="9.140625" style="506"/>
    <col min="4353" max="4353" width="110.85546875" style="506" customWidth="1"/>
    <col min="4354" max="4357" width="19.5703125" style="506" customWidth="1"/>
    <col min="4358" max="4358" width="10.7109375" style="506" bestFit="1" customWidth="1"/>
    <col min="4359" max="4359" width="2.5703125" style="506" customWidth="1"/>
    <col min="4360" max="4608" width="9.140625" style="506"/>
    <col min="4609" max="4609" width="110.85546875" style="506" customWidth="1"/>
    <col min="4610" max="4613" width="19.5703125" style="506" customWidth="1"/>
    <col min="4614" max="4614" width="10.7109375" style="506" bestFit="1" customWidth="1"/>
    <col min="4615" max="4615" width="2.5703125" style="506" customWidth="1"/>
    <col min="4616" max="4864" width="9.140625" style="506"/>
    <col min="4865" max="4865" width="110.85546875" style="506" customWidth="1"/>
    <col min="4866" max="4869" width="19.5703125" style="506" customWidth="1"/>
    <col min="4870" max="4870" width="10.7109375" style="506" bestFit="1" customWidth="1"/>
    <col min="4871" max="4871" width="2.5703125" style="506" customWidth="1"/>
    <col min="4872" max="5120" width="9.140625" style="506"/>
    <col min="5121" max="5121" width="110.85546875" style="506" customWidth="1"/>
    <col min="5122" max="5125" width="19.5703125" style="506" customWidth="1"/>
    <col min="5126" max="5126" width="10.7109375" style="506" bestFit="1" customWidth="1"/>
    <col min="5127" max="5127" width="2.5703125" style="506" customWidth="1"/>
    <col min="5128" max="5376" width="9.140625" style="506"/>
    <col min="5377" max="5377" width="110.85546875" style="506" customWidth="1"/>
    <col min="5378" max="5381" width="19.5703125" style="506" customWidth="1"/>
    <col min="5382" max="5382" width="10.7109375" style="506" bestFit="1" customWidth="1"/>
    <col min="5383" max="5383" width="2.5703125" style="506" customWidth="1"/>
    <col min="5384" max="5632" width="9.140625" style="506"/>
    <col min="5633" max="5633" width="110.85546875" style="506" customWidth="1"/>
    <col min="5634" max="5637" width="19.5703125" style="506" customWidth="1"/>
    <col min="5638" max="5638" width="10.7109375" style="506" bestFit="1" customWidth="1"/>
    <col min="5639" max="5639" width="2.5703125" style="506" customWidth="1"/>
    <col min="5640" max="5888" width="9.140625" style="506"/>
    <col min="5889" max="5889" width="110.85546875" style="506" customWidth="1"/>
    <col min="5890" max="5893" width="19.5703125" style="506" customWidth="1"/>
    <col min="5894" max="5894" width="10.7109375" style="506" bestFit="1" customWidth="1"/>
    <col min="5895" max="5895" width="2.5703125" style="506" customWidth="1"/>
    <col min="5896" max="6144" width="9.140625" style="506"/>
    <col min="6145" max="6145" width="110.85546875" style="506" customWidth="1"/>
    <col min="6146" max="6149" width="19.5703125" style="506" customWidth="1"/>
    <col min="6150" max="6150" width="10.7109375" style="506" bestFit="1" customWidth="1"/>
    <col min="6151" max="6151" width="2.5703125" style="506" customWidth="1"/>
    <col min="6152" max="6400" width="9.140625" style="506"/>
    <col min="6401" max="6401" width="110.85546875" style="506" customWidth="1"/>
    <col min="6402" max="6405" width="19.5703125" style="506" customWidth="1"/>
    <col min="6406" max="6406" width="10.7109375" style="506" bestFit="1" customWidth="1"/>
    <col min="6407" max="6407" width="2.5703125" style="506" customWidth="1"/>
    <col min="6408" max="6656" width="9.140625" style="506"/>
    <col min="6657" max="6657" width="110.85546875" style="506" customWidth="1"/>
    <col min="6658" max="6661" width="19.5703125" style="506" customWidth="1"/>
    <col min="6662" max="6662" width="10.7109375" style="506" bestFit="1" customWidth="1"/>
    <col min="6663" max="6663" width="2.5703125" style="506" customWidth="1"/>
    <col min="6664" max="6912" width="9.140625" style="506"/>
    <col min="6913" max="6913" width="110.85546875" style="506" customWidth="1"/>
    <col min="6914" max="6917" width="19.5703125" style="506" customWidth="1"/>
    <col min="6918" max="6918" width="10.7109375" style="506" bestFit="1" customWidth="1"/>
    <col min="6919" max="6919" width="2.5703125" style="506" customWidth="1"/>
    <col min="6920" max="7168" width="9.140625" style="506"/>
    <col min="7169" max="7169" width="110.85546875" style="506" customWidth="1"/>
    <col min="7170" max="7173" width="19.5703125" style="506" customWidth="1"/>
    <col min="7174" max="7174" width="10.7109375" style="506" bestFit="1" customWidth="1"/>
    <col min="7175" max="7175" width="2.5703125" style="506" customWidth="1"/>
    <col min="7176" max="7424" width="9.140625" style="506"/>
    <col min="7425" max="7425" width="110.85546875" style="506" customWidth="1"/>
    <col min="7426" max="7429" width="19.5703125" style="506" customWidth="1"/>
    <col min="7430" max="7430" width="10.7109375" style="506" bestFit="1" customWidth="1"/>
    <col min="7431" max="7431" width="2.5703125" style="506" customWidth="1"/>
    <col min="7432" max="7680" width="9.140625" style="506"/>
    <col min="7681" max="7681" width="110.85546875" style="506" customWidth="1"/>
    <col min="7682" max="7685" width="19.5703125" style="506" customWidth="1"/>
    <col min="7686" max="7686" width="10.7109375" style="506" bestFit="1" customWidth="1"/>
    <col min="7687" max="7687" width="2.5703125" style="506" customWidth="1"/>
    <col min="7688" max="7936" width="9.140625" style="506"/>
    <col min="7937" max="7937" width="110.85546875" style="506" customWidth="1"/>
    <col min="7938" max="7941" width="19.5703125" style="506" customWidth="1"/>
    <col min="7942" max="7942" width="10.7109375" style="506" bestFit="1" customWidth="1"/>
    <col min="7943" max="7943" width="2.5703125" style="506" customWidth="1"/>
    <col min="7944" max="8192" width="9.140625" style="506"/>
    <col min="8193" max="8193" width="110.85546875" style="506" customWidth="1"/>
    <col min="8194" max="8197" width="19.5703125" style="506" customWidth="1"/>
    <col min="8198" max="8198" width="10.7109375" style="506" bestFit="1" customWidth="1"/>
    <col min="8199" max="8199" width="2.5703125" style="506" customWidth="1"/>
    <col min="8200" max="8448" width="9.140625" style="506"/>
    <col min="8449" max="8449" width="110.85546875" style="506" customWidth="1"/>
    <col min="8450" max="8453" width="19.5703125" style="506" customWidth="1"/>
    <col min="8454" max="8454" width="10.7109375" style="506" bestFit="1" customWidth="1"/>
    <col min="8455" max="8455" width="2.5703125" style="506" customWidth="1"/>
    <col min="8456" max="8704" width="9.140625" style="506"/>
    <col min="8705" max="8705" width="110.85546875" style="506" customWidth="1"/>
    <col min="8706" max="8709" width="19.5703125" style="506" customWidth="1"/>
    <col min="8710" max="8710" width="10.7109375" style="506" bestFit="1" customWidth="1"/>
    <col min="8711" max="8711" width="2.5703125" style="506" customWidth="1"/>
    <col min="8712" max="8960" width="9.140625" style="506"/>
    <col min="8961" max="8961" width="110.85546875" style="506" customWidth="1"/>
    <col min="8962" max="8965" width="19.5703125" style="506" customWidth="1"/>
    <col min="8966" max="8966" width="10.7109375" style="506" bestFit="1" customWidth="1"/>
    <col min="8967" max="8967" width="2.5703125" style="506" customWidth="1"/>
    <col min="8968" max="9216" width="9.140625" style="506"/>
    <col min="9217" max="9217" width="110.85546875" style="506" customWidth="1"/>
    <col min="9218" max="9221" width="19.5703125" style="506" customWidth="1"/>
    <col min="9222" max="9222" width="10.7109375" style="506" bestFit="1" customWidth="1"/>
    <col min="9223" max="9223" width="2.5703125" style="506" customWidth="1"/>
    <col min="9224" max="9472" width="9.140625" style="506"/>
    <col min="9473" max="9473" width="110.85546875" style="506" customWidth="1"/>
    <col min="9474" max="9477" width="19.5703125" style="506" customWidth="1"/>
    <col min="9478" max="9478" width="10.7109375" style="506" bestFit="1" customWidth="1"/>
    <col min="9479" max="9479" width="2.5703125" style="506" customWidth="1"/>
    <col min="9480" max="9728" width="9.140625" style="506"/>
    <col min="9729" max="9729" width="110.85546875" style="506" customWidth="1"/>
    <col min="9730" max="9733" width="19.5703125" style="506" customWidth="1"/>
    <col min="9734" max="9734" width="10.7109375" style="506" bestFit="1" customWidth="1"/>
    <col min="9735" max="9735" width="2.5703125" style="506" customWidth="1"/>
    <col min="9736" max="9984" width="9.140625" style="506"/>
    <col min="9985" max="9985" width="110.85546875" style="506" customWidth="1"/>
    <col min="9986" max="9989" width="19.5703125" style="506" customWidth="1"/>
    <col min="9990" max="9990" width="10.7109375" style="506" bestFit="1" customWidth="1"/>
    <col min="9991" max="9991" width="2.5703125" style="506" customWidth="1"/>
    <col min="9992" max="10240" width="9.140625" style="506"/>
    <col min="10241" max="10241" width="110.85546875" style="506" customWidth="1"/>
    <col min="10242" max="10245" width="19.5703125" style="506" customWidth="1"/>
    <col min="10246" max="10246" width="10.7109375" style="506" bestFit="1" customWidth="1"/>
    <col min="10247" max="10247" width="2.5703125" style="506" customWidth="1"/>
    <col min="10248" max="10496" width="9.140625" style="506"/>
    <col min="10497" max="10497" width="110.85546875" style="506" customWidth="1"/>
    <col min="10498" max="10501" width="19.5703125" style="506" customWidth="1"/>
    <col min="10502" max="10502" width="10.7109375" style="506" bestFit="1" customWidth="1"/>
    <col min="10503" max="10503" width="2.5703125" style="506" customWidth="1"/>
    <col min="10504" max="10752" width="9.140625" style="506"/>
    <col min="10753" max="10753" width="110.85546875" style="506" customWidth="1"/>
    <col min="10754" max="10757" width="19.5703125" style="506" customWidth="1"/>
    <col min="10758" max="10758" width="10.7109375" style="506" bestFit="1" customWidth="1"/>
    <col min="10759" max="10759" width="2.5703125" style="506" customWidth="1"/>
    <col min="10760" max="11008" width="9.140625" style="506"/>
    <col min="11009" max="11009" width="110.85546875" style="506" customWidth="1"/>
    <col min="11010" max="11013" width="19.5703125" style="506" customWidth="1"/>
    <col min="11014" max="11014" width="10.7109375" style="506" bestFit="1" customWidth="1"/>
    <col min="11015" max="11015" width="2.5703125" style="506" customWidth="1"/>
    <col min="11016" max="11264" width="9.140625" style="506"/>
    <col min="11265" max="11265" width="110.85546875" style="506" customWidth="1"/>
    <col min="11266" max="11269" width="19.5703125" style="506" customWidth="1"/>
    <col min="11270" max="11270" width="10.7109375" style="506" bestFit="1" customWidth="1"/>
    <col min="11271" max="11271" width="2.5703125" style="506" customWidth="1"/>
    <col min="11272" max="11520" width="9.140625" style="506"/>
    <col min="11521" max="11521" width="110.85546875" style="506" customWidth="1"/>
    <col min="11522" max="11525" width="19.5703125" style="506" customWidth="1"/>
    <col min="11526" max="11526" width="10.7109375" style="506" bestFit="1" customWidth="1"/>
    <col min="11527" max="11527" width="2.5703125" style="506" customWidth="1"/>
    <col min="11528" max="11776" width="9.140625" style="506"/>
    <col min="11777" max="11777" width="110.85546875" style="506" customWidth="1"/>
    <col min="11778" max="11781" width="19.5703125" style="506" customWidth="1"/>
    <col min="11782" max="11782" width="10.7109375" style="506" bestFit="1" customWidth="1"/>
    <col min="11783" max="11783" width="2.5703125" style="506" customWidth="1"/>
    <col min="11784" max="12032" width="9.140625" style="506"/>
    <col min="12033" max="12033" width="110.85546875" style="506" customWidth="1"/>
    <col min="12034" max="12037" width="19.5703125" style="506" customWidth="1"/>
    <col min="12038" max="12038" width="10.7109375" style="506" bestFit="1" customWidth="1"/>
    <col min="12039" max="12039" width="2.5703125" style="506" customWidth="1"/>
    <col min="12040" max="12288" width="9.140625" style="506"/>
    <col min="12289" max="12289" width="110.85546875" style="506" customWidth="1"/>
    <col min="12290" max="12293" width="19.5703125" style="506" customWidth="1"/>
    <col min="12294" max="12294" width="10.7109375" style="506" bestFit="1" customWidth="1"/>
    <col min="12295" max="12295" width="2.5703125" style="506" customWidth="1"/>
    <col min="12296" max="12544" width="9.140625" style="506"/>
    <col min="12545" max="12545" width="110.85546875" style="506" customWidth="1"/>
    <col min="12546" max="12549" width="19.5703125" style="506" customWidth="1"/>
    <col min="12550" max="12550" width="10.7109375" style="506" bestFit="1" customWidth="1"/>
    <col min="12551" max="12551" width="2.5703125" style="506" customWidth="1"/>
    <col min="12552" max="12800" width="9.140625" style="506"/>
    <col min="12801" max="12801" width="110.85546875" style="506" customWidth="1"/>
    <col min="12802" max="12805" width="19.5703125" style="506" customWidth="1"/>
    <col min="12806" max="12806" width="10.7109375" style="506" bestFit="1" customWidth="1"/>
    <col min="12807" max="12807" width="2.5703125" style="506" customWidth="1"/>
    <col min="12808" max="13056" width="9.140625" style="506"/>
    <col min="13057" max="13057" width="110.85546875" style="506" customWidth="1"/>
    <col min="13058" max="13061" width="19.5703125" style="506" customWidth="1"/>
    <col min="13062" max="13062" width="10.7109375" style="506" bestFit="1" customWidth="1"/>
    <col min="13063" max="13063" width="2.5703125" style="506" customWidth="1"/>
    <col min="13064" max="13312" width="9.140625" style="506"/>
    <col min="13313" max="13313" width="110.85546875" style="506" customWidth="1"/>
    <col min="13314" max="13317" width="19.5703125" style="506" customWidth="1"/>
    <col min="13318" max="13318" width="10.7109375" style="506" bestFit="1" customWidth="1"/>
    <col min="13319" max="13319" width="2.5703125" style="506" customWidth="1"/>
    <col min="13320" max="13568" width="9.140625" style="506"/>
    <col min="13569" max="13569" width="110.85546875" style="506" customWidth="1"/>
    <col min="13570" max="13573" width="19.5703125" style="506" customWidth="1"/>
    <col min="13574" max="13574" width="10.7109375" style="506" bestFit="1" customWidth="1"/>
    <col min="13575" max="13575" width="2.5703125" style="506" customWidth="1"/>
    <col min="13576" max="13824" width="9.140625" style="506"/>
    <col min="13825" max="13825" width="110.85546875" style="506" customWidth="1"/>
    <col min="13826" max="13829" width="19.5703125" style="506" customWidth="1"/>
    <col min="13830" max="13830" width="10.7109375" style="506" bestFit="1" customWidth="1"/>
    <col min="13831" max="13831" width="2.5703125" style="506" customWidth="1"/>
    <col min="13832" max="14080" width="9.140625" style="506"/>
    <col min="14081" max="14081" width="110.85546875" style="506" customWidth="1"/>
    <col min="14082" max="14085" width="19.5703125" style="506" customWidth="1"/>
    <col min="14086" max="14086" width="10.7109375" style="506" bestFit="1" customWidth="1"/>
    <col min="14087" max="14087" width="2.5703125" style="506" customWidth="1"/>
    <col min="14088" max="14336" width="9.140625" style="506"/>
    <col min="14337" max="14337" width="110.85546875" style="506" customWidth="1"/>
    <col min="14338" max="14341" width="19.5703125" style="506" customWidth="1"/>
    <col min="14342" max="14342" width="10.7109375" style="506" bestFit="1" customWidth="1"/>
    <col min="14343" max="14343" width="2.5703125" style="506" customWidth="1"/>
    <col min="14344" max="14592" width="9.140625" style="506"/>
    <col min="14593" max="14593" width="110.85546875" style="506" customWidth="1"/>
    <col min="14594" max="14597" width="19.5703125" style="506" customWidth="1"/>
    <col min="14598" max="14598" width="10.7109375" style="506" bestFit="1" customWidth="1"/>
    <col min="14599" max="14599" width="2.5703125" style="506" customWidth="1"/>
    <col min="14600" max="14848" width="9.140625" style="506"/>
    <col min="14849" max="14849" width="110.85546875" style="506" customWidth="1"/>
    <col min="14850" max="14853" width="19.5703125" style="506" customWidth="1"/>
    <col min="14854" max="14854" width="10.7109375" style="506" bestFit="1" customWidth="1"/>
    <col min="14855" max="14855" width="2.5703125" style="506" customWidth="1"/>
    <col min="14856" max="15104" width="9.140625" style="506"/>
    <col min="15105" max="15105" width="110.85546875" style="506" customWidth="1"/>
    <col min="15106" max="15109" width="19.5703125" style="506" customWidth="1"/>
    <col min="15110" max="15110" width="10.7109375" style="506" bestFit="1" customWidth="1"/>
    <col min="15111" max="15111" width="2.5703125" style="506" customWidth="1"/>
    <col min="15112" max="15360" width="9.140625" style="506"/>
    <col min="15361" max="15361" width="110.85546875" style="506" customWidth="1"/>
    <col min="15362" max="15365" width="19.5703125" style="506" customWidth="1"/>
    <col min="15366" max="15366" width="10.7109375" style="506" bestFit="1" customWidth="1"/>
    <col min="15367" max="15367" width="2.5703125" style="506" customWidth="1"/>
    <col min="15368" max="15616" width="9.140625" style="506"/>
    <col min="15617" max="15617" width="110.85546875" style="506" customWidth="1"/>
    <col min="15618" max="15621" width="19.5703125" style="506" customWidth="1"/>
    <col min="15622" max="15622" width="10.7109375" style="506" bestFit="1" customWidth="1"/>
    <col min="15623" max="15623" width="2.5703125" style="506" customWidth="1"/>
    <col min="15624" max="15872" width="9.140625" style="506"/>
    <col min="15873" max="15873" width="110.85546875" style="506" customWidth="1"/>
    <col min="15874" max="15877" width="19.5703125" style="506" customWidth="1"/>
    <col min="15878" max="15878" width="10.7109375" style="506" bestFit="1" customWidth="1"/>
    <col min="15879" max="15879" width="2.5703125" style="506" customWidth="1"/>
    <col min="15880" max="16128" width="9.140625" style="506"/>
    <col min="16129" max="16129" width="110.85546875" style="506" customWidth="1"/>
    <col min="16130" max="16133" width="19.5703125" style="506" customWidth="1"/>
    <col min="16134" max="16134" width="10.7109375" style="506" bestFit="1" customWidth="1"/>
    <col min="16135" max="16135" width="2.5703125" style="506" customWidth="1"/>
    <col min="16136" max="16384" width="9.140625" style="506"/>
  </cols>
  <sheetData>
    <row r="1" spans="1:26" s="1" customFormat="1" ht="3.75" hidden="1" customHeight="1">
      <c r="A1" s="166"/>
      <c r="B1" s="167"/>
      <c r="C1" s="167"/>
      <c r="D1" s="167"/>
      <c r="E1" s="167"/>
      <c r="F1" s="313"/>
      <c r="G1" s="191"/>
    </row>
    <row r="2" spans="1:26" s="1" customFormat="1" ht="39" customHeight="1">
      <c r="A2" s="748" t="s">
        <v>621</v>
      </c>
      <c r="B2" s="748"/>
      <c r="C2" s="748"/>
      <c r="D2" s="748"/>
      <c r="E2" s="748"/>
      <c r="F2" s="748"/>
      <c r="G2" s="191"/>
    </row>
    <row r="3" spans="1:26" s="1" customFormat="1" ht="23.25" customHeight="1">
      <c r="A3" s="748" t="s">
        <v>219</v>
      </c>
      <c r="B3" s="748"/>
      <c r="C3" s="748"/>
      <c r="D3" s="748"/>
      <c r="E3" s="748"/>
      <c r="F3" s="748"/>
      <c r="G3" s="191"/>
    </row>
    <row r="4" spans="1:26" s="1" customFormat="1" ht="21.75" customHeight="1">
      <c r="A4" s="748" t="s">
        <v>874</v>
      </c>
      <c r="B4" s="748"/>
      <c r="C4" s="748"/>
      <c r="D4" s="748"/>
      <c r="E4" s="748"/>
      <c r="F4" s="748"/>
      <c r="G4" s="191"/>
    </row>
    <row r="5" spans="1:26" s="1" customFormat="1" ht="25.5" customHeight="1">
      <c r="A5" s="800" t="s">
        <v>723</v>
      </c>
      <c r="B5" s="800"/>
      <c r="C5" s="800"/>
      <c r="D5" s="800"/>
      <c r="E5" s="800"/>
      <c r="F5" s="800"/>
      <c r="G5" s="191"/>
    </row>
    <row r="6" spans="1:26" ht="1.5" customHeight="1">
      <c r="A6" s="137"/>
    </row>
    <row r="7" spans="1:26" ht="12" customHeight="1">
      <c r="A7" s="138"/>
      <c r="B7" s="168"/>
      <c r="C7" s="139"/>
      <c r="D7" s="139"/>
      <c r="E7" s="140"/>
      <c r="F7" s="419"/>
      <c r="G7" s="192"/>
      <c r="H7" s="20"/>
      <c r="I7" s="20"/>
      <c r="J7" s="20"/>
      <c r="K7" s="20"/>
      <c r="L7" s="20"/>
    </row>
    <row r="8" spans="1:26" ht="40.5" customHeight="1" thickBot="1">
      <c r="A8" s="435"/>
      <c r="B8" s="548" t="s">
        <v>622</v>
      </c>
      <c r="C8" s="548" t="s">
        <v>624</v>
      </c>
      <c r="D8" s="548" t="s">
        <v>623</v>
      </c>
      <c r="E8" s="436" t="s">
        <v>291</v>
      </c>
      <c r="F8" s="549" t="s">
        <v>11</v>
      </c>
      <c r="G8" s="192"/>
      <c r="U8" s="506">
        <v>1</v>
      </c>
      <c r="V8" s="506">
        <v>1</v>
      </c>
      <c r="Y8" s="506">
        <v>1</v>
      </c>
      <c r="Z8" s="506">
        <v>1</v>
      </c>
    </row>
    <row r="9" spans="1:26" s="174" customFormat="1" ht="36" customHeight="1" thickTop="1">
      <c r="A9" s="293" t="s">
        <v>774</v>
      </c>
      <c r="B9" s="293">
        <v>2727016.9598699999</v>
      </c>
      <c r="C9" s="430">
        <v>1395156.8897500001</v>
      </c>
      <c r="D9" s="430">
        <v>602474.43625000003</v>
      </c>
      <c r="E9" s="293">
        <f t="shared" ref="E9:E43" si="0">SUM(B9:D9)</f>
        <v>4724648.2858699998</v>
      </c>
      <c r="F9" s="550">
        <f>+E9/$E$44</f>
        <v>0.61247453898648452</v>
      </c>
      <c r="G9" s="372"/>
      <c r="H9" s="295"/>
      <c r="I9" s="295"/>
      <c r="J9" s="295"/>
      <c r="K9" s="295"/>
      <c r="L9" s="295"/>
    </row>
    <row r="10" spans="1:26" s="35" customFormat="1" ht="27" customHeight="1">
      <c r="A10" s="551" t="s">
        <v>220</v>
      </c>
      <c r="B10" s="551">
        <v>0</v>
      </c>
      <c r="C10" s="552">
        <v>0</v>
      </c>
      <c r="D10" s="552">
        <v>0</v>
      </c>
      <c r="E10" s="551">
        <f t="shared" si="0"/>
        <v>0</v>
      </c>
      <c r="F10" s="553">
        <f t="shared" ref="F10:F44" si="1">+E10/$E$44</f>
        <v>0</v>
      </c>
      <c r="G10" s="554"/>
      <c r="H10" s="555"/>
      <c r="I10" s="555"/>
      <c r="J10" s="555"/>
      <c r="K10" s="555"/>
      <c r="L10" s="555"/>
    </row>
    <row r="11" spans="1:26" s="35" customFormat="1" ht="27" customHeight="1">
      <c r="A11" s="551" t="s">
        <v>775</v>
      </c>
      <c r="B11" s="551">
        <v>64291.613319999997</v>
      </c>
      <c r="C11" s="552">
        <v>407525.5122</v>
      </c>
      <c r="D11" s="552">
        <v>168762.02484</v>
      </c>
      <c r="E11" s="551">
        <f t="shared" si="0"/>
        <v>640579.15035999997</v>
      </c>
      <c r="F11" s="553">
        <f t="shared" si="1"/>
        <v>8.3040767494685475E-2</v>
      </c>
      <c r="G11" s="554"/>
      <c r="H11" s="555"/>
      <c r="I11" s="555"/>
      <c r="J11" s="555"/>
      <c r="K11" s="555"/>
      <c r="L11" s="555"/>
    </row>
    <row r="12" spans="1:26" s="35" customFormat="1" ht="27" customHeight="1">
      <c r="A12" s="551" t="s">
        <v>776</v>
      </c>
      <c r="B12" s="551">
        <v>0</v>
      </c>
      <c r="C12" s="552">
        <v>0</v>
      </c>
      <c r="D12" s="552">
        <v>6860</v>
      </c>
      <c r="E12" s="551">
        <f t="shared" si="0"/>
        <v>6860</v>
      </c>
      <c r="F12" s="553">
        <f t="shared" si="1"/>
        <v>8.8928848947612252E-4</v>
      </c>
      <c r="G12" s="554"/>
      <c r="H12" s="555"/>
      <c r="I12" s="555"/>
      <c r="J12" s="555"/>
      <c r="K12" s="555"/>
      <c r="L12" s="555"/>
    </row>
    <row r="13" spans="1:26" s="35" customFormat="1" ht="27" customHeight="1">
      <c r="A13" s="556" t="s">
        <v>221</v>
      </c>
      <c r="B13" s="551">
        <v>26532.379920000003</v>
      </c>
      <c r="C13" s="552">
        <v>521.43835999999999</v>
      </c>
      <c r="D13" s="552">
        <v>14906.92066</v>
      </c>
      <c r="E13" s="551">
        <f t="shared" si="0"/>
        <v>41960.738940000003</v>
      </c>
      <c r="F13" s="553">
        <f t="shared" si="1"/>
        <v>5.4395338409992007E-3</v>
      </c>
      <c r="G13" s="554"/>
      <c r="H13" s="555"/>
      <c r="I13" s="555"/>
      <c r="J13" s="555"/>
      <c r="K13" s="555"/>
      <c r="L13" s="555"/>
    </row>
    <row r="14" spans="1:26" s="35" customFormat="1" ht="27" customHeight="1">
      <c r="A14" s="551" t="s">
        <v>222</v>
      </c>
      <c r="B14" s="551">
        <v>0</v>
      </c>
      <c r="C14" s="552">
        <v>0</v>
      </c>
      <c r="D14" s="552">
        <v>0</v>
      </c>
      <c r="E14" s="551">
        <f t="shared" si="0"/>
        <v>0</v>
      </c>
      <c r="F14" s="553">
        <f t="shared" si="1"/>
        <v>0</v>
      </c>
      <c r="G14" s="554"/>
      <c r="H14" s="555"/>
      <c r="I14" s="555"/>
      <c r="J14" s="555"/>
      <c r="K14" s="555"/>
      <c r="L14" s="555"/>
    </row>
    <row r="15" spans="1:26" s="35" customFormat="1" ht="27" customHeight="1">
      <c r="A15" s="551" t="s">
        <v>223</v>
      </c>
      <c r="B15" s="551">
        <v>23204.456409999999</v>
      </c>
      <c r="C15" s="552">
        <v>521.43835999999999</v>
      </c>
      <c r="D15" s="552">
        <v>4805.3667400000004</v>
      </c>
      <c r="E15" s="551">
        <f t="shared" si="0"/>
        <v>28531.26151</v>
      </c>
      <c r="F15" s="553">
        <f t="shared" si="1"/>
        <v>3.6986184331014773E-3</v>
      </c>
      <c r="G15" s="554"/>
      <c r="H15" s="555"/>
      <c r="I15" s="555"/>
      <c r="J15" s="555"/>
      <c r="K15" s="555"/>
      <c r="L15" s="555"/>
    </row>
    <row r="16" spans="1:26" s="35" customFormat="1" ht="27" customHeight="1">
      <c r="A16" s="551" t="s">
        <v>224</v>
      </c>
      <c r="B16" s="551">
        <v>3327.9235099999996</v>
      </c>
      <c r="C16" s="552">
        <v>0</v>
      </c>
      <c r="D16" s="552">
        <v>10101.55392</v>
      </c>
      <c r="E16" s="551">
        <f t="shared" si="0"/>
        <v>13429.477429999999</v>
      </c>
      <c r="F16" s="553">
        <f t="shared" si="1"/>
        <v>1.740915407897723E-3</v>
      </c>
      <c r="G16" s="554"/>
      <c r="H16" s="555"/>
      <c r="I16" s="555"/>
      <c r="J16" s="555"/>
      <c r="K16" s="555"/>
      <c r="L16" s="555"/>
    </row>
    <row r="17" spans="1:12" s="35" customFormat="1" ht="27" customHeight="1">
      <c r="A17" s="556" t="s">
        <v>225</v>
      </c>
      <c r="B17" s="551">
        <v>0</v>
      </c>
      <c r="C17" s="552">
        <v>34.530800000000006</v>
      </c>
      <c r="D17" s="552">
        <v>0</v>
      </c>
      <c r="E17" s="551">
        <f t="shared" si="0"/>
        <v>34.530800000000006</v>
      </c>
      <c r="F17" s="553">
        <f t="shared" si="1"/>
        <v>4.4763619493297516E-6</v>
      </c>
      <c r="G17" s="554"/>
      <c r="H17" s="555"/>
      <c r="I17" s="555"/>
      <c r="J17" s="555"/>
      <c r="K17" s="555"/>
      <c r="L17" s="555"/>
    </row>
    <row r="18" spans="1:12" s="35" customFormat="1" ht="27" customHeight="1">
      <c r="A18" s="551" t="s">
        <v>777</v>
      </c>
      <c r="B18" s="551">
        <v>0</v>
      </c>
      <c r="C18" s="552">
        <v>0</v>
      </c>
      <c r="D18" s="552">
        <v>0</v>
      </c>
      <c r="E18" s="551">
        <f t="shared" si="0"/>
        <v>0</v>
      </c>
      <c r="F18" s="553">
        <f t="shared" si="1"/>
        <v>0</v>
      </c>
      <c r="G18" s="554"/>
      <c r="H18" s="555"/>
      <c r="I18" s="555"/>
      <c r="J18" s="555"/>
      <c r="K18" s="555"/>
      <c r="L18" s="555"/>
    </row>
    <row r="19" spans="1:12" s="35" customFormat="1" ht="27" customHeight="1">
      <c r="A19" s="551" t="s">
        <v>226</v>
      </c>
      <c r="B19" s="551">
        <v>0</v>
      </c>
      <c r="C19" s="552">
        <v>34.530800000000006</v>
      </c>
      <c r="D19" s="552">
        <v>0</v>
      </c>
      <c r="E19" s="551">
        <f t="shared" si="0"/>
        <v>34.530800000000006</v>
      </c>
      <c r="F19" s="553">
        <f t="shared" si="1"/>
        <v>4.4763619493297516E-6</v>
      </c>
      <c r="G19" s="554"/>
      <c r="H19" s="555"/>
      <c r="I19" s="555"/>
      <c r="J19" s="555"/>
      <c r="K19" s="555"/>
      <c r="L19" s="555"/>
    </row>
    <row r="20" spans="1:12" s="35" customFormat="1" ht="27" customHeight="1">
      <c r="A20" s="551" t="s">
        <v>778</v>
      </c>
      <c r="B20" s="551">
        <v>0</v>
      </c>
      <c r="C20" s="552">
        <v>0</v>
      </c>
      <c r="D20" s="552">
        <v>0</v>
      </c>
      <c r="E20" s="551">
        <f t="shared" si="0"/>
        <v>0</v>
      </c>
      <c r="F20" s="553">
        <f t="shared" si="1"/>
        <v>0</v>
      </c>
      <c r="G20" s="554"/>
      <c r="H20" s="555"/>
      <c r="I20" s="555"/>
      <c r="J20" s="555"/>
      <c r="K20" s="555"/>
      <c r="L20" s="555"/>
    </row>
    <row r="21" spans="1:12" s="35" customFormat="1" ht="27" customHeight="1">
      <c r="A21" s="556" t="s">
        <v>779</v>
      </c>
      <c r="B21" s="551">
        <v>0</v>
      </c>
      <c r="C21" s="552">
        <v>0</v>
      </c>
      <c r="D21" s="552">
        <v>0</v>
      </c>
      <c r="E21" s="551">
        <f t="shared" si="0"/>
        <v>0</v>
      </c>
      <c r="F21" s="553">
        <f t="shared" si="1"/>
        <v>0</v>
      </c>
      <c r="G21" s="554"/>
      <c r="H21" s="555"/>
      <c r="I21" s="555"/>
      <c r="J21" s="555"/>
      <c r="K21" s="555"/>
      <c r="L21" s="555"/>
    </row>
    <row r="22" spans="1:12" s="35" customFormat="1" ht="27" customHeight="1">
      <c r="A22" s="551" t="s">
        <v>227</v>
      </c>
      <c r="B22" s="551">
        <v>1031272.47691</v>
      </c>
      <c r="C22" s="552">
        <v>232504.65575000001</v>
      </c>
      <c r="D22" s="552">
        <v>11479.513439999999</v>
      </c>
      <c r="E22" s="551">
        <f t="shared" si="0"/>
        <v>1275256.6460999998</v>
      </c>
      <c r="F22" s="553">
        <f t="shared" si="1"/>
        <v>0.16531648054003717</v>
      </c>
      <c r="G22" s="554"/>
      <c r="H22" s="555"/>
      <c r="I22" s="555"/>
      <c r="J22" s="555"/>
      <c r="K22" s="555"/>
      <c r="L22" s="555"/>
    </row>
    <row r="23" spans="1:12" s="35" customFormat="1" ht="27" customHeight="1">
      <c r="A23" s="551" t="s">
        <v>780</v>
      </c>
      <c r="B23" s="551">
        <v>0</v>
      </c>
      <c r="C23" s="552">
        <v>64774.762750000002</v>
      </c>
      <c r="D23" s="552">
        <v>5855.71504</v>
      </c>
      <c r="E23" s="551">
        <f t="shared" si="0"/>
        <v>70630.477790000004</v>
      </c>
      <c r="F23" s="553">
        <f t="shared" si="1"/>
        <v>9.1561036304440117E-3</v>
      </c>
      <c r="G23" s="554"/>
      <c r="H23" s="555"/>
      <c r="I23" s="555"/>
      <c r="J23" s="555"/>
      <c r="K23" s="555"/>
      <c r="L23" s="555"/>
    </row>
    <row r="24" spans="1:12" s="35" customFormat="1" ht="27" customHeight="1">
      <c r="A24" s="551" t="s">
        <v>781</v>
      </c>
      <c r="B24" s="551">
        <v>0</v>
      </c>
      <c r="C24" s="552">
        <v>0</v>
      </c>
      <c r="D24" s="552">
        <v>0</v>
      </c>
      <c r="E24" s="551">
        <f t="shared" si="0"/>
        <v>0</v>
      </c>
      <c r="F24" s="553">
        <f t="shared" si="1"/>
        <v>0</v>
      </c>
      <c r="G24" s="554"/>
      <c r="H24" s="555"/>
      <c r="I24" s="555"/>
      <c r="J24" s="555"/>
      <c r="K24" s="555"/>
      <c r="L24" s="555"/>
    </row>
    <row r="25" spans="1:12" s="35" customFormat="1" ht="27" customHeight="1">
      <c r="A25" s="551" t="s">
        <v>782</v>
      </c>
      <c r="B25" s="551">
        <v>0</v>
      </c>
      <c r="C25" s="552">
        <v>0</v>
      </c>
      <c r="D25" s="552">
        <v>0</v>
      </c>
      <c r="E25" s="551">
        <f t="shared" si="0"/>
        <v>0</v>
      </c>
      <c r="F25" s="553">
        <f t="shared" si="1"/>
        <v>0</v>
      </c>
      <c r="G25" s="554"/>
      <c r="H25" s="555"/>
      <c r="I25" s="555"/>
      <c r="J25" s="555"/>
      <c r="K25" s="555"/>
      <c r="L25" s="555"/>
    </row>
    <row r="26" spans="1:12" s="35" customFormat="1" ht="27" customHeight="1">
      <c r="A26" s="556" t="s">
        <v>783</v>
      </c>
      <c r="B26" s="551">
        <v>0</v>
      </c>
      <c r="C26" s="552">
        <v>0</v>
      </c>
      <c r="D26" s="552">
        <v>0</v>
      </c>
      <c r="E26" s="551">
        <f t="shared" si="0"/>
        <v>0</v>
      </c>
      <c r="F26" s="553">
        <f t="shared" si="1"/>
        <v>0</v>
      </c>
      <c r="G26" s="554"/>
      <c r="H26" s="555"/>
      <c r="I26" s="555"/>
      <c r="J26" s="555"/>
      <c r="K26" s="555"/>
      <c r="L26" s="555"/>
    </row>
    <row r="27" spans="1:12" s="35" customFormat="1" ht="27" customHeight="1">
      <c r="A27" s="551" t="s">
        <v>784</v>
      </c>
      <c r="B27" s="551">
        <v>0</v>
      </c>
      <c r="C27" s="551">
        <v>0</v>
      </c>
      <c r="D27" s="551">
        <v>0</v>
      </c>
      <c r="E27" s="551">
        <f t="shared" si="0"/>
        <v>0</v>
      </c>
      <c r="F27" s="553">
        <f t="shared" si="1"/>
        <v>0</v>
      </c>
      <c r="G27" s="557"/>
      <c r="H27" s="555"/>
      <c r="I27" s="555"/>
      <c r="J27" s="555"/>
      <c r="K27" s="555"/>
      <c r="L27" s="555"/>
    </row>
    <row r="28" spans="1:12" s="35" customFormat="1" ht="27" customHeight="1">
      <c r="A28" s="551" t="s">
        <v>785</v>
      </c>
      <c r="B28" s="551">
        <v>1031272.47691</v>
      </c>
      <c r="C28" s="551">
        <v>167729.89300000001</v>
      </c>
      <c r="D28" s="551">
        <v>5623.7984000000006</v>
      </c>
      <c r="E28" s="551">
        <f t="shared" si="0"/>
        <v>1204626.1683099999</v>
      </c>
      <c r="F28" s="553">
        <f t="shared" si="1"/>
        <v>0.15616037690959317</v>
      </c>
      <c r="G28" s="554"/>
      <c r="H28" s="555"/>
      <c r="I28" s="555"/>
      <c r="J28" s="555"/>
      <c r="K28" s="555"/>
      <c r="L28" s="555"/>
    </row>
    <row r="29" spans="1:12" s="560" customFormat="1" ht="27" customHeight="1">
      <c r="A29" s="556" t="s">
        <v>228</v>
      </c>
      <c r="B29" s="551">
        <v>287875.17561999999</v>
      </c>
      <c r="C29" s="551">
        <v>547811.30946000002</v>
      </c>
      <c r="D29" s="551">
        <v>40209.860130000001</v>
      </c>
      <c r="E29" s="551">
        <f t="shared" si="0"/>
        <v>875896.34521000006</v>
      </c>
      <c r="F29" s="553">
        <f t="shared" si="1"/>
        <v>0.11354585098680135</v>
      </c>
      <c r="G29" s="558"/>
      <c r="H29" s="559"/>
      <c r="I29" s="559"/>
      <c r="J29" s="559"/>
      <c r="K29" s="559"/>
      <c r="L29" s="559"/>
    </row>
    <row r="30" spans="1:12" s="560" customFormat="1" ht="40.5" customHeight="1">
      <c r="A30" s="551" t="s">
        <v>786</v>
      </c>
      <c r="B30" s="551">
        <v>0</v>
      </c>
      <c r="C30" s="551">
        <v>0</v>
      </c>
      <c r="D30" s="551">
        <v>0</v>
      </c>
      <c r="E30" s="551">
        <f t="shared" si="0"/>
        <v>0</v>
      </c>
      <c r="F30" s="553">
        <f t="shared" si="1"/>
        <v>0</v>
      </c>
      <c r="G30" s="561"/>
      <c r="H30" s="562"/>
      <c r="I30" s="559"/>
      <c r="J30" s="559"/>
      <c r="K30" s="559"/>
      <c r="L30" s="559"/>
    </row>
    <row r="31" spans="1:12" s="35" customFormat="1" ht="27" customHeight="1">
      <c r="A31" s="551" t="s">
        <v>787</v>
      </c>
      <c r="B31" s="551">
        <v>287875.17561999999</v>
      </c>
      <c r="C31" s="552">
        <v>547811.30946000002</v>
      </c>
      <c r="D31" s="552">
        <v>40209.860130000001</v>
      </c>
      <c r="E31" s="551">
        <f t="shared" si="0"/>
        <v>875896.34521000006</v>
      </c>
      <c r="F31" s="553">
        <f t="shared" si="1"/>
        <v>0.11354585098680135</v>
      </c>
      <c r="G31" s="554"/>
      <c r="H31" s="555"/>
      <c r="I31" s="555"/>
      <c r="J31" s="555"/>
      <c r="K31" s="555"/>
      <c r="L31" s="555"/>
    </row>
    <row r="32" spans="1:12" s="35" customFormat="1" ht="27" customHeight="1">
      <c r="A32" s="551" t="s">
        <v>730</v>
      </c>
      <c r="B32" s="551">
        <v>0</v>
      </c>
      <c r="C32" s="552">
        <v>0</v>
      </c>
      <c r="D32" s="552">
        <v>0</v>
      </c>
      <c r="E32" s="551">
        <f t="shared" si="0"/>
        <v>0</v>
      </c>
      <c r="F32" s="553">
        <f t="shared" si="1"/>
        <v>0</v>
      </c>
      <c r="G32" s="554"/>
      <c r="H32" s="555"/>
      <c r="I32" s="555"/>
      <c r="J32" s="555"/>
      <c r="K32" s="555"/>
      <c r="L32" s="555"/>
    </row>
    <row r="33" spans="1:12" s="35" customFormat="1" ht="27" customHeight="1">
      <c r="A33" s="551" t="s">
        <v>731</v>
      </c>
      <c r="B33" s="551">
        <v>0</v>
      </c>
      <c r="C33" s="552">
        <v>0</v>
      </c>
      <c r="D33" s="552">
        <v>0</v>
      </c>
      <c r="E33" s="551">
        <f t="shared" si="0"/>
        <v>0</v>
      </c>
      <c r="F33" s="553">
        <f t="shared" si="1"/>
        <v>0</v>
      </c>
      <c r="G33" s="554"/>
      <c r="H33" s="555"/>
      <c r="I33" s="555"/>
      <c r="J33" s="555"/>
      <c r="K33" s="555"/>
      <c r="L33" s="555"/>
    </row>
    <row r="34" spans="1:12" s="35" customFormat="1" ht="27" customHeight="1">
      <c r="A34" s="556" t="s">
        <v>732</v>
      </c>
      <c r="B34" s="551">
        <v>0</v>
      </c>
      <c r="C34" s="552">
        <v>0</v>
      </c>
      <c r="D34" s="552">
        <v>0</v>
      </c>
      <c r="E34" s="551">
        <f t="shared" si="0"/>
        <v>0</v>
      </c>
      <c r="F34" s="553">
        <f t="shared" si="1"/>
        <v>0</v>
      </c>
      <c r="G34" s="554"/>
      <c r="H34" s="555"/>
      <c r="I34" s="555"/>
      <c r="J34" s="555"/>
      <c r="K34" s="555"/>
      <c r="L34" s="555"/>
    </row>
    <row r="35" spans="1:12" s="35" customFormat="1" ht="27" customHeight="1">
      <c r="A35" s="551" t="s">
        <v>733</v>
      </c>
      <c r="B35" s="551">
        <v>0</v>
      </c>
      <c r="C35" s="552">
        <v>0</v>
      </c>
      <c r="D35" s="552">
        <v>0</v>
      </c>
      <c r="E35" s="551">
        <f t="shared" si="0"/>
        <v>0</v>
      </c>
      <c r="F35" s="553">
        <f t="shared" si="1"/>
        <v>0</v>
      </c>
      <c r="G35" s="554"/>
      <c r="H35" s="555"/>
      <c r="I35" s="555"/>
      <c r="J35" s="555"/>
      <c r="K35" s="555"/>
      <c r="L35" s="555"/>
    </row>
    <row r="36" spans="1:12" s="35" customFormat="1" ht="27" customHeight="1">
      <c r="A36" s="551" t="s">
        <v>734</v>
      </c>
      <c r="B36" s="551">
        <v>0</v>
      </c>
      <c r="C36" s="552">
        <v>0</v>
      </c>
      <c r="D36" s="552">
        <v>0</v>
      </c>
      <c r="E36" s="551">
        <f t="shared" si="0"/>
        <v>0</v>
      </c>
      <c r="F36" s="553">
        <f t="shared" si="1"/>
        <v>0</v>
      </c>
      <c r="G36" s="554"/>
      <c r="H36" s="555"/>
      <c r="I36" s="555"/>
      <c r="J36" s="555"/>
      <c r="K36" s="555"/>
      <c r="L36" s="555"/>
    </row>
    <row r="37" spans="1:12" s="35" customFormat="1" ht="27" customHeight="1">
      <c r="A37" s="551" t="s">
        <v>735</v>
      </c>
      <c r="B37" s="551">
        <v>0</v>
      </c>
      <c r="C37" s="552">
        <v>0</v>
      </c>
      <c r="D37" s="552">
        <v>0</v>
      </c>
      <c r="E37" s="551">
        <f t="shared" si="0"/>
        <v>0</v>
      </c>
      <c r="F37" s="553">
        <f>+E37/$E$44</f>
        <v>0</v>
      </c>
      <c r="G37" s="554"/>
      <c r="H37" s="555"/>
      <c r="I37" s="555"/>
      <c r="J37" s="555"/>
      <c r="K37" s="555"/>
      <c r="L37" s="555"/>
    </row>
    <row r="38" spans="1:12" s="35" customFormat="1" ht="27" customHeight="1">
      <c r="A38" s="551" t="s">
        <v>736</v>
      </c>
      <c r="B38" s="551">
        <v>0</v>
      </c>
      <c r="C38" s="552">
        <v>0</v>
      </c>
      <c r="D38" s="552">
        <v>0</v>
      </c>
      <c r="E38" s="551">
        <f t="shared" si="0"/>
        <v>0</v>
      </c>
      <c r="F38" s="553">
        <f t="shared" si="1"/>
        <v>0</v>
      </c>
      <c r="G38" s="554"/>
      <c r="H38" s="555"/>
      <c r="I38" s="555"/>
      <c r="J38" s="555"/>
      <c r="K38" s="555"/>
      <c r="L38" s="555"/>
    </row>
    <row r="39" spans="1:12" s="35" customFormat="1" ht="27" customHeight="1">
      <c r="A39" s="556" t="s">
        <v>737</v>
      </c>
      <c r="B39" s="551">
        <v>0</v>
      </c>
      <c r="C39" s="552">
        <v>0</v>
      </c>
      <c r="D39" s="552">
        <v>0</v>
      </c>
      <c r="E39" s="551">
        <f t="shared" si="0"/>
        <v>0</v>
      </c>
      <c r="F39" s="553">
        <f t="shared" si="1"/>
        <v>0</v>
      </c>
      <c r="G39" s="554"/>
      <c r="H39" s="555"/>
      <c r="I39" s="555"/>
      <c r="J39" s="555"/>
      <c r="K39" s="555"/>
      <c r="L39" s="555"/>
    </row>
    <row r="40" spans="1:12" s="35" customFormat="1" ht="27" customHeight="1">
      <c r="A40" s="551" t="s">
        <v>738</v>
      </c>
      <c r="B40" s="551">
        <v>0</v>
      </c>
      <c r="C40" s="551">
        <v>0</v>
      </c>
      <c r="D40" s="551">
        <v>0</v>
      </c>
      <c r="E40" s="551">
        <f t="shared" si="0"/>
        <v>0</v>
      </c>
      <c r="F40" s="553">
        <f t="shared" si="1"/>
        <v>0</v>
      </c>
      <c r="G40" s="557"/>
      <c r="H40" s="555"/>
      <c r="I40" s="555"/>
      <c r="J40" s="555"/>
      <c r="K40" s="555"/>
      <c r="L40" s="555"/>
    </row>
    <row r="41" spans="1:12" s="35" customFormat="1" ht="27" customHeight="1">
      <c r="A41" s="551" t="s">
        <v>739</v>
      </c>
      <c r="B41" s="551">
        <v>0</v>
      </c>
      <c r="C41" s="551">
        <v>0</v>
      </c>
      <c r="D41" s="551">
        <v>0</v>
      </c>
      <c r="E41" s="551">
        <f t="shared" si="0"/>
        <v>0</v>
      </c>
      <c r="F41" s="553">
        <f t="shared" si="1"/>
        <v>0</v>
      </c>
      <c r="G41" s="554"/>
      <c r="H41" s="555"/>
      <c r="I41" s="555"/>
      <c r="J41" s="555"/>
      <c r="K41" s="555"/>
      <c r="L41" s="555"/>
    </row>
    <row r="42" spans="1:12" s="560" customFormat="1" ht="27" customHeight="1">
      <c r="A42" s="556" t="s">
        <v>229</v>
      </c>
      <c r="B42" s="551">
        <v>4136988.6056399997</v>
      </c>
      <c r="C42" s="551">
        <v>2583554.3363200002</v>
      </c>
      <c r="D42" s="551">
        <v>844692.75532</v>
      </c>
      <c r="E42" s="551">
        <f t="shared" si="0"/>
        <v>7565235.697279999</v>
      </c>
      <c r="F42" s="553">
        <f t="shared" si="1"/>
        <v>0.98071093670043308</v>
      </c>
      <c r="G42" s="558"/>
      <c r="H42" s="559"/>
      <c r="I42" s="559"/>
      <c r="J42" s="559"/>
      <c r="K42" s="559"/>
      <c r="L42" s="559"/>
    </row>
    <row r="43" spans="1:12" s="560" customFormat="1" ht="40.5" customHeight="1">
      <c r="A43" s="551" t="s">
        <v>788</v>
      </c>
      <c r="B43" s="551">
        <v>46949.781630000005</v>
      </c>
      <c r="C43" s="551">
        <v>77821.602280000006</v>
      </c>
      <c r="D43" s="551">
        <v>24025.07056</v>
      </c>
      <c r="E43" s="551">
        <f t="shared" si="0"/>
        <v>148796.45447</v>
      </c>
      <c r="F43" s="553">
        <f t="shared" si="1"/>
        <v>1.9289063299566901E-2</v>
      </c>
      <c r="G43" s="561"/>
      <c r="H43" s="562"/>
      <c r="I43" s="559"/>
      <c r="J43" s="559"/>
      <c r="K43" s="559"/>
      <c r="L43" s="559"/>
    </row>
    <row r="44" spans="1:12" s="174" customFormat="1" ht="24" customHeight="1">
      <c r="A44" s="431" t="s">
        <v>40</v>
      </c>
      <c r="B44" s="432">
        <v>4183938.3872699998</v>
      </c>
      <c r="C44" s="432">
        <v>2661375.9386</v>
      </c>
      <c r="D44" s="432">
        <v>868717.82588000002</v>
      </c>
      <c r="E44" s="432">
        <f>SUM(E42:E43)</f>
        <v>7714032.1517499993</v>
      </c>
      <c r="F44" s="563">
        <f t="shared" si="1"/>
        <v>1</v>
      </c>
      <c r="G44" s="372"/>
      <c r="H44" s="295"/>
      <c r="I44" s="295"/>
      <c r="J44" s="295"/>
      <c r="K44" s="295"/>
      <c r="L44" s="295"/>
    </row>
    <row r="45" spans="1:12" ht="27" customHeight="1">
      <c r="A45" s="564" t="s">
        <v>230</v>
      </c>
      <c r="B45" s="434">
        <f>+B44/$E$44</f>
        <v>0.54238021114817814</v>
      </c>
      <c r="C45" s="434">
        <f>+C44/$E$44</f>
        <v>0.34500451725447401</v>
      </c>
      <c r="D45" s="434">
        <f>+D44/$E$44</f>
        <v>0.11261527159734788</v>
      </c>
      <c r="E45" s="434">
        <f>+E44/$E$44</f>
        <v>1</v>
      </c>
      <c r="F45" s="186"/>
      <c r="G45" s="348"/>
      <c r="H45" s="20"/>
      <c r="I45" s="20"/>
      <c r="J45" s="20"/>
      <c r="K45" s="20"/>
      <c r="L45" s="20"/>
    </row>
    <row r="46" spans="1:12" ht="9" customHeight="1" thickBot="1">
      <c r="A46" s="320"/>
      <c r="B46" s="180"/>
      <c r="C46" s="181"/>
      <c r="D46" s="181"/>
      <c r="E46" s="182"/>
      <c r="F46" s="183"/>
      <c r="G46" s="348"/>
      <c r="H46" s="20"/>
      <c r="I46" s="20"/>
      <c r="J46" s="20"/>
      <c r="K46" s="20"/>
      <c r="L46" s="20"/>
    </row>
    <row r="47" spans="1:12" ht="18" customHeight="1" thickTop="1">
      <c r="A47" s="705" t="s">
        <v>728</v>
      </c>
      <c r="C47" s="21"/>
      <c r="D47" s="21"/>
      <c r="E47" s="20"/>
      <c r="F47" s="186"/>
      <c r="G47" s="348"/>
      <c r="H47" s="20"/>
      <c r="I47" s="20"/>
      <c r="J47" s="20"/>
      <c r="K47" s="20"/>
      <c r="L47" s="20"/>
    </row>
    <row r="48" spans="1:12">
      <c r="A48" s="705" t="s">
        <v>740</v>
      </c>
      <c r="C48" s="21"/>
      <c r="D48" s="21"/>
      <c r="E48" s="20"/>
      <c r="F48" s="186"/>
      <c r="G48" s="348"/>
      <c r="H48" s="20"/>
      <c r="I48" s="20"/>
      <c r="J48" s="20"/>
      <c r="K48" s="20"/>
      <c r="L48" s="20"/>
    </row>
    <row r="49" spans="1:12">
      <c r="A49" s="705" t="s">
        <v>741</v>
      </c>
      <c r="B49" s="189"/>
      <c r="C49" s="21"/>
      <c r="D49" s="21"/>
      <c r="E49" s="20"/>
      <c r="F49" s="186"/>
      <c r="G49" s="348"/>
      <c r="H49" s="20"/>
      <c r="I49" s="20"/>
      <c r="J49" s="20"/>
      <c r="K49" s="20"/>
      <c r="L49" s="20"/>
    </row>
    <row r="50" spans="1:12" ht="9" customHeight="1">
      <c r="A50" s="19"/>
      <c r="B50" s="189"/>
      <c r="C50" s="21"/>
      <c r="D50" s="21"/>
      <c r="E50" s="20"/>
      <c r="F50" s="186"/>
      <c r="G50" s="348"/>
      <c r="H50" s="20"/>
      <c r="I50" s="20"/>
      <c r="J50" s="20"/>
      <c r="K50" s="20"/>
      <c r="L50" s="20"/>
    </row>
    <row r="51" spans="1:12" ht="9" customHeight="1">
      <c r="A51" s="19"/>
      <c r="B51" s="189"/>
      <c r="C51" s="21"/>
      <c r="D51" s="21"/>
      <c r="E51" s="20"/>
      <c r="F51" s="186"/>
      <c r="G51" s="348"/>
      <c r="H51" s="20"/>
      <c r="I51" s="20"/>
      <c r="J51" s="20"/>
      <c r="K51" s="20"/>
      <c r="L51" s="20"/>
    </row>
    <row r="52" spans="1:12" ht="9" customHeight="1">
      <c r="A52" s="159"/>
      <c r="B52" s="189"/>
      <c r="C52" s="21"/>
      <c r="D52" s="21"/>
      <c r="E52" s="20"/>
      <c r="F52" s="186"/>
      <c r="G52" s="348"/>
      <c r="H52" s="20"/>
      <c r="I52" s="20"/>
      <c r="J52" s="20"/>
      <c r="K52" s="20"/>
      <c r="L52" s="20"/>
    </row>
    <row r="53" spans="1:12" ht="9" customHeight="1">
      <c r="A53" s="19"/>
      <c r="B53" s="189"/>
      <c r="C53" s="21"/>
      <c r="D53" s="21"/>
      <c r="E53" s="20"/>
      <c r="F53" s="186"/>
      <c r="G53" s="348"/>
      <c r="H53" s="20"/>
      <c r="I53" s="20"/>
      <c r="J53" s="20"/>
      <c r="K53" s="20"/>
      <c r="L53" s="20"/>
    </row>
    <row r="54" spans="1:12" ht="9" customHeight="1">
      <c r="A54" s="19"/>
      <c r="B54" s="189"/>
      <c r="C54" s="21"/>
      <c r="D54" s="21"/>
      <c r="E54" s="20"/>
      <c r="F54" s="186"/>
      <c r="G54" s="348"/>
      <c r="H54" s="20"/>
      <c r="I54" s="20"/>
      <c r="J54" s="20"/>
      <c r="K54" s="20"/>
      <c r="L54" s="20"/>
    </row>
    <row r="55" spans="1:12" ht="9" customHeight="1">
      <c r="A55" s="19"/>
      <c r="B55" s="189"/>
      <c r="C55" s="21"/>
      <c r="D55" s="21"/>
      <c r="E55" s="20"/>
      <c r="F55" s="186"/>
      <c r="G55" s="348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86"/>
      <c r="G56" s="348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86"/>
      <c r="G57" s="348"/>
      <c r="H57" s="20"/>
      <c r="I57" s="20"/>
      <c r="J57" s="20"/>
      <c r="K57" s="20"/>
      <c r="L57" s="20"/>
    </row>
    <row r="58" spans="1:12" ht="9" customHeight="1">
      <c r="A58" s="159"/>
      <c r="C58" s="21"/>
      <c r="D58" s="21"/>
      <c r="E58" s="20"/>
      <c r="F58" s="186"/>
      <c r="G58" s="348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86"/>
      <c r="G59" s="348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86"/>
      <c r="G60" s="348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86"/>
      <c r="G61" s="348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86"/>
      <c r="G62" s="348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86"/>
      <c r="G63" s="348"/>
      <c r="H63" s="20"/>
      <c r="I63" s="20"/>
      <c r="J63" s="20"/>
      <c r="K63" s="20"/>
      <c r="L63" s="20"/>
    </row>
    <row r="64" spans="1:12" ht="9" customHeight="1">
      <c r="A64" s="159"/>
      <c r="C64" s="21"/>
      <c r="D64" s="21"/>
      <c r="E64" s="20"/>
      <c r="F64" s="186"/>
      <c r="G64" s="348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86"/>
      <c r="G65" s="348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86"/>
      <c r="G66" s="348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86"/>
      <c r="G67" s="348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86"/>
      <c r="G68" s="348"/>
      <c r="H68" s="20"/>
      <c r="I68" s="20"/>
      <c r="J68" s="20"/>
      <c r="K68" s="20"/>
      <c r="L68" s="20"/>
    </row>
    <row r="69" spans="1:12" ht="9" customHeight="1">
      <c r="A69" s="159"/>
      <c r="C69" s="21"/>
      <c r="D69" s="21"/>
      <c r="E69" s="20"/>
      <c r="F69" s="186"/>
      <c r="G69" s="348"/>
      <c r="H69" s="20"/>
      <c r="I69" s="20"/>
      <c r="J69" s="20"/>
      <c r="K69" s="20"/>
      <c r="L69" s="20"/>
    </row>
    <row r="70" spans="1:12" ht="9" customHeight="1">
      <c r="A70" s="160"/>
      <c r="C70" s="21"/>
      <c r="D70" s="21"/>
      <c r="E70" s="20"/>
      <c r="F70" s="186"/>
      <c r="G70" s="348"/>
      <c r="H70" s="20"/>
      <c r="I70" s="20"/>
      <c r="J70" s="20"/>
      <c r="K70" s="20"/>
      <c r="L70" s="20"/>
    </row>
    <row r="71" spans="1:12" ht="9" customHeight="1">
      <c r="A71" s="160"/>
      <c r="C71" s="21"/>
      <c r="D71" s="21"/>
      <c r="E71" s="20"/>
      <c r="F71" s="186"/>
      <c r="G71" s="348"/>
      <c r="H71" s="20"/>
      <c r="I71" s="20"/>
      <c r="J71" s="20"/>
      <c r="K71" s="20"/>
      <c r="L71" s="20"/>
    </row>
    <row r="72" spans="1:12" ht="9" customHeight="1">
      <c r="A72" s="160"/>
      <c r="C72" s="21"/>
      <c r="D72" s="21"/>
      <c r="E72" s="20"/>
      <c r="F72" s="186"/>
      <c r="G72" s="348"/>
      <c r="H72" s="20"/>
      <c r="I72" s="20"/>
      <c r="J72" s="20"/>
      <c r="K72" s="20"/>
      <c r="L72" s="20"/>
    </row>
    <row r="73" spans="1:12" ht="9" customHeight="1">
      <c r="A73" s="160"/>
      <c r="C73" s="21"/>
      <c r="D73" s="21"/>
      <c r="E73" s="20"/>
      <c r="F73" s="186"/>
      <c r="G73" s="348"/>
      <c r="H73" s="20"/>
      <c r="I73" s="20"/>
      <c r="J73" s="20"/>
      <c r="K73" s="20"/>
      <c r="L73" s="20"/>
    </row>
    <row r="74" spans="1:12" ht="9" customHeight="1">
      <c r="A74" s="161"/>
      <c r="C74" s="21"/>
      <c r="D74" s="21"/>
      <c r="E74" s="20"/>
      <c r="F74" s="186"/>
      <c r="G74" s="348"/>
      <c r="H74" s="20"/>
      <c r="I74" s="20"/>
      <c r="J74" s="20"/>
      <c r="K74" s="20"/>
      <c r="L74" s="20"/>
    </row>
    <row r="75" spans="1:12" ht="9" customHeight="1">
      <c r="A75" s="161"/>
      <c r="C75" s="21"/>
      <c r="D75" s="21"/>
      <c r="E75" s="20"/>
      <c r="F75" s="186"/>
      <c r="G75" s="348"/>
      <c r="H75" s="20"/>
      <c r="I75" s="20"/>
      <c r="J75" s="20"/>
      <c r="K75" s="20"/>
      <c r="L75" s="20"/>
    </row>
    <row r="76" spans="1:12" ht="9" customHeight="1">
      <c r="A76" s="162"/>
      <c r="C76" s="21"/>
      <c r="D76" s="21"/>
      <c r="E76" s="20"/>
      <c r="F76" s="186"/>
      <c r="G76" s="348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86"/>
      <c r="G77" s="348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86"/>
      <c r="G78" s="348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86"/>
      <c r="G79" s="348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86"/>
      <c r="G80" s="348"/>
      <c r="H80" s="20"/>
      <c r="I80" s="20"/>
      <c r="J80" s="20"/>
      <c r="K80" s="20"/>
      <c r="L80" s="20"/>
    </row>
    <row r="81" spans="1:12" ht="9" customHeight="1">
      <c r="A81" s="160"/>
      <c r="C81" s="21"/>
      <c r="D81" s="21"/>
      <c r="E81" s="20"/>
      <c r="F81" s="186"/>
      <c r="G81" s="348"/>
      <c r="H81" s="20"/>
      <c r="I81" s="20"/>
      <c r="J81" s="20"/>
      <c r="K81" s="20"/>
      <c r="L81" s="20"/>
    </row>
    <row r="82" spans="1:12" ht="9" customHeight="1">
      <c r="A82" s="162"/>
      <c r="C82" s="21"/>
      <c r="D82" s="21"/>
      <c r="E82" s="20"/>
      <c r="F82" s="186"/>
      <c r="G82" s="348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86"/>
      <c r="G83" s="348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86"/>
      <c r="G84" s="348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86"/>
      <c r="G85" s="348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86"/>
      <c r="G86" s="348"/>
      <c r="H86" s="20"/>
      <c r="I86" s="20"/>
      <c r="J86" s="20"/>
      <c r="K86" s="20"/>
      <c r="L86" s="20"/>
    </row>
    <row r="87" spans="1:12" ht="9" customHeight="1">
      <c r="A87" s="160"/>
      <c r="C87" s="21"/>
      <c r="D87" s="21"/>
      <c r="E87" s="20"/>
      <c r="F87" s="186"/>
      <c r="G87" s="348"/>
      <c r="H87" s="20"/>
      <c r="I87" s="20"/>
      <c r="J87" s="20"/>
      <c r="K87" s="20"/>
      <c r="L87" s="20"/>
    </row>
    <row r="88" spans="1:12" ht="9" customHeight="1">
      <c r="A88" s="162"/>
      <c r="C88" s="21"/>
      <c r="D88" s="21"/>
      <c r="E88" s="20"/>
      <c r="F88" s="186"/>
      <c r="G88" s="348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86"/>
      <c r="G89" s="348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86"/>
      <c r="G90" s="348"/>
      <c r="H90" s="20"/>
      <c r="I90" s="20"/>
      <c r="J90" s="20"/>
      <c r="K90" s="20"/>
      <c r="L90" s="20"/>
    </row>
    <row r="91" spans="1:12" ht="9" customHeight="1">
      <c r="A91" s="19"/>
      <c r="C91" s="43"/>
      <c r="D91" s="43"/>
    </row>
    <row r="92" spans="1:12" ht="9" customHeight="1">
      <c r="A92" s="19"/>
      <c r="C92" s="43"/>
      <c r="D92" s="43"/>
    </row>
    <row r="93" spans="1:12" ht="9" customHeight="1">
      <c r="A93" s="19"/>
      <c r="C93" s="43"/>
      <c r="D93" s="43"/>
    </row>
    <row r="94" spans="1:12" ht="9" customHeight="1">
      <c r="A94" s="19"/>
      <c r="C94" s="43"/>
      <c r="D94" s="43"/>
    </row>
    <row r="95" spans="1:12" ht="9" customHeight="1">
      <c r="A95" s="19"/>
      <c r="C95" s="43"/>
      <c r="D95" s="43"/>
    </row>
    <row r="96" spans="1:12" ht="9" customHeight="1">
      <c r="A96" s="19"/>
      <c r="C96" s="43"/>
      <c r="D96" s="43"/>
    </row>
    <row r="97" spans="1:4" ht="9" customHeight="1">
      <c r="A97" s="160"/>
      <c r="C97" s="43"/>
      <c r="D97" s="43"/>
    </row>
    <row r="98" spans="1:4" ht="9" customHeight="1">
      <c r="A98" s="162"/>
      <c r="C98" s="43"/>
      <c r="D98" s="43"/>
    </row>
    <row r="99" spans="1:4" ht="9" customHeight="1">
      <c r="A99" s="19"/>
      <c r="C99" s="43"/>
      <c r="D99" s="43"/>
    </row>
    <row r="100" spans="1:4" ht="9" customHeight="1">
      <c r="A100" s="19"/>
      <c r="C100" s="43"/>
      <c r="D100" s="43"/>
    </row>
    <row r="101" spans="1:4" ht="9" customHeight="1">
      <c r="A101" s="19"/>
      <c r="C101" s="43"/>
      <c r="D101" s="43"/>
    </row>
    <row r="102" spans="1:4" ht="9" customHeight="1">
      <c r="A102" s="19"/>
      <c r="C102" s="43"/>
      <c r="D102" s="43"/>
    </row>
    <row r="103" spans="1:4" ht="9" customHeight="1">
      <c r="A103" s="19"/>
      <c r="C103" s="43"/>
      <c r="D103" s="43"/>
    </row>
    <row r="104" spans="1:4" ht="9" customHeight="1">
      <c r="A104" s="19"/>
      <c r="C104" s="43"/>
      <c r="D104" s="43"/>
    </row>
    <row r="105" spans="1:4" ht="9" customHeight="1">
      <c r="A105" s="19"/>
      <c r="C105" s="43"/>
      <c r="D105" s="43"/>
    </row>
    <row r="106" spans="1:4" ht="9" customHeight="1">
      <c r="A106" s="19"/>
      <c r="C106" s="43"/>
      <c r="D106" s="43"/>
    </row>
    <row r="107" spans="1:4" ht="9" customHeight="1">
      <c r="A107" s="19"/>
      <c r="C107" s="43"/>
      <c r="D107" s="43"/>
    </row>
    <row r="108" spans="1:4" ht="9" customHeight="1">
      <c r="A108" s="162"/>
      <c r="C108" s="43"/>
      <c r="D108" s="43"/>
    </row>
    <row r="109" spans="1:4" ht="9" customHeight="1">
      <c r="A109" s="19"/>
      <c r="C109" s="43"/>
      <c r="D109" s="43"/>
    </row>
    <row r="110" spans="1:4" ht="9" customHeight="1">
      <c r="A110" s="19"/>
      <c r="C110" s="43"/>
      <c r="D110" s="43"/>
    </row>
    <row r="111" spans="1:4" ht="9" customHeight="1">
      <c r="A111" s="19"/>
      <c r="C111" s="43"/>
      <c r="D111" s="43"/>
    </row>
    <row r="112" spans="1:4">
      <c r="A112" s="163"/>
      <c r="C112" s="43"/>
      <c r="D112" s="43"/>
    </row>
    <row r="113" spans="1:4">
      <c r="A113" s="163"/>
      <c r="C113" s="43"/>
      <c r="D113" s="43"/>
    </row>
    <row r="114" spans="1:4">
      <c r="A114" s="163"/>
      <c r="C114" s="43"/>
      <c r="D114" s="43"/>
    </row>
    <row r="115" spans="1:4">
      <c r="A115" s="163"/>
      <c r="C115" s="43"/>
      <c r="D115" s="43"/>
    </row>
    <row r="116" spans="1:4">
      <c r="A116" s="163"/>
      <c r="C116" s="43"/>
      <c r="D116" s="43"/>
    </row>
    <row r="117" spans="1:4">
      <c r="A117" s="163"/>
      <c r="C117" s="43"/>
      <c r="D117" s="43"/>
    </row>
    <row r="118" spans="1:4">
      <c r="A118" s="163"/>
      <c r="C118" s="43"/>
      <c r="D118" s="43"/>
    </row>
    <row r="119" spans="1:4" ht="15.75">
      <c r="A119" s="164"/>
      <c r="C119" s="43"/>
      <c r="D119" s="43"/>
    </row>
    <row r="120" spans="1:4" ht="15.75">
      <c r="A120" s="164"/>
      <c r="C120" s="43"/>
      <c r="D120" s="43"/>
    </row>
    <row r="121" spans="1:4" ht="15.75">
      <c r="A121" s="164"/>
      <c r="C121" s="43"/>
      <c r="D121" s="43"/>
    </row>
    <row r="122" spans="1:4" ht="15.75">
      <c r="A122" s="164"/>
      <c r="C122" s="43"/>
      <c r="D122" s="43"/>
    </row>
    <row r="123" spans="1:4" ht="15.75">
      <c r="A123" s="164"/>
      <c r="C123" s="43"/>
      <c r="D123" s="43"/>
    </row>
    <row r="124" spans="1:4" ht="15.75">
      <c r="A124" s="164"/>
      <c r="C124" s="43"/>
      <c r="D124" s="43"/>
    </row>
    <row r="125" spans="1:4" ht="15.75">
      <c r="A125" s="164"/>
      <c r="C125" s="43"/>
      <c r="D125" s="43"/>
    </row>
    <row r="126" spans="1:4" ht="15.75">
      <c r="A126" s="164"/>
      <c r="C126" s="43"/>
      <c r="D126" s="43"/>
    </row>
    <row r="127" spans="1:4" ht="15.75">
      <c r="A127" s="164"/>
      <c r="C127" s="43"/>
      <c r="D127" s="43"/>
    </row>
    <row r="128" spans="1:4" ht="15.75">
      <c r="A128" s="164"/>
      <c r="C128" s="43"/>
      <c r="D128" s="43"/>
    </row>
    <row r="129" spans="1:4" ht="15.75">
      <c r="A129" s="164"/>
      <c r="C129" s="43"/>
      <c r="D129" s="43"/>
    </row>
    <row r="130" spans="1:4" ht="15.75">
      <c r="A130" s="164"/>
      <c r="C130" s="43"/>
      <c r="D130" s="43"/>
    </row>
    <row r="131" spans="1:4" ht="15.75">
      <c r="A131" s="164"/>
      <c r="C131" s="43"/>
      <c r="D131" s="43"/>
    </row>
    <row r="132" spans="1:4" ht="15.75">
      <c r="A132" s="164"/>
      <c r="C132" s="43"/>
      <c r="D132" s="43"/>
    </row>
    <row r="133" spans="1:4" ht="15.75">
      <c r="A133" s="164"/>
      <c r="C133" s="43"/>
      <c r="D133" s="43"/>
    </row>
    <row r="134" spans="1:4" ht="15.75">
      <c r="A134" s="164"/>
      <c r="C134" s="43"/>
      <c r="D134" s="43"/>
    </row>
    <row r="135" spans="1:4" ht="15.75">
      <c r="A135" s="164"/>
      <c r="C135" s="43"/>
      <c r="D135" s="43"/>
    </row>
    <row r="136" spans="1:4" ht="15.75">
      <c r="A136" s="164"/>
      <c r="C136" s="43"/>
      <c r="D136" s="43"/>
    </row>
    <row r="137" spans="1:4" ht="15.75">
      <c r="A137" s="164"/>
      <c r="C137" s="43"/>
      <c r="D137" s="43"/>
    </row>
    <row r="138" spans="1:4" ht="15.75">
      <c r="A138" s="164"/>
      <c r="C138" s="43"/>
      <c r="D138" s="43"/>
    </row>
    <row r="139" spans="1:4" ht="15.75">
      <c r="A139" s="164"/>
      <c r="C139" s="43"/>
      <c r="D139" s="43"/>
    </row>
    <row r="140" spans="1:4" ht="15.75">
      <c r="A140" s="164"/>
      <c r="C140" s="43"/>
      <c r="D140" s="43"/>
    </row>
    <row r="141" spans="1:4" ht="15.75">
      <c r="A141" s="164"/>
      <c r="C141" s="43"/>
      <c r="D141" s="43"/>
    </row>
    <row r="142" spans="1:4" ht="15.75">
      <c r="A142" s="164"/>
      <c r="C142" s="43"/>
      <c r="D142" s="43"/>
    </row>
    <row r="143" spans="1:4" ht="15.75">
      <c r="A143" s="164"/>
      <c r="C143" s="43"/>
      <c r="D143" s="43"/>
    </row>
    <row r="144" spans="1:4" ht="15.75">
      <c r="A144" s="164"/>
      <c r="C144" s="43"/>
      <c r="D144" s="43"/>
    </row>
    <row r="145" spans="1:4" ht="15.75">
      <c r="A145" s="164"/>
      <c r="C145" s="43"/>
      <c r="D145" s="43"/>
    </row>
    <row r="146" spans="1:4" ht="15.75">
      <c r="A146" s="164"/>
      <c r="C146" s="43"/>
      <c r="D146" s="43"/>
    </row>
    <row r="147" spans="1:4" ht="15.75">
      <c r="A147" s="164"/>
      <c r="C147" s="43"/>
      <c r="D147" s="43"/>
    </row>
    <row r="148" spans="1:4" ht="15.75">
      <c r="A148" s="164"/>
      <c r="C148" s="43"/>
      <c r="D148" s="43"/>
    </row>
    <row r="149" spans="1:4" ht="15.75">
      <c r="A149" s="164"/>
      <c r="C149" s="43"/>
      <c r="D149" s="43"/>
    </row>
    <row r="150" spans="1:4" ht="15.75">
      <c r="A150" s="164"/>
      <c r="C150" s="43"/>
      <c r="D150" s="43"/>
    </row>
    <row r="151" spans="1:4" ht="15.75">
      <c r="A151" s="164"/>
      <c r="C151" s="43"/>
      <c r="D151" s="43"/>
    </row>
    <row r="152" spans="1:4" ht="15.75">
      <c r="A152" s="164"/>
      <c r="C152" s="43"/>
      <c r="D152" s="43"/>
    </row>
    <row r="153" spans="1:4" ht="15.75">
      <c r="A153" s="164"/>
      <c r="C153" s="43"/>
      <c r="D153" s="43"/>
    </row>
    <row r="154" spans="1:4" ht="15.75">
      <c r="A154" s="164"/>
      <c r="C154" s="43"/>
      <c r="D154" s="43"/>
    </row>
    <row r="155" spans="1:4" ht="15.75">
      <c r="A155" s="164"/>
      <c r="C155" s="43"/>
      <c r="D155" s="43"/>
    </row>
    <row r="156" spans="1:4" ht="15.75">
      <c r="A156" s="164"/>
      <c r="C156" s="43"/>
      <c r="D156" s="43"/>
    </row>
    <row r="157" spans="1:4" ht="15.75">
      <c r="A157" s="164"/>
      <c r="C157" s="43"/>
      <c r="D157" s="43"/>
    </row>
    <row r="158" spans="1:4" ht="15.75">
      <c r="A158" s="164"/>
      <c r="C158" s="43"/>
      <c r="D158" s="43"/>
    </row>
    <row r="159" spans="1:4" ht="15.75">
      <c r="A159" s="164"/>
      <c r="C159" s="43"/>
      <c r="D159" s="43"/>
    </row>
    <row r="160" spans="1:4" ht="15.75">
      <c r="A160" s="164"/>
      <c r="C160" s="43"/>
      <c r="D160" s="43"/>
    </row>
    <row r="161" spans="1:4" ht="15.75">
      <c r="A161" s="164"/>
      <c r="C161" s="43"/>
      <c r="D161" s="43"/>
    </row>
    <row r="162" spans="1:4" ht="15.75">
      <c r="A162" s="164"/>
      <c r="C162" s="43"/>
      <c r="D162" s="43"/>
    </row>
    <row r="163" spans="1:4" ht="15.75">
      <c r="A163" s="164"/>
      <c r="C163" s="43"/>
      <c r="D163" s="43"/>
    </row>
    <row r="164" spans="1:4" ht="15.75">
      <c r="A164" s="164"/>
      <c r="C164" s="43"/>
      <c r="D164" s="43"/>
    </row>
    <row r="165" spans="1:4" ht="15.75">
      <c r="A165" s="164"/>
      <c r="C165" s="43"/>
      <c r="D165" s="43"/>
    </row>
    <row r="166" spans="1:4" ht="15.75">
      <c r="A166" s="164"/>
      <c r="C166" s="43"/>
      <c r="D166" s="43"/>
    </row>
    <row r="167" spans="1:4" ht="15.75">
      <c r="A167" s="164"/>
      <c r="C167" s="43"/>
      <c r="D167" s="43"/>
    </row>
    <row r="168" spans="1:4" ht="15.75">
      <c r="A168" s="164"/>
      <c r="C168" s="43"/>
      <c r="D168" s="43"/>
    </row>
    <row r="169" spans="1:4" ht="15.75">
      <c r="A169" s="164"/>
      <c r="C169" s="43"/>
      <c r="D169" s="43"/>
    </row>
    <row r="170" spans="1:4" ht="15.75">
      <c r="A170" s="164"/>
      <c r="C170" s="43"/>
      <c r="D170" s="43"/>
    </row>
    <row r="171" spans="1:4" ht="15.75">
      <c r="A171" s="164"/>
      <c r="C171" s="43"/>
      <c r="D171" s="43"/>
    </row>
    <row r="172" spans="1:4" ht="15.75">
      <c r="A172" s="164"/>
      <c r="C172" s="43"/>
      <c r="D172" s="43"/>
    </row>
    <row r="173" spans="1:4" ht="15.75">
      <c r="A173" s="164"/>
      <c r="C173" s="43"/>
      <c r="D173" s="43"/>
    </row>
    <row r="174" spans="1:4" ht="15.75">
      <c r="A174" s="164"/>
      <c r="C174" s="43"/>
      <c r="D174" s="43"/>
    </row>
    <row r="175" spans="1:4" ht="15.75">
      <c r="A175" s="164"/>
      <c r="C175" s="43"/>
      <c r="D175" s="43"/>
    </row>
    <row r="176" spans="1:4" ht="15.75">
      <c r="A176" s="164"/>
      <c r="C176" s="43"/>
      <c r="D176" s="43"/>
    </row>
    <row r="177" spans="1:4" ht="15.75">
      <c r="A177" s="164"/>
      <c r="C177" s="43"/>
      <c r="D177" s="43"/>
    </row>
    <row r="178" spans="1:4" ht="15.75">
      <c r="A178" s="164"/>
      <c r="C178" s="43"/>
      <c r="D178" s="43"/>
    </row>
    <row r="179" spans="1:4" ht="15.75">
      <c r="A179" s="164"/>
      <c r="C179" s="43"/>
      <c r="D179" s="43"/>
    </row>
    <row r="180" spans="1:4" ht="15.75">
      <c r="A180" s="164"/>
      <c r="C180" s="43"/>
      <c r="D180" s="43"/>
    </row>
    <row r="181" spans="1:4" ht="15.75">
      <c r="A181" s="164"/>
      <c r="C181" s="43"/>
      <c r="D181" s="43"/>
    </row>
    <row r="182" spans="1:4" ht="15.75">
      <c r="A182" s="164"/>
      <c r="C182" s="43"/>
      <c r="D182" s="43"/>
    </row>
    <row r="183" spans="1:4" ht="15.75">
      <c r="A183" s="164"/>
      <c r="C183" s="43"/>
      <c r="D183" s="43"/>
    </row>
    <row r="184" spans="1:4" ht="15.75">
      <c r="A184" s="164"/>
      <c r="C184" s="43"/>
      <c r="D184" s="43"/>
    </row>
    <row r="185" spans="1:4" ht="15.75">
      <c r="A185" s="164"/>
      <c r="C185" s="43"/>
      <c r="D185" s="43"/>
    </row>
    <row r="186" spans="1:4" ht="15.75">
      <c r="A186" s="164"/>
      <c r="C186" s="43"/>
      <c r="D186" s="43"/>
    </row>
    <row r="187" spans="1:4" ht="15.75">
      <c r="A187" s="164"/>
      <c r="C187" s="43"/>
      <c r="D187" s="43"/>
    </row>
    <row r="188" spans="1:4" ht="15.75">
      <c r="A188" s="164"/>
      <c r="C188" s="43"/>
      <c r="D188" s="43"/>
    </row>
    <row r="189" spans="1:4" ht="15.75">
      <c r="A189" s="164"/>
      <c r="C189" s="43"/>
      <c r="D189" s="43"/>
    </row>
    <row r="190" spans="1:4" ht="15.75">
      <c r="A190" s="164"/>
      <c r="C190" s="43"/>
      <c r="D190" s="43"/>
    </row>
    <row r="191" spans="1:4" ht="15.75">
      <c r="A191" s="164"/>
      <c r="C191" s="43"/>
      <c r="D191" s="43"/>
    </row>
    <row r="192" spans="1:4" ht="15.75">
      <c r="A192" s="164"/>
      <c r="C192" s="43"/>
      <c r="D192" s="43"/>
    </row>
    <row r="193" spans="1:4" ht="15.75">
      <c r="A193" s="164"/>
      <c r="C193" s="43"/>
      <c r="D193" s="43"/>
    </row>
    <row r="194" spans="1:4" ht="15.75">
      <c r="A194" s="164"/>
      <c r="C194" s="43"/>
      <c r="D194" s="43"/>
    </row>
    <row r="195" spans="1:4" ht="15.75">
      <c r="A195" s="164"/>
      <c r="C195" s="43"/>
      <c r="D195" s="43"/>
    </row>
    <row r="196" spans="1:4" ht="15.75">
      <c r="A196" s="164"/>
      <c r="C196" s="43"/>
      <c r="D196" s="43"/>
    </row>
    <row r="197" spans="1:4" ht="15.75">
      <c r="A197" s="164"/>
      <c r="C197" s="43"/>
      <c r="D197" s="43"/>
    </row>
    <row r="198" spans="1:4" ht="15.75">
      <c r="A198" s="164"/>
      <c r="C198" s="43"/>
      <c r="D198" s="43"/>
    </row>
    <row r="199" spans="1:4" ht="15.75">
      <c r="A199" s="164"/>
      <c r="C199" s="43"/>
      <c r="D199" s="43"/>
    </row>
    <row r="200" spans="1:4" ht="15.75">
      <c r="A200" s="164"/>
      <c r="C200" s="43"/>
      <c r="D200" s="43"/>
    </row>
    <row r="201" spans="1:4" ht="15.75">
      <c r="A201" s="164"/>
      <c r="C201" s="43"/>
      <c r="D201" s="43"/>
    </row>
    <row r="202" spans="1:4" ht="15.75">
      <c r="A202" s="164"/>
      <c r="C202" s="43"/>
      <c r="D202" s="43"/>
    </row>
    <row r="203" spans="1:4" ht="15.75">
      <c r="A203" s="164"/>
      <c r="C203" s="43"/>
      <c r="D203" s="43"/>
    </row>
    <row r="204" spans="1:4" ht="15.75">
      <c r="A204" s="164"/>
      <c r="C204" s="43"/>
      <c r="D204" s="43"/>
    </row>
    <row r="205" spans="1:4" ht="15.75">
      <c r="A205" s="164"/>
      <c r="C205" s="43"/>
      <c r="D205" s="43"/>
    </row>
    <row r="206" spans="1:4" ht="15.75">
      <c r="A206" s="164"/>
      <c r="C206" s="43"/>
      <c r="D206" s="43"/>
    </row>
    <row r="207" spans="1:4" ht="15.75">
      <c r="A207" s="164"/>
      <c r="C207" s="43"/>
      <c r="D207" s="43"/>
    </row>
    <row r="208" spans="1:4" ht="15.75">
      <c r="A208" s="164"/>
      <c r="C208" s="43"/>
      <c r="D208" s="43"/>
    </row>
    <row r="209" spans="1:4" ht="15.75">
      <c r="A209" s="164"/>
      <c r="C209" s="43"/>
      <c r="D209" s="43"/>
    </row>
    <row r="210" spans="1:4" ht="15.75">
      <c r="A210" s="22"/>
      <c r="C210" s="43"/>
      <c r="D210" s="43"/>
    </row>
    <row r="211" spans="1:4" ht="15.75">
      <c r="A211" s="22"/>
      <c r="C211" s="43"/>
      <c r="D211" s="43"/>
    </row>
    <row r="212" spans="1:4" ht="15.75">
      <c r="A212" s="22"/>
      <c r="C212" s="43"/>
      <c r="D212" s="43"/>
    </row>
    <row r="213" spans="1:4" ht="15.75">
      <c r="A213" s="22"/>
      <c r="C213" s="43"/>
      <c r="D213" s="43"/>
    </row>
    <row r="214" spans="1:4" ht="15.75">
      <c r="A214" s="22"/>
      <c r="C214" s="43"/>
      <c r="D214" s="43"/>
    </row>
    <row r="215" spans="1:4" ht="15.75">
      <c r="A215" s="22"/>
      <c r="C215" s="43"/>
      <c r="D215" s="43"/>
    </row>
    <row r="216" spans="1:4" ht="15.75">
      <c r="A216" s="22"/>
      <c r="C216" s="43"/>
      <c r="D216" s="43"/>
    </row>
    <row r="217" spans="1:4" ht="15.75">
      <c r="A217" s="22"/>
      <c r="C217" s="43"/>
      <c r="D217" s="43"/>
    </row>
    <row r="218" spans="1:4" ht="15.75">
      <c r="A218" s="22"/>
      <c r="C218" s="43"/>
      <c r="D218" s="43"/>
    </row>
    <row r="219" spans="1:4" ht="15.75">
      <c r="A219" s="22"/>
      <c r="C219" s="43"/>
      <c r="D219" s="43"/>
    </row>
    <row r="220" spans="1:4" ht="15.75">
      <c r="A220" s="22"/>
      <c r="C220" s="43"/>
      <c r="D220" s="43"/>
    </row>
    <row r="221" spans="1:4" ht="15.75">
      <c r="A221" s="22"/>
      <c r="C221" s="43"/>
      <c r="D221" s="43"/>
    </row>
    <row r="222" spans="1:4" ht="15.75">
      <c r="A222" s="22"/>
      <c r="C222" s="43"/>
      <c r="D222" s="43"/>
    </row>
    <row r="223" spans="1:4" ht="15.75">
      <c r="A223" s="22"/>
      <c r="C223" s="43"/>
      <c r="D223" s="43"/>
    </row>
    <row r="224" spans="1:4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  <c r="C269" s="43"/>
      <c r="D269" s="43"/>
    </row>
    <row r="270" spans="1:4" ht="15.75">
      <c r="A270" s="22"/>
      <c r="C270" s="43"/>
      <c r="D270" s="43"/>
    </row>
    <row r="271" spans="1:4" ht="15.75">
      <c r="A271" s="22"/>
      <c r="C271" s="43"/>
      <c r="D271" s="43"/>
    </row>
    <row r="272" spans="1:4" ht="15.75">
      <c r="A272" s="22"/>
      <c r="C272" s="43"/>
      <c r="D272" s="43"/>
    </row>
    <row r="273" spans="1:4" ht="15.75">
      <c r="A273" s="22"/>
      <c r="C273" s="43"/>
      <c r="D273" s="43"/>
    </row>
    <row r="274" spans="1:4" ht="15.75">
      <c r="A274" s="22"/>
      <c r="C274" s="43"/>
      <c r="D274" s="43"/>
    </row>
    <row r="275" spans="1:4" ht="15.75">
      <c r="A275" s="22"/>
      <c r="C275" s="43"/>
      <c r="D275" s="43"/>
    </row>
    <row r="276" spans="1:4" ht="15.75">
      <c r="A276" s="22"/>
      <c r="C276" s="43"/>
      <c r="D276" s="43"/>
    </row>
    <row r="277" spans="1:4" ht="15.75">
      <c r="A277" s="22"/>
      <c r="C277" s="43"/>
      <c r="D277" s="43"/>
    </row>
    <row r="278" spans="1:4" ht="15.75">
      <c r="A278" s="22"/>
      <c r="C278" s="43"/>
      <c r="D278" s="43"/>
    </row>
    <row r="279" spans="1:4" ht="15.75">
      <c r="A279" s="22"/>
      <c r="C279" s="43"/>
      <c r="D279" s="43"/>
    </row>
    <row r="280" spans="1:4" ht="15.75">
      <c r="A280" s="22"/>
      <c r="C280" s="43"/>
      <c r="D280" s="43"/>
    </row>
    <row r="281" spans="1:4" ht="15.75">
      <c r="A281" s="22"/>
      <c r="C281" s="43"/>
      <c r="D281" s="43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J14" sqref="J14"/>
    </sheetView>
  </sheetViews>
  <sheetFormatPr defaultRowHeight="15"/>
  <cols>
    <col min="1" max="1" width="71.28515625" style="23" customWidth="1"/>
    <col min="2" max="5" width="17.28515625" style="506" customWidth="1"/>
    <col min="6" max="6" width="2.5703125" style="165" customWidth="1"/>
    <col min="7" max="256" width="9.140625" style="506"/>
    <col min="257" max="257" width="101.5703125" style="506" customWidth="1"/>
    <col min="258" max="261" width="17.28515625" style="506" customWidth="1"/>
    <col min="262" max="262" width="2.5703125" style="506" customWidth="1"/>
    <col min="263" max="512" width="9.140625" style="506"/>
    <col min="513" max="513" width="101.5703125" style="506" customWidth="1"/>
    <col min="514" max="517" width="17.28515625" style="506" customWidth="1"/>
    <col min="518" max="518" width="2.5703125" style="506" customWidth="1"/>
    <col min="519" max="768" width="9.140625" style="506"/>
    <col min="769" max="769" width="101.5703125" style="506" customWidth="1"/>
    <col min="770" max="773" width="17.28515625" style="506" customWidth="1"/>
    <col min="774" max="774" width="2.5703125" style="506" customWidth="1"/>
    <col min="775" max="1024" width="9.140625" style="506"/>
    <col min="1025" max="1025" width="101.5703125" style="506" customWidth="1"/>
    <col min="1026" max="1029" width="17.28515625" style="506" customWidth="1"/>
    <col min="1030" max="1030" width="2.5703125" style="506" customWidth="1"/>
    <col min="1031" max="1280" width="9.140625" style="506"/>
    <col min="1281" max="1281" width="101.5703125" style="506" customWidth="1"/>
    <col min="1282" max="1285" width="17.28515625" style="506" customWidth="1"/>
    <col min="1286" max="1286" width="2.5703125" style="506" customWidth="1"/>
    <col min="1287" max="1536" width="9.140625" style="506"/>
    <col min="1537" max="1537" width="101.5703125" style="506" customWidth="1"/>
    <col min="1538" max="1541" width="17.28515625" style="506" customWidth="1"/>
    <col min="1542" max="1542" width="2.5703125" style="506" customWidth="1"/>
    <col min="1543" max="1792" width="9.140625" style="506"/>
    <col min="1793" max="1793" width="101.5703125" style="506" customWidth="1"/>
    <col min="1794" max="1797" width="17.28515625" style="506" customWidth="1"/>
    <col min="1798" max="1798" width="2.5703125" style="506" customWidth="1"/>
    <col min="1799" max="2048" width="9.140625" style="506"/>
    <col min="2049" max="2049" width="101.5703125" style="506" customWidth="1"/>
    <col min="2050" max="2053" width="17.28515625" style="506" customWidth="1"/>
    <col min="2054" max="2054" width="2.5703125" style="506" customWidth="1"/>
    <col min="2055" max="2304" width="9.140625" style="506"/>
    <col min="2305" max="2305" width="101.5703125" style="506" customWidth="1"/>
    <col min="2306" max="2309" width="17.28515625" style="506" customWidth="1"/>
    <col min="2310" max="2310" width="2.5703125" style="506" customWidth="1"/>
    <col min="2311" max="2560" width="9.140625" style="506"/>
    <col min="2561" max="2561" width="101.5703125" style="506" customWidth="1"/>
    <col min="2562" max="2565" width="17.28515625" style="506" customWidth="1"/>
    <col min="2566" max="2566" width="2.5703125" style="506" customWidth="1"/>
    <col min="2567" max="2816" width="9.140625" style="506"/>
    <col min="2817" max="2817" width="101.5703125" style="506" customWidth="1"/>
    <col min="2818" max="2821" width="17.28515625" style="506" customWidth="1"/>
    <col min="2822" max="2822" width="2.5703125" style="506" customWidth="1"/>
    <col min="2823" max="3072" width="9.140625" style="506"/>
    <col min="3073" max="3073" width="101.5703125" style="506" customWidth="1"/>
    <col min="3074" max="3077" width="17.28515625" style="506" customWidth="1"/>
    <col min="3078" max="3078" width="2.5703125" style="506" customWidth="1"/>
    <col min="3079" max="3328" width="9.140625" style="506"/>
    <col min="3329" max="3329" width="101.5703125" style="506" customWidth="1"/>
    <col min="3330" max="3333" width="17.28515625" style="506" customWidth="1"/>
    <col min="3334" max="3334" width="2.5703125" style="506" customWidth="1"/>
    <col min="3335" max="3584" width="9.140625" style="506"/>
    <col min="3585" max="3585" width="101.5703125" style="506" customWidth="1"/>
    <col min="3586" max="3589" width="17.28515625" style="506" customWidth="1"/>
    <col min="3590" max="3590" width="2.5703125" style="506" customWidth="1"/>
    <col min="3591" max="3840" width="9.140625" style="506"/>
    <col min="3841" max="3841" width="101.5703125" style="506" customWidth="1"/>
    <col min="3842" max="3845" width="17.28515625" style="506" customWidth="1"/>
    <col min="3846" max="3846" width="2.5703125" style="506" customWidth="1"/>
    <col min="3847" max="4096" width="9.140625" style="506"/>
    <col min="4097" max="4097" width="101.5703125" style="506" customWidth="1"/>
    <col min="4098" max="4101" width="17.28515625" style="506" customWidth="1"/>
    <col min="4102" max="4102" width="2.5703125" style="506" customWidth="1"/>
    <col min="4103" max="4352" width="9.140625" style="506"/>
    <col min="4353" max="4353" width="101.5703125" style="506" customWidth="1"/>
    <col min="4354" max="4357" width="17.28515625" style="506" customWidth="1"/>
    <col min="4358" max="4358" width="2.5703125" style="506" customWidth="1"/>
    <col min="4359" max="4608" width="9.140625" style="506"/>
    <col min="4609" max="4609" width="101.5703125" style="506" customWidth="1"/>
    <col min="4610" max="4613" width="17.28515625" style="506" customWidth="1"/>
    <col min="4614" max="4614" width="2.5703125" style="506" customWidth="1"/>
    <col min="4615" max="4864" width="9.140625" style="506"/>
    <col min="4865" max="4865" width="101.5703125" style="506" customWidth="1"/>
    <col min="4866" max="4869" width="17.28515625" style="506" customWidth="1"/>
    <col min="4870" max="4870" width="2.5703125" style="506" customWidth="1"/>
    <col min="4871" max="5120" width="9.140625" style="506"/>
    <col min="5121" max="5121" width="101.5703125" style="506" customWidth="1"/>
    <col min="5122" max="5125" width="17.28515625" style="506" customWidth="1"/>
    <col min="5126" max="5126" width="2.5703125" style="506" customWidth="1"/>
    <col min="5127" max="5376" width="9.140625" style="506"/>
    <col min="5377" max="5377" width="101.5703125" style="506" customWidth="1"/>
    <col min="5378" max="5381" width="17.28515625" style="506" customWidth="1"/>
    <col min="5382" max="5382" width="2.5703125" style="506" customWidth="1"/>
    <col min="5383" max="5632" width="9.140625" style="506"/>
    <col min="5633" max="5633" width="101.5703125" style="506" customWidth="1"/>
    <col min="5634" max="5637" width="17.28515625" style="506" customWidth="1"/>
    <col min="5638" max="5638" width="2.5703125" style="506" customWidth="1"/>
    <col min="5639" max="5888" width="9.140625" style="506"/>
    <col min="5889" max="5889" width="101.5703125" style="506" customWidth="1"/>
    <col min="5890" max="5893" width="17.28515625" style="506" customWidth="1"/>
    <col min="5894" max="5894" width="2.5703125" style="506" customWidth="1"/>
    <col min="5895" max="6144" width="9.140625" style="506"/>
    <col min="6145" max="6145" width="101.5703125" style="506" customWidth="1"/>
    <col min="6146" max="6149" width="17.28515625" style="506" customWidth="1"/>
    <col min="6150" max="6150" width="2.5703125" style="506" customWidth="1"/>
    <col min="6151" max="6400" width="9.140625" style="506"/>
    <col min="6401" max="6401" width="101.5703125" style="506" customWidth="1"/>
    <col min="6402" max="6405" width="17.28515625" style="506" customWidth="1"/>
    <col min="6406" max="6406" width="2.5703125" style="506" customWidth="1"/>
    <col min="6407" max="6656" width="9.140625" style="506"/>
    <col min="6657" max="6657" width="101.5703125" style="506" customWidth="1"/>
    <col min="6658" max="6661" width="17.28515625" style="506" customWidth="1"/>
    <col min="6662" max="6662" width="2.5703125" style="506" customWidth="1"/>
    <col min="6663" max="6912" width="9.140625" style="506"/>
    <col min="6913" max="6913" width="101.5703125" style="506" customWidth="1"/>
    <col min="6914" max="6917" width="17.28515625" style="506" customWidth="1"/>
    <col min="6918" max="6918" width="2.5703125" style="506" customWidth="1"/>
    <col min="6919" max="7168" width="9.140625" style="506"/>
    <col min="7169" max="7169" width="101.5703125" style="506" customWidth="1"/>
    <col min="7170" max="7173" width="17.28515625" style="506" customWidth="1"/>
    <col min="7174" max="7174" width="2.5703125" style="506" customWidth="1"/>
    <col min="7175" max="7424" width="9.140625" style="506"/>
    <col min="7425" max="7425" width="101.5703125" style="506" customWidth="1"/>
    <col min="7426" max="7429" width="17.28515625" style="506" customWidth="1"/>
    <col min="7430" max="7430" width="2.5703125" style="506" customWidth="1"/>
    <col min="7431" max="7680" width="9.140625" style="506"/>
    <col min="7681" max="7681" width="101.5703125" style="506" customWidth="1"/>
    <col min="7682" max="7685" width="17.28515625" style="506" customWidth="1"/>
    <col min="7686" max="7686" width="2.5703125" style="506" customWidth="1"/>
    <col min="7687" max="7936" width="9.140625" style="506"/>
    <col min="7937" max="7937" width="101.5703125" style="506" customWidth="1"/>
    <col min="7938" max="7941" width="17.28515625" style="506" customWidth="1"/>
    <col min="7942" max="7942" width="2.5703125" style="506" customWidth="1"/>
    <col min="7943" max="8192" width="9.140625" style="506"/>
    <col min="8193" max="8193" width="101.5703125" style="506" customWidth="1"/>
    <col min="8194" max="8197" width="17.28515625" style="506" customWidth="1"/>
    <col min="8198" max="8198" width="2.5703125" style="506" customWidth="1"/>
    <col min="8199" max="8448" width="9.140625" style="506"/>
    <col min="8449" max="8449" width="101.5703125" style="506" customWidth="1"/>
    <col min="8450" max="8453" width="17.28515625" style="506" customWidth="1"/>
    <col min="8454" max="8454" width="2.5703125" style="506" customWidth="1"/>
    <col min="8455" max="8704" width="9.140625" style="506"/>
    <col min="8705" max="8705" width="101.5703125" style="506" customWidth="1"/>
    <col min="8706" max="8709" width="17.28515625" style="506" customWidth="1"/>
    <col min="8710" max="8710" width="2.5703125" style="506" customWidth="1"/>
    <col min="8711" max="8960" width="9.140625" style="506"/>
    <col min="8961" max="8961" width="101.5703125" style="506" customWidth="1"/>
    <col min="8962" max="8965" width="17.28515625" style="506" customWidth="1"/>
    <col min="8966" max="8966" width="2.5703125" style="506" customWidth="1"/>
    <col min="8967" max="9216" width="9.140625" style="506"/>
    <col min="9217" max="9217" width="101.5703125" style="506" customWidth="1"/>
    <col min="9218" max="9221" width="17.28515625" style="506" customWidth="1"/>
    <col min="9222" max="9222" width="2.5703125" style="506" customWidth="1"/>
    <col min="9223" max="9472" width="9.140625" style="506"/>
    <col min="9473" max="9473" width="101.5703125" style="506" customWidth="1"/>
    <col min="9474" max="9477" width="17.28515625" style="506" customWidth="1"/>
    <col min="9478" max="9478" width="2.5703125" style="506" customWidth="1"/>
    <col min="9479" max="9728" width="9.140625" style="506"/>
    <col min="9729" max="9729" width="101.5703125" style="506" customWidth="1"/>
    <col min="9730" max="9733" width="17.28515625" style="506" customWidth="1"/>
    <col min="9734" max="9734" width="2.5703125" style="506" customWidth="1"/>
    <col min="9735" max="9984" width="9.140625" style="506"/>
    <col min="9985" max="9985" width="101.5703125" style="506" customWidth="1"/>
    <col min="9986" max="9989" width="17.28515625" style="506" customWidth="1"/>
    <col min="9990" max="9990" width="2.5703125" style="506" customWidth="1"/>
    <col min="9991" max="10240" width="9.140625" style="506"/>
    <col min="10241" max="10241" width="101.5703125" style="506" customWidth="1"/>
    <col min="10242" max="10245" width="17.28515625" style="506" customWidth="1"/>
    <col min="10246" max="10246" width="2.5703125" style="506" customWidth="1"/>
    <col min="10247" max="10496" width="9.140625" style="506"/>
    <col min="10497" max="10497" width="101.5703125" style="506" customWidth="1"/>
    <col min="10498" max="10501" width="17.28515625" style="506" customWidth="1"/>
    <col min="10502" max="10502" width="2.5703125" style="506" customWidth="1"/>
    <col min="10503" max="10752" width="9.140625" style="506"/>
    <col min="10753" max="10753" width="101.5703125" style="506" customWidth="1"/>
    <col min="10754" max="10757" width="17.28515625" style="506" customWidth="1"/>
    <col min="10758" max="10758" width="2.5703125" style="506" customWidth="1"/>
    <col min="10759" max="11008" width="9.140625" style="506"/>
    <col min="11009" max="11009" width="101.5703125" style="506" customWidth="1"/>
    <col min="11010" max="11013" width="17.28515625" style="506" customWidth="1"/>
    <col min="11014" max="11014" width="2.5703125" style="506" customWidth="1"/>
    <col min="11015" max="11264" width="9.140625" style="506"/>
    <col min="11265" max="11265" width="101.5703125" style="506" customWidth="1"/>
    <col min="11266" max="11269" width="17.28515625" style="506" customWidth="1"/>
    <col min="11270" max="11270" width="2.5703125" style="506" customWidth="1"/>
    <col min="11271" max="11520" width="9.140625" style="506"/>
    <col min="11521" max="11521" width="101.5703125" style="506" customWidth="1"/>
    <col min="11522" max="11525" width="17.28515625" style="506" customWidth="1"/>
    <col min="11526" max="11526" width="2.5703125" style="506" customWidth="1"/>
    <col min="11527" max="11776" width="9.140625" style="506"/>
    <col min="11777" max="11777" width="101.5703125" style="506" customWidth="1"/>
    <col min="11778" max="11781" width="17.28515625" style="506" customWidth="1"/>
    <col min="11782" max="11782" width="2.5703125" style="506" customWidth="1"/>
    <col min="11783" max="12032" width="9.140625" style="506"/>
    <col min="12033" max="12033" width="101.5703125" style="506" customWidth="1"/>
    <col min="12034" max="12037" width="17.28515625" style="506" customWidth="1"/>
    <col min="12038" max="12038" width="2.5703125" style="506" customWidth="1"/>
    <col min="12039" max="12288" width="9.140625" style="506"/>
    <col min="12289" max="12289" width="101.5703125" style="506" customWidth="1"/>
    <col min="12290" max="12293" width="17.28515625" style="506" customWidth="1"/>
    <col min="12294" max="12294" width="2.5703125" style="506" customWidth="1"/>
    <col min="12295" max="12544" width="9.140625" style="506"/>
    <col min="12545" max="12545" width="101.5703125" style="506" customWidth="1"/>
    <col min="12546" max="12549" width="17.28515625" style="506" customWidth="1"/>
    <col min="12550" max="12550" width="2.5703125" style="506" customWidth="1"/>
    <col min="12551" max="12800" width="9.140625" style="506"/>
    <col min="12801" max="12801" width="101.5703125" style="506" customWidth="1"/>
    <col min="12802" max="12805" width="17.28515625" style="506" customWidth="1"/>
    <col min="12806" max="12806" width="2.5703125" style="506" customWidth="1"/>
    <col min="12807" max="13056" width="9.140625" style="506"/>
    <col min="13057" max="13057" width="101.5703125" style="506" customWidth="1"/>
    <col min="13058" max="13061" width="17.28515625" style="506" customWidth="1"/>
    <col min="13062" max="13062" width="2.5703125" style="506" customWidth="1"/>
    <col min="13063" max="13312" width="9.140625" style="506"/>
    <col min="13313" max="13313" width="101.5703125" style="506" customWidth="1"/>
    <col min="13314" max="13317" width="17.28515625" style="506" customWidth="1"/>
    <col min="13318" max="13318" width="2.5703125" style="506" customWidth="1"/>
    <col min="13319" max="13568" width="9.140625" style="506"/>
    <col min="13569" max="13569" width="101.5703125" style="506" customWidth="1"/>
    <col min="13570" max="13573" width="17.28515625" style="506" customWidth="1"/>
    <col min="13574" max="13574" width="2.5703125" style="506" customWidth="1"/>
    <col min="13575" max="13824" width="9.140625" style="506"/>
    <col min="13825" max="13825" width="101.5703125" style="506" customWidth="1"/>
    <col min="13826" max="13829" width="17.28515625" style="506" customWidth="1"/>
    <col min="13830" max="13830" width="2.5703125" style="506" customWidth="1"/>
    <col min="13831" max="14080" width="9.140625" style="506"/>
    <col min="14081" max="14081" width="101.5703125" style="506" customWidth="1"/>
    <col min="14082" max="14085" width="17.28515625" style="506" customWidth="1"/>
    <col min="14086" max="14086" width="2.5703125" style="506" customWidth="1"/>
    <col min="14087" max="14336" width="9.140625" style="506"/>
    <col min="14337" max="14337" width="101.5703125" style="506" customWidth="1"/>
    <col min="14338" max="14341" width="17.28515625" style="506" customWidth="1"/>
    <col min="14342" max="14342" width="2.5703125" style="506" customWidth="1"/>
    <col min="14343" max="14592" width="9.140625" style="506"/>
    <col min="14593" max="14593" width="101.5703125" style="506" customWidth="1"/>
    <col min="14594" max="14597" width="17.28515625" style="506" customWidth="1"/>
    <col min="14598" max="14598" width="2.5703125" style="506" customWidth="1"/>
    <col min="14599" max="14848" width="9.140625" style="506"/>
    <col min="14849" max="14849" width="101.5703125" style="506" customWidth="1"/>
    <col min="14850" max="14853" width="17.28515625" style="506" customWidth="1"/>
    <col min="14854" max="14854" width="2.5703125" style="506" customWidth="1"/>
    <col min="14855" max="15104" width="9.140625" style="506"/>
    <col min="15105" max="15105" width="101.5703125" style="506" customWidth="1"/>
    <col min="15106" max="15109" width="17.28515625" style="506" customWidth="1"/>
    <col min="15110" max="15110" width="2.5703125" style="506" customWidth="1"/>
    <col min="15111" max="15360" width="9.140625" style="506"/>
    <col min="15361" max="15361" width="101.5703125" style="506" customWidth="1"/>
    <col min="15362" max="15365" width="17.28515625" style="506" customWidth="1"/>
    <col min="15366" max="15366" width="2.5703125" style="506" customWidth="1"/>
    <col min="15367" max="15616" width="9.140625" style="506"/>
    <col min="15617" max="15617" width="101.5703125" style="506" customWidth="1"/>
    <col min="15618" max="15621" width="17.28515625" style="506" customWidth="1"/>
    <col min="15622" max="15622" width="2.5703125" style="506" customWidth="1"/>
    <col min="15623" max="15872" width="9.140625" style="506"/>
    <col min="15873" max="15873" width="101.5703125" style="506" customWidth="1"/>
    <col min="15874" max="15877" width="17.28515625" style="506" customWidth="1"/>
    <col min="15878" max="15878" width="2.5703125" style="506" customWidth="1"/>
    <col min="15879" max="16128" width="9.140625" style="506"/>
    <col min="16129" max="16129" width="101.5703125" style="506" customWidth="1"/>
    <col min="16130" max="16133" width="17.28515625" style="506" customWidth="1"/>
    <col min="16134" max="16134" width="2.5703125" style="506" customWidth="1"/>
    <col min="16135" max="16384" width="9.140625" style="506"/>
  </cols>
  <sheetData>
    <row r="1" spans="1:26" s="1" customFormat="1" ht="3.75" hidden="1" customHeight="1">
      <c r="A1" s="166"/>
      <c r="B1" s="167"/>
      <c r="C1" s="167"/>
      <c r="D1" s="167"/>
      <c r="E1" s="167"/>
      <c r="F1" s="191"/>
    </row>
    <row r="2" spans="1:26" s="1" customFormat="1" ht="39" customHeight="1">
      <c r="A2" s="748" t="s">
        <v>621</v>
      </c>
      <c r="B2" s="748"/>
      <c r="C2" s="748"/>
      <c r="D2" s="748"/>
      <c r="E2" s="748"/>
      <c r="F2" s="191"/>
    </row>
    <row r="3" spans="1:26" s="1" customFormat="1" ht="26.25" customHeight="1">
      <c r="A3" s="748" t="s">
        <v>231</v>
      </c>
      <c r="B3" s="748"/>
      <c r="C3" s="748"/>
      <c r="D3" s="748"/>
      <c r="E3" s="748"/>
      <c r="F3" s="191"/>
    </row>
    <row r="4" spans="1:26" s="1" customFormat="1" ht="24.75" customHeight="1">
      <c r="A4" s="748" t="s">
        <v>874</v>
      </c>
      <c r="B4" s="748"/>
      <c r="C4" s="748"/>
      <c r="D4" s="748"/>
      <c r="E4" s="748"/>
      <c r="F4" s="191"/>
    </row>
    <row r="5" spans="1:26" s="1" customFormat="1" ht="39" customHeight="1">
      <c r="A5" s="769" t="s">
        <v>723</v>
      </c>
      <c r="B5" s="769"/>
      <c r="C5" s="769"/>
      <c r="D5" s="769"/>
      <c r="E5" s="769"/>
      <c r="F5" s="191"/>
    </row>
    <row r="6" spans="1:26" ht="7.5" customHeight="1">
      <c r="A6" s="137"/>
    </row>
    <row r="7" spans="1:26" ht="10.5" customHeight="1">
      <c r="A7" s="138"/>
      <c r="B7" s="168"/>
      <c r="C7" s="139"/>
      <c r="D7" s="139"/>
      <c r="E7" s="140"/>
      <c r="F7" s="192"/>
      <c r="G7" s="20"/>
      <c r="H7" s="20"/>
      <c r="I7" s="20"/>
      <c r="J7" s="20"/>
      <c r="K7" s="20"/>
    </row>
    <row r="8" spans="1:26" ht="38.25" customHeight="1" thickBot="1">
      <c r="A8" s="435"/>
      <c r="B8" s="435" t="s">
        <v>622</v>
      </c>
      <c r="C8" s="435" t="s">
        <v>624</v>
      </c>
      <c r="D8" s="435" t="s">
        <v>623</v>
      </c>
      <c r="E8" s="436" t="s">
        <v>290</v>
      </c>
      <c r="F8" s="192"/>
      <c r="W8" s="506">
        <v>1</v>
      </c>
      <c r="X8" s="506">
        <v>1</v>
      </c>
      <c r="Y8" s="506">
        <v>1</v>
      </c>
      <c r="Z8" s="506">
        <v>1</v>
      </c>
    </row>
    <row r="9" spans="1:26" ht="27" customHeight="1" thickTop="1">
      <c r="A9" s="323" t="s">
        <v>233</v>
      </c>
      <c r="B9" s="323">
        <v>38596.594069999999</v>
      </c>
      <c r="C9" s="324">
        <v>0</v>
      </c>
      <c r="D9" s="324">
        <v>27615.39847</v>
      </c>
      <c r="E9" s="323">
        <f t="shared" ref="E9:E57" si="0">SUM(B9:D9)</f>
        <v>66211.992540000007</v>
      </c>
      <c r="F9" s="371"/>
      <c r="G9" s="20"/>
      <c r="H9" s="20"/>
      <c r="I9" s="20"/>
      <c r="J9" s="20"/>
      <c r="K9" s="20"/>
    </row>
    <row r="10" spans="1:26" ht="27" customHeight="1">
      <c r="A10" s="145" t="s">
        <v>234</v>
      </c>
      <c r="B10" s="145">
        <v>33372.394070000002</v>
      </c>
      <c r="C10" s="146">
        <v>0</v>
      </c>
      <c r="D10" s="146">
        <v>11124.92431</v>
      </c>
      <c r="E10" s="145">
        <f t="shared" si="0"/>
        <v>44497.318380000004</v>
      </c>
      <c r="F10" s="371"/>
      <c r="G10" s="20"/>
      <c r="H10" s="20"/>
      <c r="I10" s="20"/>
      <c r="J10" s="20"/>
      <c r="K10" s="20"/>
    </row>
    <row r="11" spans="1:26" ht="27" customHeight="1">
      <c r="A11" s="145" t="s">
        <v>235</v>
      </c>
      <c r="B11" s="145">
        <v>33372.394070000002</v>
      </c>
      <c r="C11" s="146">
        <v>0</v>
      </c>
      <c r="D11" s="146">
        <v>4211.1919100000005</v>
      </c>
      <c r="E11" s="145">
        <f t="shared" si="0"/>
        <v>37583.585980000003</v>
      </c>
      <c r="F11" s="371"/>
      <c r="G11" s="20"/>
      <c r="H11" s="20"/>
      <c r="I11" s="20"/>
      <c r="J11" s="20"/>
      <c r="K11" s="20"/>
    </row>
    <row r="12" spans="1:26" ht="27" customHeight="1">
      <c r="A12" s="145" t="s">
        <v>236</v>
      </c>
      <c r="B12" s="145">
        <v>0</v>
      </c>
      <c r="C12" s="146">
        <v>0</v>
      </c>
      <c r="D12" s="146">
        <v>6913.7324000000008</v>
      </c>
      <c r="E12" s="145">
        <f t="shared" si="0"/>
        <v>6913.7324000000008</v>
      </c>
      <c r="F12" s="371"/>
      <c r="G12" s="20"/>
      <c r="H12" s="20"/>
      <c r="I12" s="20"/>
      <c r="J12" s="20"/>
      <c r="K12" s="20"/>
    </row>
    <row r="13" spans="1:26" ht="27" customHeight="1">
      <c r="A13" s="145" t="s">
        <v>237</v>
      </c>
      <c r="B13" s="145">
        <v>5224.2</v>
      </c>
      <c r="C13" s="146">
        <v>0</v>
      </c>
      <c r="D13" s="146">
        <v>16490.474160000002</v>
      </c>
      <c r="E13" s="145">
        <f t="shared" si="0"/>
        <v>21714.674160000002</v>
      </c>
      <c r="F13" s="371"/>
      <c r="G13" s="20"/>
      <c r="H13" s="20"/>
      <c r="I13" s="20"/>
      <c r="J13" s="20"/>
      <c r="K13" s="20"/>
    </row>
    <row r="14" spans="1:26" ht="27" customHeight="1">
      <c r="A14" s="145" t="s">
        <v>235</v>
      </c>
      <c r="B14" s="145">
        <v>0</v>
      </c>
      <c r="C14" s="146">
        <v>0</v>
      </c>
      <c r="D14" s="146">
        <v>655.07871999999998</v>
      </c>
      <c r="E14" s="145">
        <f t="shared" si="0"/>
        <v>655.07871999999998</v>
      </c>
      <c r="F14" s="371"/>
      <c r="G14" s="20"/>
      <c r="H14" s="20"/>
      <c r="I14" s="20"/>
      <c r="J14" s="20"/>
      <c r="K14" s="20"/>
    </row>
    <row r="15" spans="1:26" ht="27" customHeight="1">
      <c r="A15" s="145" t="s">
        <v>236</v>
      </c>
      <c r="B15" s="145">
        <v>5224.2</v>
      </c>
      <c r="C15" s="146">
        <v>0</v>
      </c>
      <c r="D15" s="146">
        <v>15835.39544</v>
      </c>
      <c r="E15" s="145">
        <f t="shared" si="0"/>
        <v>21059.595440000001</v>
      </c>
      <c r="F15" s="371"/>
      <c r="G15" s="20"/>
      <c r="H15" s="20"/>
      <c r="I15" s="20"/>
      <c r="J15" s="20"/>
      <c r="K15" s="20"/>
    </row>
    <row r="16" spans="1:26" ht="27" customHeight="1">
      <c r="A16" s="323" t="s">
        <v>238</v>
      </c>
      <c r="B16" s="323">
        <v>644204.42758000002</v>
      </c>
      <c r="C16" s="324">
        <v>161346.46384000001</v>
      </c>
      <c r="D16" s="324">
        <v>319644.94780000002</v>
      </c>
      <c r="E16" s="323">
        <f t="shared" si="0"/>
        <v>1125195.83922</v>
      </c>
      <c r="F16" s="371"/>
      <c r="G16" s="20"/>
      <c r="H16" s="20"/>
      <c r="I16" s="20"/>
      <c r="J16" s="20"/>
      <c r="K16" s="20"/>
    </row>
    <row r="17" spans="1:11" ht="27" customHeight="1">
      <c r="A17" s="145" t="s">
        <v>234</v>
      </c>
      <c r="B17" s="145">
        <v>309106.66997000005</v>
      </c>
      <c r="C17" s="146">
        <v>73168.539359999995</v>
      </c>
      <c r="D17" s="146">
        <v>158209.97977999999</v>
      </c>
      <c r="E17" s="145">
        <f t="shared" si="0"/>
        <v>540485.18911000004</v>
      </c>
      <c r="F17" s="371"/>
      <c r="G17" s="20"/>
      <c r="H17" s="20"/>
      <c r="I17" s="20"/>
      <c r="J17" s="20"/>
      <c r="K17" s="20"/>
    </row>
    <row r="18" spans="1:11" ht="27" customHeight="1">
      <c r="A18" s="145" t="s">
        <v>235</v>
      </c>
      <c r="B18" s="145">
        <v>271662.26457999996</v>
      </c>
      <c r="C18" s="146">
        <v>72133.366760000004</v>
      </c>
      <c r="D18" s="146">
        <v>57085.439630000001</v>
      </c>
      <c r="E18" s="145">
        <f t="shared" si="0"/>
        <v>400881.07096999994</v>
      </c>
      <c r="F18" s="371"/>
      <c r="G18" s="20"/>
      <c r="H18" s="20"/>
      <c r="I18" s="20"/>
      <c r="J18" s="20"/>
      <c r="K18" s="20"/>
    </row>
    <row r="19" spans="1:11" ht="27" customHeight="1">
      <c r="A19" s="145" t="s">
        <v>236</v>
      </c>
      <c r="B19" s="145">
        <v>37444.40539</v>
      </c>
      <c r="C19" s="146">
        <v>1035.1725999999999</v>
      </c>
      <c r="D19" s="146">
        <v>101124.54015</v>
      </c>
      <c r="E19" s="145">
        <f t="shared" si="0"/>
        <v>139604.11814000001</v>
      </c>
      <c r="F19" s="371"/>
      <c r="G19" s="20"/>
      <c r="H19" s="20"/>
      <c r="I19" s="20"/>
      <c r="J19" s="20"/>
      <c r="K19" s="20"/>
    </row>
    <row r="20" spans="1:11" ht="27" customHeight="1">
      <c r="A20" s="145" t="s">
        <v>237</v>
      </c>
      <c r="B20" s="145">
        <v>335097.75761000003</v>
      </c>
      <c r="C20" s="146">
        <v>88177.924480000001</v>
      </c>
      <c r="D20" s="146">
        <v>161434.96802</v>
      </c>
      <c r="E20" s="145">
        <f t="shared" si="0"/>
        <v>584710.65011000005</v>
      </c>
      <c r="F20" s="371"/>
      <c r="G20" s="20"/>
      <c r="H20" s="20"/>
      <c r="I20" s="20"/>
      <c r="J20" s="20"/>
      <c r="K20" s="20"/>
    </row>
    <row r="21" spans="1:11" ht="27" customHeight="1">
      <c r="A21" s="145" t="s">
        <v>235</v>
      </c>
      <c r="B21" s="145">
        <v>299254.21995</v>
      </c>
      <c r="C21" s="146">
        <v>84464.550620000009</v>
      </c>
      <c r="D21" s="146">
        <v>84644.114600000001</v>
      </c>
      <c r="E21" s="145">
        <f t="shared" si="0"/>
        <v>468362.88517000002</v>
      </c>
      <c r="F21" s="371"/>
      <c r="G21" s="20"/>
      <c r="H21" s="20"/>
      <c r="I21" s="20"/>
      <c r="J21" s="20"/>
      <c r="K21" s="20"/>
    </row>
    <row r="22" spans="1:11" ht="27" customHeight="1">
      <c r="A22" s="145" t="s">
        <v>236</v>
      </c>
      <c r="B22" s="145">
        <v>35843.537659999995</v>
      </c>
      <c r="C22" s="146">
        <v>3713.3738599999997</v>
      </c>
      <c r="D22" s="146">
        <v>76790.853419999999</v>
      </c>
      <c r="E22" s="145">
        <f t="shared" si="0"/>
        <v>116347.76493999999</v>
      </c>
      <c r="F22" s="371"/>
      <c r="G22" s="20"/>
      <c r="H22" s="20"/>
      <c r="I22" s="20"/>
      <c r="J22" s="20"/>
      <c r="K22" s="20"/>
    </row>
    <row r="23" spans="1:11" ht="27" customHeight="1">
      <c r="A23" s="323" t="s">
        <v>239</v>
      </c>
      <c r="B23" s="323">
        <v>3102343.65423</v>
      </c>
      <c r="C23" s="324">
        <v>1811220.6451700001</v>
      </c>
      <c r="D23" s="324">
        <v>384953.48920000001</v>
      </c>
      <c r="E23" s="323">
        <f t="shared" si="0"/>
        <v>5298517.7885999996</v>
      </c>
      <c r="F23" s="371"/>
      <c r="G23" s="20"/>
      <c r="H23" s="20"/>
      <c r="I23" s="20"/>
      <c r="J23" s="20"/>
      <c r="K23" s="20"/>
    </row>
    <row r="24" spans="1:11" ht="27" customHeight="1">
      <c r="A24" s="145" t="s">
        <v>234</v>
      </c>
      <c r="B24" s="145">
        <v>1393761.2718900002</v>
      </c>
      <c r="C24" s="146">
        <v>841819.58007000003</v>
      </c>
      <c r="D24" s="146">
        <v>162394.34925999999</v>
      </c>
      <c r="E24" s="145">
        <f t="shared" si="0"/>
        <v>2397975.2012200002</v>
      </c>
      <c r="F24" s="371"/>
      <c r="G24" s="20"/>
      <c r="H24" s="20"/>
      <c r="I24" s="20"/>
      <c r="J24" s="20"/>
      <c r="K24" s="20"/>
    </row>
    <row r="25" spans="1:11" ht="27" customHeight="1">
      <c r="A25" s="145" t="s">
        <v>235</v>
      </c>
      <c r="B25" s="145">
        <v>1325996.06458</v>
      </c>
      <c r="C25" s="146">
        <v>798321.25134000008</v>
      </c>
      <c r="D25" s="146">
        <v>104177.06671</v>
      </c>
      <c r="E25" s="145">
        <f t="shared" si="0"/>
        <v>2228494.3826299999</v>
      </c>
      <c r="F25" s="371"/>
      <c r="G25" s="20"/>
      <c r="H25" s="20"/>
      <c r="I25" s="20"/>
      <c r="J25" s="20"/>
      <c r="K25" s="20"/>
    </row>
    <row r="26" spans="1:11" ht="27" customHeight="1">
      <c r="A26" s="145" t="s">
        <v>236</v>
      </c>
      <c r="B26" s="145">
        <v>67765.207309999998</v>
      </c>
      <c r="C26" s="146">
        <v>43498.328729999994</v>
      </c>
      <c r="D26" s="146">
        <v>58217.282549999996</v>
      </c>
      <c r="E26" s="145">
        <f t="shared" si="0"/>
        <v>169480.81858999998</v>
      </c>
      <c r="F26" s="371"/>
      <c r="G26" s="20"/>
      <c r="H26" s="20"/>
      <c r="I26" s="20"/>
      <c r="J26" s="20"/>
      <c r="K26" s="20"/>
    </row>
    <row r="27" spans="1:11" ht="27" customHeight="1">
      <c r="A27" s="145" t="s">
        <v>237</v>
      </c>
      <c r="B27" s="145">
        <v>1708582.38234</v>
      </c>
      <c r="C27" s="146">
        <v>969401.06510000001</v>
      </c>
      <c r="D27" s="146">
        <v>222559.13993999999</v>
      </c>
      <c r="E27" s="145">
        <f t="shared" si="0"/>
        <v>2900542.5873800004</v>
      </c>
      <c r="F27" s="371"/>
      <c r="G27" s="20"/>
      <c r="H27" s="20"/>
      <c r="I27" s="20"/>
      <c r="J27" s="20"/>
      <c r="K27" s="20"/>
    </row>
    <row r="28" spans="1:11" ht="27" customHeight="1">
      <c r="A28" s="145" t="s">
        <v>235</v>
      </c>
      <c r="B28" s="145">
        <v>1428191.2941300001</v>
      </c>
      <c r="C28" s="146">
        <v>835831.44053999998</v>
      </c>
      <c r="D28" s="146">
        <v>119688.00107</v>
      </c>
      <c r="E28" s="145">
        <f t="shared" si="0"/>
        <v>2383710.7357400004</v>
      </c>
      <c r="F28" s="371"/>
      <c r="G28" s="20"/>
      <c r="H28" s="20"/>
      <c r="I28" s="20"/>
      <c r="J28" s="20"/>
      <c r="K28" s="20"/>
    </row>
    <row r="29" spans="1:11" ht="27" customHeight="1">
      <c r="A29" s="145" t="s">
        <v>236</v>
      </c>
      <c r="B29" s="145">
        <v>280391.08820999996</v>
      </c>
      <c r="C29" s="146">
        <v>133569.62456</v>
      </c>
      <c r="D29" s="146">
        <v>102871.13887000001</v>
      </c>
      <c r="E29" s="145">
        <f t="shared" si="0"/>
        <v>516831.85164000001</v>
      </c>
      <c r="F29" s="371"/>
      <c r="G29" s="20"/>
      <c r="H29" s="20"/>
      <c r="I29" s="20"/>
      <c r="J29" s="20"/>
      <c r="K29" s="20"/>
    </row>
    <row r="30" spans="1:11" ht="27" customHeight="1">
      <c r="A30" s="323" t="s">
        <v>240</v>
      </c>
      <c r="B30" s="323">
        <v>356168.49079000001</v>
      </c>
      <c r="C30" s="324">
        <v>334765.06091</v>
      </c>
      <c r="D30" s="324">
        <v>102482.86821</v>
      </c>
      <c r="E30" s="323">
        <f t="shared" si="0"/>
        <v>793416.41990999994</v>
      </c>
      <c r="F30" s="371"/>
      <c r="G30" s="20"/>
      <c r="H30" s="20"/>
      <c r="I30" s="20"/>
      <c r="J30" s="20"/>
      <c r="K30" s="20"/>
    </row>
    <row r="31" spans="1:11" ht="27" customHeight="1">
      <c r="A31" s="145" t="s">
        <v>241</v>
      </c>
      <c r="B31" s="145">
        <v>249651.66548</v>
      </c>
      <c r="C31" s="146">
        <v>301872.44308</v>
      </c>
      <c r="D31" s="146">
        <v>91134.331260000006</v>
      </c>
      <c r="E31" s="145">
        <f t="shared" si="0"/>
        <v>642658.43981999997</v>
      </c>
      <c r="F31" s="371"/>
      <c r="G31" s="20"/>
      <c r="H31" s="20"/>
      <c r="I31" s="20"/>
      <c r="J31" s="20"/>
      <c r="K31" s="20"/>
    </row>
    <row r="32" spans="1:11" ht="27" customHeight="1">
      <c r="A32" s="145" t="s">
        <v>242</v>
      </c>
      <c r="B32" s="145">
        <v>10182.44506</v>
      </c>
      <c r="C32" s="146">
        <v>6405.7940899999994</v>
      </c>
      <c r="D32" s="146">
        <v>8354.6067000000003</v>
      </c>
      <c r="E32" s="145">
        <f t="shared" si="0"/>
        <v>24942.845850000002</v>
      </c>
      <c r="F32" s="371"/>
      <c r="G32" s="20"/>
      <c r="H32" s="20"/>
      <c r="I32" s="20"/>
      <c r="J32" s="20"/>
      <c r="K32" s="20"/>
    </row>
    <row r="33" spans="1:11" ht="27" customHeight="1">
      <c r="A33" s="145" t="s">
        <v>243</v>
      </c>
      <c r="B33" s="145">
        <v>68171.878859999997</v>
      </c>
      <c r="C33" s="146">
        <v>156138.14680000002</v>
      </c>
      <c r="D33" s="146">
        <v>22068.856489999998</v>
      </c>
      <c r="E33" s="145">
        <f t="shared" si="0"/>
        <v>246378.88215000002</v>
      </c>
      <c r="F33" s="371"/>
      <c r="G33" s="20"/>
      <c r="H33" s="20"/>
      <c r="I33" s="20"/>
      <c r="J33" s="20"/>
      <c r="K33" s="20"/>
    </row>
    <row r="34" spans="1:11" ht="27" customHeight="1">
      <c r="A34" s="145" t="s">
        <v>244</v>
      </c>
      <c r="B34" s="145">
        <v>74714.643360000002</v>
      </c>
      <c r="C34" s="146">
        <v>50214.036489999999</v>
      </c>
      <c r="D34" s="146">
        <v>52415.169150000002</v>
      </c>
      <c r="E34" s="145">
        <f t="shared" si="0"/>
        <v>177343.84899999999</v>
      </c>
      <c r="F34" s="371"/>
      <c r="G34" s="20"/>
      <c r="H34" s="20"/>
      <c r="I34" s="20"/>
      <c r="J34" s="20"/>
      <c r="K34" s="20"/>
    </row>
    <row r="35" spans="1:11" ht="27" customHeight="1">
      <c r="A35" s="145" t="s">
        <v>245</v>
      </c>
      <c r="B35" s="145">
        <v>96582.698199999999</v>
      </c>
      <c r="C35" s="146">
        <v>89114.465700000001</v>
      </c>
      <c r="D35" s="146">
        <v>8295.6989200000007</v>
      </c>
      <c r="E35" s="145">
        <f t="shared" si="0"/>
        <v>193992.86281999998</v>
      </c>
      <c r="F35" s="371"/>
      <c r="G35" s="20"/>
      <c r="H35" s="20"/>
      <c r="I35" s="20"/>
      <c r="J35" s="20"/>
      <c r="K35" s="20"/>
    </row>
    <row r="36" spans="1:11" ht="27" customHeight="1">
      <c r="A36" s="145" t="s">
        <v>18</v>
      </c>
      <c r="B36" s="145">
        <v>16091.501420000001</v>
      </c>
      <c r="C36" s="146">
        <v>14040.481740000001</v>
      </c>
      <c r="D36" s="146">
        <v>355.05243000000002</v>
      </c>
      <c r="E36" s="145">
        <f t="shared" si="0"/>
        <v>30487.035590000003</v>
      </c>
      <c r="F36" s="371"/>
      <c r="G36" s="20"/>
      <c r="H36" s="20"/>
      <c r="I36" s="20"/>
      <c r="J36" s="20"/>
      <c r="K36" s="20"/>
    </row>
    <row r="37" spans="1:11" ht="27" customHeight="1">
      <c r="A37" s="145" t="s">
        <v>243</v>
      </c>
      <c r="B37" s="145">
        <v>6439.3260499999997</v>
      </c>
      <c r="C37" s="146">
        <v>5256.2240599999996</v>
      </c>
      <c r="D37" s="146">
        <v>221.59071</v>
      </c>
      <c r="E37" s="145">
        <f t="shared" si="0"/>
        <v>11917.140820000001</v>
      </c>
      <c r="F37" s="371"/>
      <c r="G37" s="20"/>
      <c r="H37" s="20"/>
      <c r="I37" s="20"/>
      <c r="J37" s="20"/>
      <c r="K37" s="20"/>
    </row>
    <row r="38" spans="1:11" ht="27" customHeight="1">
      <c r="A38" s="145" t="s">
        <v>245</v>
      </c>
      <c r="B38" s="145">
        <v>9652.175369999999</v>
      </c>
      <c r="C38" s="146">
        <v>8735.2576799999988</v>
      </c>
      <c r="D38" s="146">
        <v>133.46172000000001</v>
      </c>
      <c r="E38" s="145">
        <f t="shared" si="0"/>
        <v>18520.894769999999</v>
      </c>
      <c r="F38" s="371"/>
      <c r="G38" s="20"/>
      <c r="H38" s="20"/>
      <c r="I38" s="20"/>
      <c r="J38" s="20"/>
      <c r="K38" s="20"/>
    </row>
    <row r="39" spans="1:11" ht="27" customHeight="1">
      <c r="A39" s="145" t="s">
        <v>246</v>
      </c>
      <c r="B39" s="145">
        <v>0</v>
      </c>
      <c r="C39" s="146">
        <v>49</v>
      </c>
      <c r="D39" s="146">
        <v>0</v>
      </c>
      <c r="E39" s="145">
        <f t="shared" si="0"/>
        <v>49</v>
      </c>
      <c r="F39" s="371"/>
      <c r="G39" s="20"/>
      <c r="H39" s="20"/>
      <c r="I39" s="20"/>
      <c r="J39" s="20"/>
      <c r="K39" s="20"/>
    </row>
    <row r="40" spans="1:11" ht="27" customHeight="1">
      <c r="A40" s="145" t="s">
        <v>247</v>
      </c>
      <c r="B40" s="145">
        <v>0</v>
      </c>
      <c r="C40" s="146">
        <v>0</v>
      </c>
      <c r="D40" s="146">
        <v>0</v>
      </c>
      <c r="E40" s="145">
        <f t="shared" si="0"/>
        <v>0</v>
      </c>
      <c r="F40" s="371"/>
      <c r="G40" s="20"/>
      <c r="H40" s="20"/>
      <c r="I40" s="20"/>
      <c r="J40" s="20"/>
      <c r="K40" s="20"/>
    </row>
    <row r="41" spans="1:11" ht="27" customHeight="1">
      <c r="A41" s="145" t="s">
        <v>243</v>
      </c>
      <c r="B41" s="145">
        <v>0</v>
      </c>
      <c r="C41" s="146">
        <v>0</v>
      </c>
      <c r="D41" s="146">
        <v>0</v>
      </c>
      <c r="E41" s="145">
        <f t="shared" si="0"/>
        <v>0</v>
      </c>
      <c r="F41" s="371"/>
      <c r="G41" s="20"/>
      <c r="H41" s="20"/>
      <c r="I41" s="20"/>
      <c r="J41" s="20"/>
      <c r="K41" s="20"/>
    </row>
    <row r="42" spans="1:11" ht="27" customHeight="1">
      <c r="A42" s="145" t="s">
        <v>245</v>
      </c>
      <c r="B42" s="145">
        <v>0</v>
      </c>
      <c r="C42" s="146">
        <v>0</v>
      </c>
      <c r="D42" s="146">
        <v>0</v>
      </c>
      <c r="E42" s="145">
        <f t="shared" si="0"/>
        <v>0</v>
      </c>
      <c r="F42" s="371"/>
      <c r="G42" s="20"/>
      <c r="H42" s="20"/>
      <c r="I42" s="20"/>
      <c r="J42" s="20"/>
      <c r="K42" s="20"/>
    </row>
    <row r="43" spans="1:11" ht="27" customHeight="1">
      <c r="A43" s="145" t="s">
        <v>216</v>
      </c>
      <c r="B43" s="145">
        <v>89687.35990000001</v>
      </c>
      <c r="C43" s="146">
        <v>18403.395539999998</v>
      </c>
      <c r="D43" s="146">
        <v>10993.48452</v>
      </c>
      <c r="E43" s="145">
        <f t="shared" si="0"/>
        <v>119084.23996000001</v>
      </c>
      <c r="F43" s="371"/>
      <c r="G43" s="20"/>
      <c r="H43" s="20"/>
      <c r="I43" s="20"/>
      <c r="J43" s="20"/>
      <c r="K43" s="20"/>
    </row>
    <row r="44" spans="1:11" ht="27" customHeight="1">
      <c r="A44" s="145" t="s">
        <v>242</v>
      </c>
      <c r="B44" s="145">
        <v>6532.5111200000001</v>
      </c>
      <c r="C44" s="146">
        <v>1647.23479</v>
      </c>
      <c r="D44" s="146">
        <v>998.32015999999999</v>
      </c>
      <c r="E44" s="145">
        <f t="shared" si="0"/>
        <v>9178.0660699999989</v>
      </c>
      <c r="F44" s="371"/>
      <c r="G44" s="20"/>
      <c r="H44" s="20"/>
      <c r="I44" s="20"/>
      <c r="J44" s="20"/>
      <c r="K44" s="20"/>
    </row>
    <row r="45" spans="1:11" ht="27" customHeight="1">
      <c r="A45" s="145" t="s">
        <v>243</v>
      </c>
      <c r="B45" s="145">
        <v>25817.046770000001</v>
      </c>
      <c r="C45" s="146">
        <v>6984.6326900000004</v>
      </c>
      <c r="D45" s="146">
        <v>1915.4218799999999</v>
      </c>
      <c r="E45" s="145">
        <f t="shared" si="0"/>
        <v>34717.101340000001</v>
      </c>
      <c r="F45" s="371"/>
      <c r="G45" s="20"/>
      <c r="H45" s="20"/>
      <c r="I45" s="20"/>
      <c r="J45" s="20"/>
      <c r="K45" s="20"/>
    </row>
    <row r="46" spans="1:11" ht="27" customHeight="1">
      <c r="A46" s="145" t="s">
        <v>244</v>
      </c>
      <c r="B46" s="145">
        <v>25560.852879999999</v>
      </c>
      <c r="C46" s="146">
        <v>6740.5176700000002</v>
      </c>
      <c r="D46" s="146">
        <v>7527.6500599999999</v>
      </c>
      <c r="E46" s="145">
        <f t="shared" si="0"/>
        <v>39829.02061</v>
      </c>
      <c r="F46" s="371"/>
      <c r="G46" s="20"/>
      <c r="H46" s="20"/>
      <c r="I46" s="20"/>
      <c r="J46" s="20"/>
      <c r="K46" s="20"/>
    </row>
    <row r="47" spans="1:11" ht="27" customHeight="1">
      <c r="A47" s="145" t="s">
        <v>245</v>
      </c>
      <c r="B47" s="145">
        <v>31776.949129999997</v>
      </c>
      <c r="C47" s="146">
        <v>3031.0103899999999</v>
      </c>
      <c r="D47" s="146">
        <v>552.09242000000006</v>
      </c>
      <c r="E47" s="145">
        <f t="shared" si="0"/>
        <v>35360.051939999998</v>
      </c>
      <c r="F47" s="371"/>
      <c r="G47" s="20"/>
      <c r="H47" s="20"/>
      <c r="I47" s="20"/>
      <c r="J47" s="20"/>
      <c r="K47" s="20"/>
    </row>
    <row r="48" spans="1:11" ht="34.5" customHeight="1">
      <c r="A48" s="325" t="s">
        <v>20</v>
      </c>
      <c r="B48" s="145">
        <v>737.96398999999997</v>
      </c>
      <c r="C48" s="146">
        <v>448.74054999999998</v>
      </c>
      <c r="D48" s="146">
        <v>0</v>
      </c>
      <c r="E48" s="145">
        <f t="shared" si="0"/>
        <v>1186.70454</v>
      </c>
      <c r="F48" s="371"/>
      <c r="G48" s="20"/>
      <c r="H48" s="20"/>
      <c r="I48" s="20"/>
      <c r="J48" s="20"/>
      <c r="K48" s="20"/>
    </row>
    <row r="49" spans="1:11" ht="27" customHeight="1">
      <c r="A49" s="145" t="s">
        <v>243</v>
      </c>
      <c r="B49" s="145">
        <v>126.04136</v>
      </c>
      <c r="C49" s="146">
        <v>142.92580999999998</v>
      </c>
      <c r="D49" s="146">
        <v>0</v>
      </c>
      <c r="E49" s="145">
        <f t="shared" si="0"/>
        <v>268.96717000000001</v>
      </c>
      <c r="F49" s="371"/>
      <c r="G49" s="20"/>
      <c r="H49" s="20"/>
      <c r="I49" s="20"/>
      <c r="J49" s="20"/>
      <c r="K49" s="20"/>
    </row>
    <row r="50" spans="1:11" ht="27" customHeight="1">
      <c r="A50" s="145" t="s">
        <v>245</v>
      </c>
      <c r="B50" s="145">
        <v>611.92263000000003</v>
      </c>
      <c r="C50" s="146">
        <v>258.67874999999998</v>
      </c>
      <c r="D50" s="146">
        <v>0</v>
      </c>
      <c r="E50" s="145">
        <f t="shared" si="0"/>
        <v>870.60138000000006</v>
      </c>
      <c r="F50" s="371"/>
      <c r="G50" s="20"/>
      <c r="H50" s="20"/>
      <c r="I50" s="20"/>
      <c r="J50" s="20"/>
      <c r="K50" s="20"/>
    </row>
    <row r="51" spans="1:11" ht="27" customHeight="1">
      <c r="A51" s="145" t="s">
        <v>246</v>
      </c>
      <c r="B51" s="145">
        <v>0</v>
      </c>
      <c r="C51" s="146">
        <v>47.13599</v>
      </c>
      <c r="D51" s="146">
        <v>0</v>
      </c>
      <c r="E51" s="145">
        <f t="shared" si="0"/>
        <v>47.13599</v>
      </c>
      <c r="F51" s="371"/>
      <c r="G51" s="20"/>
      <c r="H51" s="20"/>
      <c r="I51" s="20"/>
      <c r="J51" s="20"/>
      <c r="K51" s="20"/>
    </row>
    <row r="52" spans="1:11" ht="27" customHeight="1">
      <c r="A52" s="323" t="s">
        <v>248</v>
      </c>
      <c r="B52" s="323">
        <v>42625.220390000002</v>
      </c>
      <c r="C52" s="324">
        <v>354043.76870000002</v>
      </c>
      <c r="D52" s="324">
        <v>34021.122179999998</v>
      </c>
      <c r="E52" s="323">
        <f t="shared" si="0"/>
        <v>430690.11127000005</v>
      </c>
      <c r="F52" s="371"/>
      <c r="G52" s="20"/>
      <c r="H52" s="20"/>
      <c r="I52" s="20"/>
      <c r="J52" s="20"/>
      <c r="K52" s="20"/>
    </row>
    <row r="53" spans="1:11" ht="27" customHeight="1">
      <c r="A53" s="145" t="s">
        <v>249</v>
      </c>
      <c r="B53" s="145">
        <v>0</v>
      </c>
      <c r="C53" s="146">
        <v>2621.38</v>
      </c>
      <c r="D53" s="146">
        <v>0</v>
      </c>
      <c r="E53" s="145">
        <f t="shared" si="0"/>
        <v>2621.38</v>
      </c>
      <c r="F53" s="371"/>
      <c r="G53" s="20"/>
      <c r="H53" s="20"/>
      <c r="I53" s="20"/>
      <c r="J53" s="20"/>
      <c r="K53" s="20"/>
    </row>
    <row r="54" spans="1:11" ht="27" customHeight="1">
      <c r="A54" s="145" t="s">
        <v>250</v>
      </c>
      <c r="B54" s="145">
        <v>0</v>
      </c>
      <c r="C54" s="146">
        <v>10294.47776</v>
      </c>
      <c r="D54" s="146">
        <v>4037.66167</v>
      </c>
      <c r="E54" s="145">
        <f t="shared" si="0"/>
        <v>14332.139429999999</v>
      </c>
      <c r="F54" s="371"/>
      <c r="G54" s="20"/>
      <c r="H54" s="20"/>
      <c r="I54" s="20"/>
      <c r="J54" s="20"/>
      <c r="K54" s="20"/>
    </row>
    <row r="55" spans="1:11" ht="27" customHeight="1">
      <c r="A55" s="145" t="s">
        <v>251</v>
      </c>
      <c r="B55" s="145">
        <v>42625.220390000002</v>
      </c>
      <c r="C55" s="146">
        <v>341127.91093999997</v>
      </c>
      <c r="D55" s="146">
        <v>29983.460510000001</v>
      </c>
      <c r="E55" s="145">
        <f t="shared" si="0"/>
        <v>413736.59184000001</v>
      </c>
      <c r="F55" s="371"/>
      <c r="G55" s="20"/>
      <c r="H55" s="20"/>
      <c r="I55" s="20"/>
      <c r="J55" s="20"/>
      <c r="K55" s="20"/>
    </row>
    <row r="56" spans="1:11" s="174" customFormat="1" ht="36" customHeight="1">
      <c r="A56" s="151" t="s">
        <v>252</v>
      </c>
      <c r="B56" s="151">
        <v>0</v>
      </c>
      <c r="C56" s="173">
        <v>0</v>
      </c>
      <c r="D56" s="173">
        <v>0</v>
      </c>
      <c r="E56" s="151">
        <f t="shared" si="0"/>
        <v>0</v>
      </c>
      <c r="F56" s="372"/>
      <c r="G56" s="295"/>
      <c r="H56" s="295"/>
      <c r="I56" s="295"/>
      <c r="J56" s="295"/>
      <c r="K56" s="295"/>
    </row>
    <row r="57" spans="1:11" s="174" customFormat="1" ht="24" customHeight="1">
      <c r="A57" s="373" t="s">
        <v>193</v>
      </c>
      <c r="B57" s="374">
        <v>4183938.3870600001</v>
      </c>
      <c r="C57" s="374">
        <v>2661375.9386199997</v>
      </c>
      <c r="D57" s="374">
        <v>868717.82585999998</v>
      </c>
      <c r="E57" s="374">
        <f t="shared" si="0"/>
        <v>7714032.15154</v>
      </c>
      <c r="F57" s="372"/>
      <c r="G57" s="295"/>
      <c r="H57" s="295"/>
      <c r="I57" s="295"/>
      <c r="J57" s="295"/>
      <c r="K57" s="295"/>
    </row>
    <row r="58" spans="1:11" ht="27" customHeight="1">
      <c r="A58" s="178"/>
      <c r="B58" s="172"/>
      <c r="C58" s="172"/>
      <c r="D58" s="172"/>
      <c r="E58" s="172"/>
      <c r="F58" s="371"/>
      <c r="G58" s="20"/>
      <c r="H58" s="20"/>
      <c r="I58" s="20"/>
      <c r="J58" s="20"/>
      <c r="K58" s="20"/>
    </row>
    <row r="59" spans="1:11" ht="9" customHeight="1" thickBot="1">
      <c r="A59" s="387"/>
      <c r="B59" s="388"/>
      <c r="C59" s="389"/>
      <c r="D59" s="389"/>
      <c r="E59" s="390"/>
      <c r="F59" s="348"/>
      <c r="G59" s="20"/>
      <c r="H59" s="20"/>
      <c r="I59" s="20"/>
      <c r="J59" s="20"/>
      <c r="K59" s="20"/>
    </row>
    <row r="60" spans="1:11" ht="15" customHeight="1">
      <c r="A60" s="37" t="s">
        <v>728</v>
      </c>
      <c r="B60" s="156"/>
      <c r="C60" s="185"/>
      <c r="D60" s="185"/>
      <c r="E60" s="186"/>
      <c r="F60" s="376"/>
      <c r="G60" s="186"/>
      <c r="H60" s="20"/>
      <c r="I60" s="20"/>
      <c r="J60" s="20"/>
      <c r="K60" s="20"/>
    </row>
    <row r="61" spans="1:11" ht="9" customHeight="1">
      <c r="C61" s="21"/>
      <c r="D61" s="21"/>
      <c r="E61" s="20"/>
      <c r="F61" s="348"/>
      <c r="G61" s="20"/>
      <c r="H61" s="20"/>
      <c r="I61" s="20"/>
      <c r="J61" s="20"/>
      <c r="K61" s="20"/>
    </row>
    <row r="62" spans="1:11" ht="9" customHeight="1">
      <c r="A62" s="19"/>
      <c r="C62" s="21"/>
      <c r="D62" s="21"/>
      <c r="E62" s="20"/>
      <c r="F62" s="348"/>
      <c r="G62" s="20"/>
      <c r="H62" s="20"/>
      <c r="I62" s="20"/>
      <c r="J62" s="20"/>
      <c r="K62" s="20"/>
    </row>
    <row r="63" spans="1:11" ht="9" customHeight="1">
      <c r="A63" s="162"/>
      <c r="C63" s="21"/>
      <c r="D63" s="21"/>
      <c r="E63" s="20"/>
      <c r="F63" s="348"/>
      <c r="G63" s="20"/>
      <c r="H63" s="20"/>
      <c r="I63" s="20"/>
      <c r="J63" s="20"/>
      <c r="K63" s="20"/>
    </row>
    <row r="64" spans="1:11" ht="9" customHeight="1">
      <c r="A64" s="19"/>
      <c r="C64" s="21"/>
      <c r="D64" s="21"/>
      <c r="E64" s="20"/>
      <c r="F64" s="348"/>
      <c r="G64" s="20"/>
      <c r="H64" s="20"/>
      <c r="I64" s="20"/>
      <c r="J64" s="20"/>
      <c r="K64" s="20"/>
    </row>
    <row r="65" spans="1:11" ht="9" customHeight="1">
      <c r="A65" s="19"/>
      <c r="C65" s="21"/>
      <c r="D65" s="21"/>
      <c r="E65" s="20"/>
      <c r="F65" s="348"/>
      <c r="G65" s="20"/>
      <c r="H65" s="20"/>
      <c r="I65" s="20"/>
      <c r="J65" s="20"/>
      <c r="K65" s="20"/>
    </row>
    <row r="66" spans="1:11" ht="9" customHeight="1">
      <c r="A66" s="19"/>
      <c r="B66" s="189"/>
      <c r="C66" s="21"/>
      <c r="D66" s="21"/>
      <c r="E66" s="20"/>
      <c r="F66" s="348"/>
      <c r="G66" s="20"/>
      <c r="H66" s="20"/>
      <c r="I66" s="20"/>
      <c r="J66" s="20"/>
      <c r="K66" s="20"/>
    </row>
    <row r="67" spans="1:11" ht="9" customHeight="1">
      <c r="A67" s="19"/>
      <c r="B67" s="189"/>
      <c r="C67" s="21"/>
      <c r="D67" s="21"/>
      <c r="E67" s="20"/>
      <c r="F67" s="348"/>
      <c r="G67" s="20"/>
      <c r="H67" s="20"/>
      <c r="I67" s="20"/>
      <c r="J67" s="20"/>
      <c r="K67" s="20"/>
    </row>
    <row r="68" spans="1:11" ht="9" customHeight="1">
      <c r="A68" s="19"/>
      <c r="B68" s="189"/>
      <c r="C68" s="21"/>
      <c r="D68" s="21"/>
      <c r="E68" s="20"/>
      <c r="F68" s="348"/>
      <c r="G68" s="20"/>
      <c r="H68" s="20"/>
      <c r="I68" s="20"/>
      <c r="J68" s="20"/>
      <c r="K68" s="20"/>
    </row>
    <row r="69" spans="1:11" ht="9" customHeight="1">
      <c r="A69" s="159"/>
      <c r="B69" s="189"/>
      <c r="C69" s="21"/>
      <c r="D69" s="21"/>
      <c r="E69" s="20"/>
      <c r="F69" s="348"/>
      <c r="G69" s="20"/>
      <c r="H69" s="20"/>
      <c r="I69" s="20"/>
      <c r="J69" s="20"/>
      <c r="K69" s="20"/>
    </row>
    <row r="70" spans="1:11" ht="9" customHeight="1">
      <c r="A70" s="19"/>
      <c r="B70" s="189"/>
      <c r="C70" s="21"/>
      <c r="D70" s="21"/>
      <c r="E70" s="20"/>
      <c r="F70" s="348"/>
      <c r="G70" s="20"/>
      <c r="H70" s="20"/>
      <c r="I70" s="20"/>
      <c r="J70" s="20"/>
      <c r="K70" s="20"/>
    </row>
    <row r="71" spans="1:11" ht="9" customHeight="1">
      <c r="A71" s="19"/>
      <c r="B71" s="189"/>
      <c r="C71" s="21"/>
      <c r="D71" s="21"/>
      <c r="E71" s="20"/>
      <c r="F71" s="348"/>
      <c r="G71" s="20"/>
      <c r="H71" s="20"/>
      <c r="I71" s="20"/>
      <c r="J71" s="20"/>
      <c r="K71" s="20"/>
    </row>
    <row r="72" spans="1:11" ht="9" customHeight="1">
      <c r="A72" s="19"/>
      <c r="B72" s="189"/>
      <c r="C72" s="21"/>
      <c r="D72" s="21"/>
      <c r="E72" s="20"/>
      <c r="F72" s="348"/>
      <c r="G72" s="20"/>
      <c r="H72" s="20"/>
      <c r="I72" s="20"/>
      <c r="J72" s="20"/>
      <c r="K72" s="20"/>
    </row>
    <row r="73" spans="1:11" ht="9" customHeight="1">
      <c r="A73" s="19"/>
      <c r="C73" s="21"/>
      <c r="D73" s="21"/>
      <c r="E73" s="20"/>
      <c r="F73" s="348"/>
      <c r="G73" s="20"/>
      <c r="H73" s="20"/>
      <c r="I73" s="20"/>
      <c r="J73" s="20"/>
      <c r="K73" s="20"/>
    </row>
    <row r="74" spans="1:11" ht="9" customHeight="1">
      <c r="A74" s="19"/>
      <c r="C74" s="21"/>
      <c r="D74" s="21"/>
      <c r="E74" s="20"/>
      <c r="F74" s="348"/>
      <c r="G74" s="20"/>
      <c r="H74" s="20"/>
      <c r="I74" s="20"/>
      <c r="J74" s="20"/>
      <c r="K74" s="20"/>
    </row>
    <row r="75" spans="1:11" ht="9" customHeight="1">
      <c r="A75" s="159"/>
      <c r="C75" s="21"/>
      <c r="D75" s="21"/>
      <c r="E75" s="20"/>
      <c r="F75" s="348"/>
      <c r="G75" s="20"/>
      <c r="H75" s="20"/>
      <c r="I75" s="20"/>
      <c r="J75" s="20"/>
      <c r="K75" s="20"/>
    </row>
    <row r="76" spans="1:11" ht="9" customHeight="1">
      <c r="A76" s="19"/>
      <c r="C76" s="21"/>
      <c r="D76" s="21"/>
      <c r="E76" s="20"/>
      <c r="F76" s="348"/>
      <c r="G76" s="20"/>
      <c r="H76" s="20"/>
      <c r="I76" s="20"/>
      <c r="J76" s="20"/>
      <c r="K76" s="20"/>
    </row>
    <row r="77" spans="1:11" ht="9" customHeight="1">
      <c r="A77" s="19"/>
      <c r="C77" s="21"/>
      <c r="D77" s="21"/>
      <c r="E77" s="20"/>
      <c r="F77" s="348"/>
      <c r="G77" s="20"/>
      <c r="H77" s="20"/>
      <c r="I77" s="20"/>
      <c r="J77" s="20"/>
      <c r="K77" s="20"/>
    </row>
    <row r="78" spans="1:11" ht="9" customHeight="1">
      <c r="A78" s="19"/>
      <c r="C78" s="21"/>
      <c r="D78" s="21"/>
      <c r="E78" s="20"/>
      <c r="F78" s="348"/>
      <c r="G78" s="20"/>
      <c r="H78" s="20"/>
      <c r="I78" s="20"/>
      <c r="J78" s="20"/>
      <c r="K78" s="20"/>
    </row>
    <row r="79" spans="1:11" ht="9" customHeight="1">
      <c r="A79" s="19"/>
      <c r="C79" s="21"/>
      <c r="D79" s="21"/>
      <c r="E79" s="20"/>
      <c r="F79" s="348"/>
      <c r="G79" s="20"/>
      <c r="H79" s="20"/>
      <c r="I79" s="20"/>
      <c r="J79" s="20"/>
      <c r="K79" s="20"/>
    </row>
    <row r="80" spans="1:11" ht="9" customHeight="1">
      <c r="A80" s="19"/>
      <c r="C80" s="21"/>
      <c r="D80" s="21"/>
      <c r="E80" s="20"/>
      <c r="F80" s="348"/>
      <c r="G80" s="20"/>
      <c r="H80" s="20"/>
      <c r="I80" s="20"/>
      <c r="J80" s="20"/>
      <c r="K80" s="20"/>
    </row>
    <row r="81" spans="1:11" ht="9" customHeight="1">
      <c r="A81" s="159"/>
      <c r="C81" s="21"/>
      <c r="D81" s="21"/>
      <c r="E81" s="20"/>
      <c r="F81" s="348"/>
      <c r="G81" s="20"/>
      <c r="H81" s="20"/>
      <c r="I81" s="20"/>
      <c r="J81" s="20"/>
      <c r="K81" s="20"/>
    </row>
    <row r="82" spans="1:11" ht="9" customHeight="1">
      <c r="A82" s="19"/>
      <c r="C82" s="21"/>
      <c r="D82" s="21"/>
      <c r="E82" s="20"/>
      <c r="F82" s="348"/>
      <c r="G82" s="20"/>
      <c r="H82" s="20"/>
      <c r="I82" s="20"/>
      <c r="J82" s="20"/>
      <c r="K82" s="20"/>
    </row>
    <row r="83" spans="1:11" ht="9" customHeight="1">
      <c r="A83" s="19"/>
      <c r="C83" s="21"/>
      <c r="D83" s="21"/>
      <c r="E83" s="20"/>
      <c r="F83" s="348"/>
      <c r="G83" s="20"/>
      <c r="H83" s="20"/>
      <c r="I83" s="20"/>
      <c r="J83" s="20"/>
      <c r="K83" s="20"/>
    </row>
    <row r="84" spans="1:11" ht="9" customHeight="1">
      <c r="A84" s="19"/>
      <c r="C84" s="21"/>
      <c r="D84" s="21"/>
      <c r="E84" s="20"/>
      <c r="F84" s="348"/>
      <c r="G84" s="20"/>
      <c r="H84" s="20"/>
      <c r="I84" s="20"/>
      <c r="J84" s="20"/>
      <c r="K84" s="20"/>
    </row>
    <row r="85" spans="1:11" ht="9" customHeight="1">
      <c r="A85" s="19"/>
      <c r="C85" s="21"/>
      <c r="D85" s="21"/>
      <c r="E85" s="20"/>
      <c r="F85" s="348"/>
      <c r="G85" s="20"/>
      <c r="H85" s="20"/>
      <c r="I85" s="20"/>
      <c r="J85" s="20"/>
      <c r="K85" s="20"/>
    </row>
    <row r="86" spans="1:11" ht="9" customHeight="1">
      <c r="A86" s="159"/>
      <c r="C86" s="21"/>
      <c r="D86" s="21"/>
      <c r="E86" s="20"/>
      <c r="F86" s="348"/>
      <c r="G86" s="20"/>
      <c r="H86" s="20"/>
      <c r="I86" s="20"/>
      <c r="J86" s="20"/>
      <c r="K86" s="20"/>
    </row>
    <row r="87" spans="1:11" ht="9" customHeight="1">
      <c r="A87" s="160"/>
      <c r="C87" s="21"/>
      <c r="D87" s="21"/>
      <c r="E87" s="20"/>
      <c r="F87" s="348"/>
      <c r="G87" s="20"/>
      <c r="H87" s="20"/>
      <c r="I87" s="20"/>
      <c r="J87" s="20"/>
      <c r="K87" s="20"/>
    </row>
    <row r="88" spans="1:11" ht="9" customHeight="1">
      <c r="A88" s="160"/>
      <c r="C88" s="21"/>
      <c r="D88" s="21"/>
      <c r="E88" s="20"/>
      <c r="F88" s="348"/>
      <c r="G88" s="20"/>
      <c r="H88" s="20"/>
      <c r="I88" s="20"/>
      <c r="J88" s="20"/>
      <c r="K88" s="20"/>
    </row>
    <row r="89" spans="1:11" ht="9" customHeight="1">
      <c r="A89" s="160"/>
      <c r="C89" s="21"/>
      <c r="D89" s="21"/>
      <c r="E89" s="20"/>
      <c r="F89" s="348"/>
      <c r="G89" s="20"/>
      <c r="H89" s="20"/>
      <c r="I89" s="20"/>
      <c r="J89" s="20"/>
      <c r="K89" s="20"/>
    </row>
    <row r="90" spans="1:11" ht="9" customHeight="1">
      <c r="A90" s="160"/>
      <c r="C90" s="21"/>
      <c r="D90" s="21"/>
      <c r="E90" s="20"/>
      <c r="F90" s="348"/>
      <c r="G90" s="20"/>
      <c r="H90" s="20"/>
      <c r="I90" s="20"/>
      <c r="J90" s="20"/>
      <c r="K90" s="20"/>
    </row>
    <row r="91" spans="1:11" ht="9" customHeight="1">
      <c r="A91" s="161"/>
      <c r="C91" s="21"/>
      <c r="D91" s="21"/>
      <c r="E91" s="20"/>
      <c r="F91" s="348"/>
      <c r="G91" s="20"/>
      <c r="H91" s="20"/>
      <c r="I91" s="20"/>
      <c r="J91" s="20"/>
      <c r="K91" s="20"/>
    </row>
    <row r="92" spans="1:11" ht="9" customHeight="1">
      <c r="A92" s="161"/>
      <c r="C92" s="21"/>
      <c r="D92" s="21"/>
      <c r="E92" s="20"/>
      <c r="F92" s="348"/>
      <c r="G92" s="20"/>
      <c r="H92" s="20"/>
      <c r="I92" s="20"/>
      <c r="J92" s="20"/>
      <c r="K92" s="20"/>
    </row>
    <row r="93" spans="1:11" ht="9" customHeight="1">
      <c r="A93" s="162"/>
      <c r="C93" s="21"/>
      <c r="D93" s="21"/>
      <c r="E93" s="20"/>
      <c r="F93" s="348"/>
      <c r="G93" s="20"/>
      <c r="H93" s="20"/>
      <c r="I93" s="20"/>
      <c r="J93" s="20"/>
      <c r="K93" s="20"/>
    </row>
    <row r="94" spans="1:11" ht="9" customHeight="1">
      <c r="A94" s="19"/>
      <c r="C94" s="21"/>
      <c r="D94" s="21"/>
      <c r="E94" s="20"/>
      <c r="F94" s="348"/>
      <c r="G94" s="20"/>
      <c r="H94" s="20"/>
      <c r="I94" s="20"/>
      <c r="J94" s="20"/>
      <c r="K94" s="20"/>
    </row>
    <row r="95" spans="1:11" ht="9" customHeight="1">
      <c r="A95" s="19"/>
      <c r="C95" s="21"/>
      <c r="D95" s="21"/>
      <c r="E95" s="20"/>
      <c r="F95" s="348"/>
      <c r="G95" s="20"/>
      <c r="H95" s="20"/>
      <c r="I95" s="20"/>
      <c r="J95" s="20"/>
      <c r="K95" s="20"/>
    </row>
    <row r="96" spans="1:11" ht="9" customHeight="1">
      <c r="A96" s="19"/>
      <c r="C96" s="21"/>
      <c r="D96" s="21"/>
      <c r="E96" s="20"/>
      <c r="F96" s="348"/>
      <c r="G96" s="20"/>
      <c r="H96" s="20"/>
      <c r="I96" s="20"/>
      <c r="J96" s="20"/>
      <c r="K96" s="20"/>
    </row>
    <row r="97" spans="1:11" ht="9" customHeight="1">
      <c r="A97" s="19"/>
      <c r="C97" s="21"/>
      <c r="D97" s="21"/>
      <c r="E97" s="20"/>
      <c r="F97" s="348"/>
      <c r="G97" s="20"/>
      <c r="H97" s="20"/>
      <c r="I97" s="20"/>
      <c r="J97" s="20"/>
      <c r="K97" s="20"/>
    </row>
    <row r="98" spans="1:11" ht="9" customHeight="1">
      <c r="A98" s="160"/>
      <c r="C98" s="21"/>
      <c r="D98" s="21"/>
      <c r="E98" s="20"/>
      <c r="F98" s="348"/>
      <c r="G98" s="20"/>
      <c r="H98" s="20"/>
      <c r="I98" s="20"/>
      <c r="J98" s="20"/>
      <c r="K98" s="20"/>
    </row>
    <row r="99" spans="1:11" ht="9" customHeight="1">
      <c r="A99" s="162"/>
      <c r="C99" s="21"/>
      <c r="D99" s="21"/>
      <c r="E99" s="20"/>
      <c r="F99" s="348"/>
      <c r="G99" s="20"/>
      <c r="H99" s="20"/>
      <c r="I99" s="20"/>
      <c r="J99" s="20"/>
      <c r="K99" s="20"/>
    </row>
    <row r="100" spans="1:11" ht="9" customHeight="1">
      <c r="A100" s="19"/>
      <c r="C100" s="21"/>
      <c r="D100" s="21"/>
      <c r="E100" s="20"/>
      <c r="F100" s="348"/>
      <c r="G100" s="20"/>
      <c r="H100" s="20"/>
      <c r="I100" s="20"/>
      <c r="J100" s="20"/>
      <c r="K100" s="20"/>
    </row>
    <row r="101" spans="1:11" ht="9" customHeight="1">
      <c r="A101" s="19"/>
      <c r="C101" s="21"/>
      <c r="D101" s="21"/>
      <c r="E101" s="20"/>
      <c r="F101" s="348"/>
      <c r="G101" s="20"/>
      <c r="H101" s="20"/>
      <c r="I101" s="20"/>
      <c r="J101" s="20"/>
      <c r="K101" s="20"/>
    </row>
    <row r="102" spans="1:11" ht="9" customHeight="1">
      <c r="A102" s="19"/>
      <c r="C102" s="21"/>
      <c r="D102" s="21"/>
      <c r="E102" s="20"/>
      <c r="F102" s="348"/>
      <c r="G102" s="20"/>
      <c r="H102" s="20"/>
      <c r="I102" s="20"/>
      <c r="J102" s="20"/>
      <c r="K102" s="20"/>
    </row>
    <row r="103" spans="1:11" ht="9" customHeight="1">
      <c r="A103" s="19"/>
      <c r="C103" s="21"/>
      <c r="D103" s="21"/>
      <c r="E103" s="20"/>
      <c r="F103" s="348"/>
      <c r="G103" s="20"/>
      <c r="H103" s="20"/>
      <c r="I103" s="20"/>
      <c r="J103" s="20"/>
      <c r="K103" s="20"/>
    </row>
    <row r="104" spans="1:11" ht="9" customHeight="1">
      <c r="A104" s="160"/>
      <c r="C104" s="21"/>
      <c r="D104" s="21"/>
      <c r="E104" s="20"/>
      <c r="F104" s="348"/>
      <c r="G104" s="20"/>
      <c r="H104" s="20"/>
      <c r="I104" s="20"/>
      <c r="J104" s="20"/>
      <c r="K104" s="20"/>
    </row>
    <row r="105" spans="1:11" ht="9" customHeight="1">
      <c r="A105" s="162"/>
      <c r="C105" s="21"/>
      <c r="D105" s="21"/>
      <c r="E105" s="20"/>
      <c r="F105" s="348"/>
      <c r="G105" s="20"/>
      <c r="H105" s="20"/>
      <c r="I105" s="20"/>
      <c r="J105" s="20"/>
      <c r="K105" s="20"/>
    </row>
    <row r="106" spans="1:11" ht="9" customHeight="1">
      <c r="A106" s="19"/>
      <c r="C106" s="21"/>
      <c r="D106" s="21"/>
      <c r="E106" s="20"/>
      <c r="F106" s="348"/>
      <c r="G106" s="20"/>
      <c r="H106" s="20"/>
      <c r="I106" s="20"/>
      <c r="J106" s="20"/>
      <c r="K106" s="20"/>
    </row>
    <row r="107" spans="1:11" ht="9" customHeight="1">
      <c r="A107" s="19"/>
      <c r="C107" s="21"/>
      <c r="D107" s="21"/>
      <c r="E107" s="20"/>
      <c r="F107" s="348"/>
      <c r="G107" s="20"/>
      <c r="H107" s="20"/>
      <c r="I107" s="20"/>
      <c r="J107" s="20"/>
      <c r="K107" s="20"/>
    </row>
    <row r="108" spans="1:11" ht="9" customHeight="1">
      <c r="A108" s="19"/>
      <c r="C108" s="43"/>
      <c r="D108" s="43"/>
    </row>
    <row r="109" spans="1:11" ht="9" customHeight="1">
      <c r="A109" s="19"/>
      <c r="C109" s="43"/>
      <c r="D109" s="43"/>
    </row>
    <row r="110" spans="1:11" ht="9" customHeight="1">
      <c r="A110" s="19"/>
      <c r="C110" s="43"/>
      <c r="D110" s="43"/>
    </row>
    <row r="111" spans="1:11" ht="9" customHeight="1">
      <c r="A111" s="19"/>
      <c r="C111" s="43"/>
      <c r="D111" s="43"/>
    </row>
    <row r="112" spans="1:11" ht="9" customHeight="1">
      <c r="A112" s="19"/>
      <c r="C112" s="43"/>
      <c r="D112" s="43"/>
    </row>
    <row r="113" spans="1:4" ht="9" customHeight="1">
      <c r="A113" s="19"/>
      <c r="C113" s="43"/>
      <c r="D113" s="43"/>
    </row>
    <row r="114" spans="1:4" ht="9" customHeight="1">
      <c r="A114" s="160"/>
      <c r="C114" s="43"/>
      <c r="D114" s="43"/>
    </row>
    <row r="115" spans="1:4" ht="9" customHeight="1">
      <c r="A115" s="162"/>
      <c r="C115" s="43"/>
      <c r="D115" s="43"/>
    </row>
    <row r="116" spans="1:4" ht="9" customHeight="1">
      <c r="A116" s="19"/>
      <c r="C116" s="43"/>
      <c r="D116" s="43"/>
    </row>
    <row r="117" spans="1:4" ht="9" customHeight="1">
      <c r="A117" s="19"/>
      <c r="C117" s="43"/>
      <c r="D117" s="43"/>
    </row>
    <row r="118" spans="1:4" ht="9" customHeight="1">
      <c r="A118" s="19"/>
      <c r="C118" s="43"/>
      <c r="D118" s="43"/>
    </row>
    <row r="119" spans="1:4" ht="9" customHeight="1">
      <c r="A119" s="19"/>
      <c r="C119" s="43"/>
      <c r="D119" s="43"/>
    </row>
    <row r="120" spans="1:4" ht="9" customHeight="1">
      <c r="A120" s="19"/>
      <c r="C120" s="43"/>
      <c r="D120" s="43"/>
    </row>
    <row r="121" spans="1:4" ht="9" customHeight="1">
      <c r="A121" s="19"/>
      <c r="C121" s="43"/>
      <c r="D121" s="43"/>
    </row>
    <row r="122" spans="1:4" ht="9" customHeight="1">
      <c r="A122" s="19"/>
      <c r="C122" s="43"/>
      <c r="D122" s="43"/>
    </row>
    <row r="123" spans="1:4" ht="9" customHeight="1">
      <c r="A123" s="19"/>
      <c r="C123" s="43"/>
      <c r="D123" s="43"/>
    </row>
    <row r="124" spans="1:4" ht="9" customHeight="1">
      <c r="A124" s="19"/>
      <c r="C124" s="43"/>
      <c r="D124" s="43"/>
    </row>
    <row r="125" spans="1:4" ht="9" customHeight="1">
      <c r="A125" s="162"/>
      <c r="C125" s="43"/>
      <c r="D125" s="43"/>
    </row>
    <row r="126" spans="1:4" ht="9" customHeight="1">
      <c r="A126" s="19"/>
      <c r="C126" s="43"/>
      <c r="D126" s="43"/>
    </row>
    <row r="127" spans="1:4" ht="9" customHeight="1">
      <c r="A127" s="19"/>
      <c r="C127" s="43"/>
      <c r="D127" s="43"/>
    </row>
    <row r="128" spans="1:4" ht="9" customHeight="1">
      <c r="A128" s="19"/>
      <c r="C128" s="43"/>
      <c r="D128" s="43"/>
    </row>
    <row r="129" spans="1:4">
      <c r="A129" s="163"/>
      <c r="C129" s="43"/>
      <c r="D129" s="43"/>
    </row>
    <row r="130" spans="1:4">
      <c r="A130" s="163"/>
      <c r="C130" s="43"/>
      <c r="D130" s="43"/>
    </row>
    <row r="131" spans="1:4">
      <c r="A131" s="163"/>
      <c r="C131" s="43"/>
      <c r="D131" s="43"/>
    </row>
    <row r="132" spans="1:4">
      <c r="A132" s="163"/>
      <c r="C132" s="43"/>
      <c r="D132" s="43"/>
    </row>
    <row r="133" spans="1:4">
      <c r="A133" s="163"/>
      <c r="C133" s="43"/>
      <c r="D133" s="43"/>
    </row>
    <row r="134" spans="1:4">
      <c r="A134" s="163"/>
      <c r="C134" s="43"/>
      <c r="D134" s="43"/>
    </row>
    <row r="135" spans="1:4">
      <c r="A135" s="163"/>
      <c r="C135" s="43"/>
      <c r="D135" s="43"/>
    </row>
    <row r="136" spans="1:4" ht="15.75">
      <c r="A136" s="164"/>
      <c r="C136" s="43"/>
      <c r="D136" s="43"/>
    </row>
    <row r="137" spans="1:4" ht="15.75">
      <c r="A137" s="164"/>
      <c r="C137" s="43"/>
      <c r="D137" s="43"/>
    </row>
    <row r="138" spans="1:4" ht="15.75">
      <c r="A138" s="164"/>
      <c r="C138" s="43"/>
      <c r="D138" s="43"/>
    </row>
    <row r="139" spans="1:4" ht="15.75">
      <c r="A139" s="164"/>
      <c r="C139" s="43"/>
      <c r="D139" s="43"/>
    </row>
    <row r="140" spans="1:4" ht="15.75">
      <c r="A140" s="164"/>
      <c r="C140" s="43"/>
      <c r="D140" s="43"/>
    </row>
    <row r="141" spans="1:4" ht="15.75">
      <c r="A141" s="164"/>
      <c r="C141" s="43"/>
      <c r="D141" s="43"/>
    </row>
    <row r="142" spans="1:4" ht="15.75">
      <c r="A142" s="164"/>
      <c r="C142" s="43"/>
      <c r="D142" s="43"/>
    </row>
    <row r="143" spans="1:4" ht="15.75">
      <c r="A143" s="164"/>
      <c r="C143" s="43"/>
      <c r="D143" s="43"/>
    </row>
    <row r="144" spans="1:4" ht="15.75">
      <c r="A144" s="164"/>
      <c r="C144" s="43"/>
      <c r="D144" s="43"/>
    </row>
    <row r="145" spans="1:4" ht="15.75">
      <c r="A145" s="164"/>
      <c r="C145" s="43"/>
      <c r="D145" s="43"/>
    </row>
    <row r="146" spans="1:4" ht="15.75">
      <c r="A146" s="164"/>
      <c r="C146" s="43"/>
      <c r="D146" s="43"/>
    </row>
    <row r="147" spans="1:4" ht="15.75">
      <c r="A147" s="164"/>
      <c r="C147" s="43"/>
      <c r="D147" s="43"/>
    </row>
    <row r="148" spans="1:4" ht="15.75">
      <c r="A148" s="164"/>
      <c r="C148" s="43"/>
      <c r="D148" s="43"/>
    </row>
    <row r="149" spans="1:4" ht="15.75">
      <c r="A149" s="164"/>
      <c r="C149" s="43"/>
      <c r="D149" s="43"/>
    </row>
    <row r="150" spans="1:4" ht="15.75">
      <c r="A150" s="164"/>
      <c r="C150" s="43"/>
      <c r="D150" s="43"/>
    </row>
    <row r="151" spans="1:4" ht="15.75">
      <c r="A151" s="164"/>
      <c r="C151" s="43"/>
      <c r="D151" s="43"/>
    </row>
    <row r="152" spans="1:4" ht="15.75">
      <c r="A152" s="164"/>
      <c r="C152" s="43"/>
      <c r="D152" s="43"/>
    </row>
    <row r="153" spans="1:4" ht="15.75">
      <c r="A153" s="164"/>
      <c r="C153" s="43"/>
      <c r="D153" s="43"/>
    </row>
    <row r="154" spans="1:4" ht="15.75">
      <c r="A154" s="164"/>
      <c r="C154" s="43"/>
      <c r="D154" s="43"/>
    </row>
    <row r="155" spans="1:4" ht="15.75">
      <c r="A155" s="164"/>
      <c r="C155" s="43"/>
      <c r="D155" s="43"/>
    </row>
    <row r="156" spans="1:4" ht="15.75">
      <c r="A156" s="164"/>
      <c r="C156" s="43"/>
      <c r="D156" s="43"/>
    </row>
    <row r="157" spans="1:4" ht="15.75">
      <c r="A157" s="164"/>
      <c r="C157" s="43"/>
      <c r="D157" s="43"/>
    </row>
    <row r="158" spans="1:4" ht="15.75">
      <c r="A158" s="164"/>
      <c r="C158" s="43"/>
      <c r="D158" s="43"/>
    </row>
    <row r="159" spans="1:4" ht="15.75">
      <c r="A159" s="164"/>
      <c r="C159" s="43"/>
      <c r="D159" s="43"/>
    </row>
    <row r="160" spans="1:4" ht="15.75">
      <c r="A160" s="164"/>
      <c r="C160" s="43"/>
      <c r="D160" s="43"/>
    </row>
    <row r="161" spans="1:4" ht="15.75">
      <c r="A161" s="164"/>
      <c r="C161" s="43"/>
      <c r="D161" s="43"/>
    </row>
    <row r="162" spans="1:4" ht="15.75">
      <c r="A162" s="164"/>
      <c r="C162" s="43"/>
      <c r="D162" s="43"/>
    </row>
    <row r="163" spans="1:4" ht="15.75">
      <c r="A163" s="164"/>
      <c r="C163" s="43"/>
      <c r="D163" s="43"/>
    </row>
    <row r="164" spans="1:4" ht="15.75">
      <c r="A164" s="164"/>
      <c r="C164" s="43"/>
      <c r="D164" s="43"/>
    </row>
    <row r="165" spans="1:4" ht="15.75">
      <c r="A165" s="164"/>
      <c r="C165" s="43"/>
      <c r="D165" s="43"/>
    </row>
    <row r="166" spans="1:4" ht="15.75">
      <c r="A166" s="164"/>
      <c r="C166" s="43"/>
      <c r="D166" s="43"/>
    </row>
    <row r="167" spans="1:4" ht="15.75">
      <c r="A167" s="164"/>
      <c r="C167" s="43"/>
      <c r="D167" s="43"/>
    </row>
    <row r="168" spans="1:4" ht="15.75">
      <c r="A168" s="164"/>
      <c r="C168" s="43"/>
      <c r="D168" s="43"/>
    </row>
    <row r="169" spans="1:4" ht="15.75">
      <c r="A169" s="164"/>
      <c r="C169" s="43"/>
      <c r="D169" s="43"/>
    </row>
    <row r="170" spans="1:4" ht="15.75">
      <c r="A170" s="164"/>
      <c r="C170" s="43"/>
      <c r="D170" s="43"/>
    </row>
    <row r="171" spans="1:4" ht="15.75">
      <c r="A171" s="164"/>
      <c r="C171" s="43"/>
      <c r="D171" s="43"/>
    </row>
    <row r="172" spans="1:4" ht="15.75">
      <c r="A172" s="164"/>
      <c r="C172" s="43"/>
      <c r="D172" s="43"/>
    </row>
    <row r="173" spans="1:4" ht="15.75">
      <c r="A173" s="164"/>
      <c r="C173" s="43"/>
      <c r="D173" s="43"/>
    </row>
    <row r="174" spans="1:4" ht="15.75">
      <c r="A174" s="164"/>
      <c r="C174" s="43"/>
      <c r="D174" s="43"/>
    </row>
    <row r="175" spans="1:4" ht="15.75">
      <c r="A175" s="164"/>
      <c r="C175" s="43"/>
      <c r="D175" s="43"/>
    </row>
    <row r="176" spans="1:4" ht="15.75">
      <c r="A176" s="164"/>
      <c r="C176" s="43"/>
      <c r="D176" s="43"/>
    </row>
    <row r="177" spans="1:4" ht="15.75">
      <c r="A177" s="164"/>
      <c r="C177" s="43"/>
      <c r="D177" s="43"/>
    </row>
    <row r="178" spans="1:4" ht="15.75">
      <c r="A178" s="164"/>
      <c r="C178" s="43"/>
      <c r="D178" s="43"/>
    </row>
    <row r="179" spans="1:4" ht="15.75">
      <c r="A179" s="164"/>
      <c r="C179" s="43"/>
      <c r="D179" s="43"/>
    </row>
    <row r="180" spans="1:4" ht="15.75">
      <c r="A180" s="164"/>
      <c r="C180" s="43"/>
      <c r="D180" s="43"/>
    </row>
    <row r="181" spans="1:4" ht="15.75">
      <c r="A181" s="164"/>
      <c r="C181" s="43"/>
      <c r="D181" s="43"/>
    </row>
    <row r="182" spans="1:4" ht="15.75">
      <c r="A182" s="164"/>
      <c r="C182" s="43"/>
      <c r="D182" s="43"/>
    </row>
    <row r="183" spans="1:4" ht="15.75">
      <c r="A183" s="164"/>
      <c r="C183" s="43"/>
      <c r="D183" s="43"/>
    </row>
    <row r="184" spans="1:4" ht="15.75">
      <c r="A184" s="164"/>
      <c r="C184" s="43"/>
      <c r="D184" s="43"/>
    </row>
    <row r="185" spans="1:4" ht="15.75">
      <c r="A185" s="164"/>
      <c r="C185" s="43"/>
      <c r="D185" s="43"/>
    </row>
    <row r="186" spans="1:4" ht="15.75">
      <c r="A186" s="164"/>
      <c r="C186" s="43"/>
      <c r="D186" s="43"/>
    </row>
    <row r="187" spans="1:4" ht="15.75">
      <c r="A187" s="164"/>
      <c r="C187" s="43"/>
      <c r="D187" s="43"/>
    </row>
    <row r="188" spans="1:4" ht="15.75">
      <c r="A188" s="164"/>
      <c r="C188" s="43"/>
      <c r="D188" s="43"/>
    </row>
    <row r="189" spans="1:4" ht="15.75">
      <c r="A189" s="164"/>
      <c r="C189" s="43"/>
      <c r="D189" s="43"/>
    </row>
    <row r="190" spans="1:4" ht="15.75">
      <c r="A190" s="164"/>
      <c r="C190" s="43"/>
      <c r="D190" s="43"/>
    </row>
    <row r="191" spans="1:4" ht="15.75">
      <c r="A191" s="164"/>
      <c r="C191" s="43"/>
      <c r="D191" s="43"/>
    </row>
    <row r="192" spans="1:4" ht="15.75">
      <c r="A192" s="164"/>
      <c r="C192" s="43"/>
      <c r="D192" s="43"/>
    </row>
    <row r="193" spans="1:4" ht="15.75">
      <c r="A193" s="164"/>
      <c r="C193" s="43"/>
      <c r="D193" s="43"/>
    </row>
    <row r="194" spans="1:4" ht="15.75">
      <c r="A194" s="164"/>
      <c r="C194" s="43"/>
      <c r="D194" s="43"/>
    </row>
    <row r="195" spans="1:4" ht="15.75">
      <c r="A195" s="164"/>
      <c r="C195" s="43"/>
      <c r="D195" s="43"/>
    </row>
    <row r="196" spans="1:4" ht="15.75">
      <c r="A196" s="164"/>
      <c r="C196" s="43"/>
      <c r="D196" s="43"/>
    </row>
    <row r="197" spans="1:4" ht="15.75">
      <c r="A197" s="164"/>
      <c r="C197" s="43"/>
      <c r="D197" s="43"/>
    </row>
    <row r="198" spans="1:4" ht="15.75">
      <c r="A198" s="164"/>
      <c r="C198" s="43"/>
      <c r="D198" s="43"/>
    </row>
    <row r="199" spans="1:4" ht="15.75">
      <c r="A199" s="164"/>
      <c r="C199" s="43"/>
      <c r="D199" s="43"/>
    </row>
    <row r="200" spans="1:4" ht="15.75">
      <c r="A200" s="164"/>
      <c r="C200" s="43"/>
      <c r="D200" s="43"/>
    </row>
    <row r="201" spans="1:4" ht="15.75">
      <c r="A201" s="164"/>
      <c r="C201" s="43"/>
      <c r="D201" s="43"/>
    </row>
    <row r="202" spans="1:4" ht="15.75">
      <c r="A202" s="164"/>
      <c r="C202" s="43"/>
      <c r="D202" s="43"/>
    </row>
    <row r="203" spans="1:4" ht="15.75">
      <c r="A203" s="164"/>
      <c r="C203" s="43"/>
      <c r="D203" s="43"/>
    </row>
    <row r="204" spans="1:4" ht="15.75">
      <c r="A204" s="164"/>
      <c r="C204" s="43"/>
      <c r="D204" s="43"/>
    </row>
    <row r="205" spans="1:4" ht="15.75">
      <c r="A205" s="164"/>
      <c r="C205" s="43"/>
      <c r="D205" s="43"/>
    </row>
    <row r="206" spans="1:4" ht="15.75">
      <c r="A206" s="164"/>
      <c r="C206" s="43"/>
      <c r="D206" s="43"/>
    </row>
    <row r="207" spans="1:4" ht="15.75">
      <c r="A207" s="164"/>
      <c r="C207" s="43"/>
      <c r="D207" s="43"/>
    </row>
    <row r="208" spans="1:4" ht="15.75">
      <c r="A208" s="164"/>
      <c r="C208" s="43"/>
      <c r="D208" s="43"/>
    </row>
    <row r="209" spans="1:4" ht="15.75">
      <c r="A209" s="164"/>
      <c r="C209" s="43"/>
      <c r="D209" s="43"/>
    </row>
    <row r="210" spans="1:4" ht="15.75">
      <c r="A210" s="164"/>
      <c r="C210" s="43"/>
      <c r="D210" s="43"/>
    </row>
    <row r="211" spans="1:4" ht="15.75">
      <c r="A211" s="164"/>
      <c r="C211" s="43"/>
      <c r="D211" s="43"/>
    </row>
    <row r="212" spans="1:4" ht="15.75">
      <c r="A212" s="164"/>
      <c r="C212" s="43"/>
      <c r="D212" s="43"/>
    </row>
    <row r="213" spans="1:4" ht="15.75">
      <c r="A213" s="164"/>
      <c r="C213" s="43"/>
      <c r="D213" s="43"/>
    </row>
    <row r="214" spans="1:4" ht="15.75">
      <c r="A214" s="164"/>
      <c r="C214" s="43"/>
      <c r="D214" s="43"/>
    </row>
    <row r="215" spans="1:4" ht="15.75">
      <c r="A215" s="164"/>
      <c r="C215" s="43"/>
      <c r="D215" s="43"/>
    </row>
    <row r="216" spans="1:4" ht="15.75">
      <c r="A216" s="164"/>
      <c r="C216" s="43"/>
      <c r="D216" s="43"/>
    </row>
    <row r="217" spans="1:4" ht="15.75">
      <c r="A217" s="164"/>
      <c r="C217" s="43"/>
      <c r="D217" s="43"/>
    </row>
    <row r="218" spans="1:4" ht="15.75">
      <c r="A218" s="164"/>
      <c r="C218" s="43"/>
      <c r="D218" s="43"/>
    </row>
    <row r="219" spans="1:4" ht="15.75">
      <c r="A219" s="164"/>
      <c r="C219" s="43"/>
      <c r="D219" s="43"/>
    </row>
    <row r="220" spans="1:4" ht="15.75">
      <c r="A220" s="164"/>
      <c r="C220" s="43"/>
      <c r="D220" s="43"/>
    </row>
    <row r="221" spans="1:4" ht="15.75">
      <c r="A221" s="164"/>
      <c r="C221" s="43"/>
      <c r="D221" s="43"/>
    </row>
    <row r="222" spans="1:4" ht="15.75">
      <c r="A222" s="164"/>
      <c r="C222" s="43"/>
      <c r="D222" s="43"/>
    </row>
    <row r="223" spans="1:4" ht="15.75">
      <c r="A223" s="164"/>
      <c r="C223" s="43"/>
      <c r="D223" s="43"/>
    </row>
    <row r="224" spans="1:4" ht="15.75">
      <c r="A224" s="164"/>
      <c r="C224" s="43"/>
      <c r="D224" s="43"/>
    </row>
    <row r="225" spans="1:4" ht="15.75">
      <c r="A225" s="164"/>
      <c r="C225" s="43"/>
      <c r="D225" s="43"/>
    </row>
    <row r="226" spans="1:4" ht="15.75">
      <c r="A226" s="164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  <c r="C269" s="43"/>
      <c r="D269" s="43"/>
    </row>
    <row r="270" spans="1:4" ht="15.75">
      <c r="A270" s="22"/>
      <c r="C270" s="43"/>
      <c r="D270" s="43"/>
    </row>
    <row r="271" spans="1:4" ht="15.75">
      <c r="A271" s="22"/>
      <c r="C271" s="43"/>
      <c r="D271" s="43"/>
    </row>
    <row r="272" spans="1:4" ht="15.75">
      <c r="A272" s="22"/>
      <c r="C272" s="43"/>
      <c r="D272" s="43"/>
    </row>
    <row r="273" spans="1:4" ht="15.75">
      <c r="A273" s="22"/>
      <c r="C273" s="43"/>
      <c r="D273" s="43"/>
    </row>
    <row r="274" spans="1:4" ht="15.75">
      <c r="A274" s="22"/>
      <c r="C274" s="43"/>
      <c r="D274" s="43"/>
    </row>
    <row r="275" spans="1:4" ht="15.75">
      <c r="A275" s="22"/>
      <c r="C275" s="43"/>
      <c r="D275" s="43"/>
    </row>
    <row r="276" spans="1:4" ht="15.75">
      <c r="A276" s="22"/>
      <c r="C276" s="43"/>
      <c r="D276" s="43"/>
    </row>
    <row r="277" spans="1:4" ht="15.75">
      <c r="A277" s="22"/>
      <c r="C277" s="43"/>
      <c r="D277" s="43"/>
    </row>
    <row r="278" spans="1:4" ht="15.75">
      <c r="A278" s="22"/>
      <c r="C278" s="43"/>
      <c r="D278" s="43"/>
    </row>
    <row r="279" spans="1:4" ht="15.75">
      <c r="A279" s="22"/>
      <c r="C279" s="43"/>
      <c r="D279" s="43"/>
    </row>
    <row r="280" spans="1:4" ht="15.75">
      <c r="A280" s="22"/>
      <c r="C280" s="43"/>
      <c r="D280" s="43"/>
    </row>
    <row r="281" spans="1:4" ht="15.75">
      <c r="A281" s="22"/>
      <c r="C281" s="43"/>
      <c r="D281" s="43"/>
    </row>
    <row r="282" spans="1:4" ht="15.75">
      <c r="A282" s="22"/>
      <c r="C282" s="43"/>
      <c r="D282" s="43"/>
    </row>
    <row r="283" spans="1:4" ht="15.75">
      <c r="A283" s="22"/>
      <c r="C283" s="43"/>
      <c r="D283" s="43"/>
    </row>
    <row r="284" spans="1:4" ht="15.75">
      <c r="A284" s="22"/>
      <c r="C284" s="43"/>
      <c r="D284" s="43"/>
    </row>
    <row r="285" spans="1:4" ht="15.75">
      <c r="A285" s="22"/>
      <c r="C285" s="43"/>
      <c r="D285" s="43"/>
    </row>
    <row r="286" spans="1:4" ht="15.75">
      <c r="A286" s="22"/>
      <c r="C286" s="43"/>
      <c r="D286" s="43"/>
    </row>
    <row r="287" spans="1:4" ht="15.75">
      <c r="A287" s="22"/>
      <c r="C287" s="43"/>
      <c r="D287" s="43"/>
    </row>
    <row r="288" spans="1:4" ht="15.75">
      <c r="A288" s="22"/>
      <c r="C288" s="43"/>
      <c r="D288" s="43"/>
    </row>
    <row r="289" spans="1:4" ht="15.75">
      <c r="A289" s="22"/>
      <c r="C289" s="43"/>
      <c r="D289" s="43"/>
    </row>
    <row r="290" spans="1:4" ht="15.75">
      <c r="A290" s="22"/>
      <c r="C290" s="43"/>
      <c r="D290" s="43"/>
    </row>
    <row r="291" spans="1:4" ht="15.75">
      <c r="A291" s="22"/>
      <c r="C291" s="43"/>
      <c r="D291" s="43"/>
    </row>
    <row r="292" spans="1:4" ht="15.75">
      <c r="A292" s="22"/>
      <c r="C292" s="43"/>
      <c r="D292" s="43"/>
    </row>
    <row r="293" spans="1:4" ht="15.75">
      <c r="A293" s="22"/>
      <c r="C293" s="43"/>
      <c r="D293" s="43"/>
    </row>
    <row r="294" spans="1:4" ht="15.75">
      <c r="A294" s="22"/>
      <c r="C294" s="43"/>
      <c r="D294" s="43"/>
    </row>
    <row r="295" spans="1:4" ht="15.75">
      <c r="A295" s="22"/>
      <c r="C295" s="43"/>
      <c r="D295" s="43"/>
    </row>
    <row r="296" spans="1:4" ht="15.75">
      <c r="A296" s="22"/>
      <c r="C296" s="43"/>
      <c r="D296" s="43"/>
    </row>
    <row r="297" spans="1:4" ht="15.75">
      <c r="A297" s="22"/>
      <c r="C297" s="43"/>
      <c r="D297" s="43"/>
    </row>
    <row r="298" spans="1:4" ht="15.75">
      <c r="A298" s="22"/>
      <c r="C298" s="43"/>
      <c r="D298" s="43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E2"/>
    <mergeCell ref="A3:E3"/>
    <mergeCell ref="A4:E4"/>
    <mergeCell ref="A5:E5"/>
  </mergeCell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K24" sqref="K24"/>
    </sheetView>
  </sheetViews>
  <sheetFormatPr defaultRowHeight="15"/>
  <cols>
    <col min="1" max="1" width="66.42578125" style="23" customWidth="1"/>
    <col min="2" max="5" width="30" style="506" customWidth="1"/>
    <col min="6" max="6" width="16.42578125" style="506" customWidth="1"/>
    <col min="7" max="7" width="2.5703125" style="165" customWidth="1"/>
    <col min="8" max="256" width="9.140625" style="506"/>
    <col min="257" max="257" width="66.42578125" style="506" customWidth="1"/>
    <col min="258" max="261" width="30" style="506" customWidth="1"/>
    <col min="262" max="262" width="11" style="506" bestFit="1" customWidth="1"/>
    <col min="263" max="263" width="2.5703125" style="506" customWidth="1"/>
    <col min="264" max="512" width="9.140625" style="506"/>
    <col min="513" max="513" width="66.42578125" style="506" customWidth="1"/>
    <col min="514" max="517" width="30" style="506" customWidth="1"/>
    <col min="518" max="518" width="11" style="506" bestFit="1" customWidth="1"/>
    <col min="519" max="519" width="2.5703125" style="506" customWidth="1"/>
    <col min="520" max="768" width="9.140625" style="506"/>
    <col min="769" max="769" width="66.42578125" style="506" customWidth="1"/>
    <col min="770" max="773" width="30" style="506" customWidth="1"/>
    <col min="774" max="774" width="11" style="506" bestFit="1" customWidth="1"/>
    <col min="775" max="775" width="2.5703125" style="506" customWidth="1"/>
    <col min="776" max="1024" width="9.140625" style="506"/>
    <col min="1025" max="1025" width="66.42578125" style="506" customWidth="1"/>
    <col min="1026" max="1029" width="30" style="506" customWidth="1"/>
    <col min="1030" max="1030" width="11" style="506" bestFit="1" customWidth="1"/>
    <col min="1031" max="1031" width="2.5703125" style="506" customWidth="1"/>
    <col min="1032" max="1280" width="9.140625" style="506"/>
    <col min="1281" max="1281" width="66.42578125" style="506" customWidth="1"/>
    <col min="1282" max="1285" width="30" style="506" customWidth="1"/>
    <col min="1286" max="1286" width="11" style="506" bestFit="1" customWidth="1"/>
    <col min="1287" max="1287" width="2.5703125" style="506" customWidth="1"/>
    <col min="1288" max="1536" width="9.140625" style="506"/>
    <col min="1537" max="1537" width="66.42578125" style="506" customWidth="1"/>
    <col min="1538" max="1541" width="30" style="506" customWidth="1"/>
    <col min="1542" max="1542" width="11" style="506" bestFit="1" customWidth="1"/>
    <col min="1543" max="1543" width="2.5703125" style="506" customWidth="1"/>
    <col min="1544" max="1792" width="9.140625" style="506"/>
    <col min="1793" max="1793" width="66.42578125" style="506" customWidth="1"/>
    <col min="1794" max="1797" width="30" style="506" customWidth="1"/>
    <col min="1798" max="1798" width="11" style="506" bestFit="1" customWidth="1"/>
    <col min="1799" max="1799" width="2.5703125" style="506" customWidth="1"/>
    <col min="1800" max="2048" width="9.140625" style="506"/>
    <col min="2049" max="2049" width="66.42578125" style="506" customWidth="1"/>
    <col min="2050" max="2053" width="30" style="506" customWidth="1"/>
    <col min="2054" max="2054" width="11" style="506" bestFit="1" customWidth="1"/>
    <col min="2055" max="2055" width="2.5703125" style="506" customWidth="1"/>
    <col min="2056" max="2304" width="9.140625" style="506"/>
    <col min="2305" max="2305" width="66.42578125" style="506" customWidth="1"/>
    <col min="2306" max="2309" width="30" style="506" customWidth="1"/>
    <col min="2310" max="2310" width="11" style="506" bestFit="1" customWidth="1"/>
    <col min="2311" max="2311" width="2.5703125" style="506" customWidth="1"/>
    <col min="2312" max="2560" width="9.140625" style="506"/>
    <col min="2561" max="2561" width="66.42578125" style="506" customWidth="1"/>
    <col min="2562" max="2565" width="30" style="506" customWidth="1"/>
    <col min="2566" max="2566" width="11" style="506" bestFit="1" customWidth="1"/>
    <col min="2567" max="2567" width="2.5703125" style="506" customWidth="1"/>
    <col min="2568" max="2816" width="9.140625" style="506"/>
    <col min="2817" max="2817" width="66.42578125" style="506" customWidth="1"/>
    <col min="2818" max="2821" width="30" style="506" customWidth="1"/>
    <col min="2822" max="2822" width="11" style="506" bestFit="1" customWidth="1"/>
    <col min="2823" max="2823" width="2.5703125" style="506" customWidth="1"/>
    <col min="2824" max="3072" width="9.140625" style="506"/>
    <col min="3073" max="3073" width="66.42578125" style="506" customWidth="1"/>
    <col min="3074" max="3077" width="30" style="506" customWidth="1"/>
    <col min="3078" max="3078" width="11" style="506" bestFit="1" customWidth="1"/>
    <col min="3079" max="3079" width="2.5703125" style="506" customWidth="1"/>
    <col min="3080" max="3328" width="9.140625" style="506"/>
    <col min="3329" max="3329" width="66.42578125" style="506" customWidth="1"/>
    <col min="3330" max="3333" width="30" style="506" customWidth="1"/>
    <col min="3334" max="3334" width="11" style="506" bestFit="1" customWidth="1"/>
    <col min="3335" max="3335" width="2.5703125" style="506" customWidth="1"/>
    <col min="3336" max="3584" width="9.140625" style="506"/>
    <col min="3585" max="3585" width="66.42578125" style="506" customWidth="1"/>
    <col min="3586" max="3589" width="30" style="506" customWidth="1"/>
    <col min="3590" max="3590" width="11" style="506" bestFit="1" customWidth="1"/>
    <col min="3591" max="3591" width="2.5703125" style="506" customWidth="1"/>
    <col min="3592" max="3840" width="9.140625" style="506"/>
    <col min="3841" max="3841" width="66.42578125" style="506" customWidth="1"/>
    <col min="3842" max="3845" width="30" style="506" customWidth="1"/>
    <col min="3846" max="3846" width="11" style="506" bestFit="1" customWidth="1"/>
    <col min="3847" max="3847" width="2.5703125" style="506" customWidth="1"/>
    <col min="3848" max="4096" width="9.140625" style="506"/>
    <col min="4097" max="4097" width="66.42578125" style="506" customWidth="1"/>
    <col min="4098" max="4101" width="30" style="506" customWidth="1"/>
    <col min="4102" max="4102" width="11" style="506" bestFit="1" customWidth="1"/>
    <col min="4103" max="4103" width="2.5703125" style="506" customWidth="1"/>
    <col min="4104" max="4352" width="9.140625" style="506"/>
    <col min="4353" max="4353" width="66.42578125" style="506" customWidth="1"/>
    <col min="4354" max="4357" width="30" style="506" customWidth="1"/>
    <col min="4358" max="4358" width="11" style="506" bestFit="1" customWidth="1"/>
    <col min="4359" max="4359" width="2.5703125" style="506" customWidth="1"/>
    <col min="4360" max="4608" width="9.140625" style="506"/>
    <col min="4609" max="4609" width="66.42578125" style="506" customWidth="1"/>
    <col min="4610" max="4613" width="30" style="506" customWidth="1"/>
    <col min="4614" max="4614" width="11" style="506" bestFit="1" customWidth="1"/>
    <col min="4615" max="4615" width="2.5703125" style="506" customWidth="1"/>
    <col min="4616" max="4864" width="9.140625" style="506"/>
    <col min="4865" max="4865" width="66.42578125" style="506" customWidth="1"/>
    <col min="4866" max="4869" width="30" style="506" customWidth="1"/>
    <col min="4870" max="4870" width="11" style="506" bestFit="1" customWidth="1"/>
    <col min="4871" max="4871" width="2.5703125" style="506" customWidth="1"/>
    <col min="4872" max="5120" width="9.140625" style="506"/>
    <col min="5121" max="5121" width="66.42578125" style="506" customWidth="1"/>
    <col min="5122" max="5125" width="30" style="506" customWidth="1"/>
    <col min="5126" max="5126" width="11" style="506" bestFit="1" customWidth="1"/>
    <col min="5127" max="5127" width="2.5703125" style="506" customWidth="1"/>
    <col min="5128" max="5376" width="9.140625" style="506"/>
    <col min="5377" max="5377" width="66.42578125" style="506" customWidth="1"/>
    <col min="5378" max="5381" width="30" style="506" customWidth="1"/>
    <col min="5382" max="5382" width="11" style="506" bestFit="1" customWidth="1"/>
    <col min="5383" max="5383" width="2.5703125" style="506" customWidth="1"/>
    <col min="5384" max="5632" width="9.140625" style="506"/>
    <col min="5633" max="5633" width="66.42578125" style="506" customWidth="1"/>
    <col min="5634" max="5637" width="30" style="506" customWidth="1"/>
    <col min="5638" max="5638" width="11" style="506" bestFit="1" customWidth="1"/>
    <col min="5639" max="5639" width="2.5703125" style="506" customWidth="1"/>
    <col min="5640" max="5888" width="9.140625" style="506"/>
    <col min="5889" max="5889" width="66.42578125" style="506" customWidth="1"/>
    <col min="5890" max="5893" width="30" style="506" customWidth="1"/>
    <col min="5894" max="5894" width="11" style="506" bestFit="1" customWidth="1"/>
    <col min="5895" max="5895" width="2.5703125" style="506" customWidth="1"/>
    <col min="5896" max="6144" width="9.140625" style="506"/>
    <col min="6145" max="6145" width="66.42578125" style="506" customWidth="1"/>
    <col min="6146" max="6149" width="30" style="506" customWidth="1"/>
    <col min="6150" max="6150" width="11" style="506" bestFit="1" customWidth="1"/>
    <col min="6151" max="6151" width="2.5703125" style="506" customWidth="1"/>
    <col min="6152" max="6400" width="9.140625" style="506"/>
    <col min="6401" max="6401" width="66.42578125" style="506" customWidth="1"/>
    <col min="6402" max="6405" width="30" style="506" customWidth="1"/>
    <col min="6406" max="6406" width="11" style="506" bestFit="1" customWidth="1"/>
    <col min="6407" max="6407" width="2.5703125" style="506" customWidth="1"/>
    <col min="6408" max="6656" width="9.140625" style="506"/>
    <col min="6657" max="6657" width="66.42578125" style="506" customWidth="1"/>
    <col min="6658" max="6661" width="30" style="506" customWidth="1"/>
    <col min="6662" max="6662" width="11" style="506" bestFit="1" customWidth="1"/>
    <col min="6663" max="6663" width="2.5703125" style="506" customWidth="1"/>
    <col min="6664" max="6912" width="9.140625" style="506"/>
    <col min="6913" max="6913" width="66.42578125" style="506" customWidth="1"/>
    <col min="6914" max="6917" width="30" style="506" customWidth="1"/>
    <col min="6918" max="6918" width="11" style="506" bestFit="1" customWidth="1"/>
    <col min="6919" max="6919" width="2.5703125" style="506" customWidth="1"/>
    <col min="6920" max="7168" width="9.140625" style="506"/>
    <col min="7169" max="7169" width="66.42578125" style="506" customWidth="1"/>
    <col min="7170" max="7173" width="30" style="506" customWidth="1"/>
    <col min="7174" max="7174" width="11" style="506" bestFit="1" customWidth="1"/>
    <col min="7175" max="7175" width="2.5703125" style="506" customWidth="1"/>
    <col min="7176" max="7424" width="9.140625" style="506"/>
    <col min="7425" max="7425" width="66.42578125" style="506" customWidth="1"/>
    <col min="7426" max="7429" width="30" style="506" customWidth="1"/>
    <col min="7430" max="7430" width="11" style="506" bestFit="1" customWidth="1"/>
    <col min="7431" max="7431" width="2.5703125" style="506" customWidth="1"/>
    <col min="7432" max="7680" width="9.140625" style="506"/>
    <col min="7681" max="7681" width="66.42578125" style="506" customWidth="1"/>
    <col min="7682" max="7685" width="30" style="506" customWidth="1"/>
    <col min="7686" max="7686" width="11" style="506" bestFit="1" customWidth="1"/>
    <col min="7687" max="7687" width="2.5703125" style="506" customWidth="1"/>
    <col min="7688" max="7936" width="9.140625" style="506"/>
    <col min="7937" max="7937" width="66.42578125" style="506" customWidth="1"/>
    <col min="7938" max="7941" width="30" style="506" customWidth="1"/>
    <col min="7942" max="7942" width="11" style="506" bestFit="1" customWidth="1"/>
    <col min="7943" max="7943" width="2.5703125" style="506" customWidth="1"/>
    <col min="7944" max="8192" width="9.140625" style="506"/>
    <col min="8193" max="8193" width="66.42578125" style="506" customWidth="1"/>
    <col min="8194" max="8197" width="30" style="506" customWidth="1"/>
    <col min="8198" max="8198" width="11" style="506" bestFit="1" customWidth="1"/>
    <col min="8199" max="8199" width="2.5703125" style="506" customWidth="1"/>
    <col min="8200" max="8448" width="9.140625" style="506"/>
    <col min="8449" max="8449" width="66.42578125" style="506" customWidth="1"/>
    <col min="8450" max="8453" width="30" style="506" customWidth="1"/>
    <col min="8454" max="8454" width="11" style="506" bestFit="1" customWidth="1"/>
    <col min="8455" max="8455" width="2.5703125" style="506" customWidth="1"/>
    <col min="8456" max="8704" width="9.140625" style="506"/>
    <col min="8705" max="8705" width="66.42578125" style="506" customWidth="1"/>
    <col min="8706" max="8709" width="30" style="506" customWidth="1"/>
    <col min="8710" max="8710" width="11" style="506" bestFit="1" customWidth="1"/>
    <col min="8711" max="8711" width="2.5703125" style="506" customWidth="1"/>
    <col min="8712" max="8960" width="9.140625" style="506"/>
    <col min="8961" max="8961" width="66.42578125" style="506" customWidth="1"/>
    <col min="8962" max="8965" width="30" style="506" customWidth="1"/>
    <col min="8966" max="8966" width="11" style="506" bestFit="1" customWidth="1"/>
    <col min="8967" max="8967" width="2.5703125" style="506" customWidth="1"/>
    <col min="8968" max="9216" width="9.140625" style="506"/>
    <col min="9217" max="9217" width="66.42578125" style="506" customWidth="1"/>
    <col min="9218" max="9221" width="30" style="506" customWidth="1"/>
    <col min="9222" max="9222" width="11" style="506" bestFit="1" customWidth="1"/>
    <col min="9223" max="9223" width="2.5703125" style="506" customWidth="1"/>
    <col min="9224" max="9472" width="9.140625" style="506"/>
    <col min="9473" max="9473" width="66.42578125" style="506" customWidth="1"/>
    <col min="9474" max="9477" width="30" style="506" customWidth="1"/>
    <col min="9478" max="9478" width="11" style="506" bestFit="1" customWidth="1"/>
    <col min="9479" max="9479" width="2.5703125" style="506" customWidth="1"/>
    <col min="9480" max="9728" width="9.140625" style="506"/>
    <col min="9729" max="9729" width="66.42578125" style="506" customWidth="1"/>
    <col min="9730" max="9733" width="30" style="506" customWidth="1"/>
    <col min="9734" max="9734" width="11" style="506" bestFit="1" customWidth="1"/>
    <col min="9735" max="9735" width="2.5703125" style="506" customWidth="1"/>
    <col min="9736" max="9984" width="9.140625" style="506"/>
    <col min="9985" max="9985" width="66.42578125" style="506" customWidth="1"/>
    <col min="9986" max="9989" width="30" style="506" customWidth="1"/>
    <col min="9990" max="9990" width="11" style="506" bestFit="1" customWidth="1"/>
    <col min="9991" max="9991" width="2.5703125" style="506" customWidth="1"/>
    <col min="9992" max="10240" width="9.140625" style="506"/>
    <col min="10241" max="10241" width="66.42578125" style="506" customWidth="1"/>
    <col min="10242" max="10245" width="30" style="506" customWidth="1"/>
    <col min="10246" max="10246" width="11" style="506" bestFit="1" customWidth="1"/>
    <col min="10247" max="10247" width="2.5703125" style="506" customWidth="1"/>
    <col min="10248" max="10496" width="9.140625" style="506"/>
    <col min="10497" max="10497" width="66.42578125" style="506" customWidth="1"/>
    <col min="10498" max="10501" width="30" style="506" customWidth="1"/>
    <col min="10502" max="10502" width="11" style="506" bestFit="1" customWidth="1"/>
    <col min="10503" max="10503" width="2.5703125" style="506" customWidth="1"/>
    <col min="10504" max="10752" width="9.140625" style="506"/>
    <col min="10753" max="10753" width="66.42578125" style="506" customWidth="1"/>
    <col min="10754" max="10757" width="30" style="506" customWidth="1"/>
    <col min="10758" max="10758" width="11" style="506" bestFit="1" customWidth="1"/>
    <col min="10759" max="10759" width="2.5703125" style="506" customWidth="1"/>
    <col min="10760" max="11008" width="9.140625" style="506"/>
    <col min="11009" max="11009" width="66.42578125" style="506" customWidth="1"/>
    <col min="11010" max="11013" width="30" style="506" customWidth="1"/>
    <col min="11014" max="11014" width="11" style="506" bestFit="1" customWidth="1"/>
    <col min="11015" max="11015" width="2.5703125" style="506" customWidth="1"/>
    <col min="11016" max="11264" width="9.140625" style="506"/>
    <col min="11265" max="11265" width="66.42578125" style="506" customWidth="1"/>
    <col min="11266" max="11269" width="30" style="506" customWidth="1"/>
    <col min="11270" max="11270" width="11" style="506" bestFit="1" customWidth="1"/>
    <col min="11271" max="11271" width="2.5703125" style="506" customWidth="1"/>
    <col min="11272" max="11520" width="9.140625" style="506"/>
    <col min="11521" max="11521" width="66.42578125" style="506" customWidth="1"/>
    <col min="11522" max="11525" width="30" style="506" customWidth="1"/>
    <col min="11526" max="11526" width="11" style="506" bestFit="1" customWidth="1"/>
    <col min="11527" max="11527" width="2.5703125" style="506" customWidth="1"/>
    <col min="11528" max="11776" width="9.140625" style="506"/>
    <col min="11777" max="11777" width="66.42578125" style="506" customWidth="1"/>
    <col min="11778" max="11781" width="30" style="506" customWidth="1"/>
    <col min="11782" max="11782" width="11" style="506" bestFit="1" customWidth="1"/>
    <col min="11783" max="11783" width="2.5703125" style="506" customWidth="1"/>
    <col min="11784" max="12032" width="9.140625" style="506"/>
    <col min="12033" max="12033" width="66.42578125" style="506" customWidth="1"/>
    <col min="12034" max="12037" width="30" style="506" customWidth="1"/>
    <col min="12038" max="12038" width="11" style="506" bestFit="1" customWidth="1"/>
    <col min="12039" max="12039" width="2.5703125" style="506" customWidth="1"/>
    <col min="12040" max="12288" width="9.140625" style="506"/>
    <col min="12289" max="12289" width="66.42578125" style="506" customWidth="1"/>
    <col min="12290" max="12293" width="30" style="506" customWidth="1"/>
    <col min="12294" max="12294" width="11" style="506" bestFit="1" customWidth="1"/>
    <col min="12295" max="12295" width="2.5703125" style="506" customWidth="1"/>
    <col min="12296" max="12544" width="9.140625" style="506"/>
    <col min="12545" max="12545" width="66.42578125" style="506" customWidth="1"/>
    <col min="12546" max="12549" width="30" style="506" customWidth="1"/>
    <col min="12550" max="12550" width="11" style="506" bestFit="1" customWidth="1"/>
    <col min="12551" max="12551" width="2.5703125" style="506" customWidth="1"/>
    <col min="12552" max="12800" width="9.140625" style="506"/>
    <col min="12801" max="12801" width="66.42578125" style="506" customWidth="1"/>
    <col min="12802" max="12805" width="30" style="506" customWidth="1"/>
    <col min="12806" max="12806" width="11" style="506" bestFit="1" customWidth="1"/>
    <col min="12807" max="12807" width="2.5703125" style="506" customWidth="1"/>
    <col min="12808" max="13056" width="9.140625" style="506"/>
    <col min="13057" max="13057" width="66.42578125" style="506" customWidth="1"/>
    <col min="13058" max="13061" width="30" style="506" customWidth="1"/>
    <col min="13062" max="13062" width="11" style="506" bestFit="1" customWidth="1"/>
    <col min="13063" max="13063" width="2.5703125" style="506" customWidth="1"/>
    <col min="13064" max="13312" width="9.140625" style="506"/>
    <col min="13313" max="13313" width="66.42578125" style="506" customWidth="1"/>
    <col min="13314" max="13317" width="30" style="506" customWidth="1"/>
    <col min="13318" max="13318" width="11" style="506" bestFit="1" customWidth="1"/>
    <col min="13319" max="13319" width="2.5703125" style="506" customWidth="1"/>
    <col min="13320" max="13568" width="9.140625" style="506"/>
    <col min="13569" max="13569" width="66.42578125" style="506" customWidth="1"/>
    <col min="13570" max="13573" width="30" style="506" customWidth="1"/>
    <col min="13574" max="13574" width="11" style="506" bestFit="1" customWidth="1"/>
    <col min="13575" max="13575" width="2.5703125" style="506" customWidth="1"/>
    <col min="13576" max="13824" width="9.140625" style="506"/>
    <col min="13825" max="13825" width="66.42578125" style="506" customWidth="1"/>
    <col min="13826" max="13829" width="30" style="506" customWidth="1"/>
    <col min="13830" max="13830" width="11" style="506" bestFit="1" customWidth="1"/>
    <col min="13831" max="13831" width="2.5703125" style="506" customWidth="1"/>
    <col min="13832" max="14080" width="9.140625" style="506"/>
    <col min="14081" max="14081" width="66.42578125" style="506" customWidth="1"/>
    <col min="14082" max="14085" width="30" style="506" customWidth="1"/>
    <col min="14086" max="14086" width="11" style="506" bestFit="1" customWidth="1"/>
    <col min="14087" max="14087" width="2.5703125" style="506" customWidth="1"/>
    <col min="14088" max="14336" width="9.140625" style="506"/>
    <col min="14337" max="14337" width="66.42578125" style="506" customWidth="1"/>
    <col min="14338" max="14341" width="30" style="506" customWidth="1"/>
    <col min="14342" max="14342" width="11" style="506" bestFit="1" customWidth="1"/>
    <col min="14343" max="14343" width="2.5703125" style="506" customWidth="1"/>
    <col min="14344" max="14592" width="9.140625" style="506"/>
    <col min="14593" max="14593" width="66.42578125" style="506" customWidth="1"/>
    <col min="14594" max="14597" width="30" style="506" customWidth="1"/>
    <col min="14598" max="14598" width="11" style="506" bestFit="1" customWidth="1"/>
    <col min="14599" max="14599" width="2.5703125" style="506" customWidth="1"/>
    <col min="14600" max="14848" width="9.140625" style="506"/>
    <col min="14849" max="14849" width="66.42578125" style="506" customWidth="1"/>
    <col min="14850" max="14853" width="30" style="506" customWidth="1"/>
    <col min="14854" max="14854" width="11" style="506" bestFit="1" customWidth="1"/>
    <col min="14855" max="14855" width="2.5703125" style="506" customWidth="1"/>
    <col min="14856" max="15104" width="9.140625" style="506"/>
    <col min="15105" max="15105" width="66.42578125" style="506" customWidth="1"/>
    <col min="15106" max="15109" width="30" style="506" customWidth="1"/>
    <col min="15110" max="15110" width="11" style="506" bestFit="1" customWidth="1"/>
    <col min="15111" max="15111" width="2.5703125" style="506" customWidth="1"/>
    <col min="15112" max="15360" width="9.140625" style="506"/>
    <col min="15361" max="15361" width="66.42578125" style="506" customWidth="1"/>
    <col min="15362" max="15365" width="30" style="506" customWidth="1"/>
    <col min="15366" max="15366" width="11" style="506" bestFit="1" customWidth="1"/>
    <col min="15367" max="15367" width="2.5703125" style="506" customWidth="1"/>
    <col min="15368" max="15616" width="9.140625" style="506"/>
    <col min="15617" max="15617" width="66.42578125" style="506" customWidth="1"/>
    <col min="15618" max="15621" width="30" style="506" customWidth="1"/>
    <col min="15622" max="15622" width="11" style="506" bestFit="1" customWidth="1"/>
    <col min="15623" max="15623" width="2.5703125" style="506" customWidth="1"/>
    <col min="15624" max="15872" width="9.140625" style="506"/>
    <col min="15873" max="15873" width="66.42578125" style="506" customWidth="1"/>
    <col min="15874" max="15877" width="30" style="506" customWidth="1"/>
    <col min="15878" max="15878" width="11" style="506" bestFit="1" customWidth="1"/>
    <col min="15879" max="15879" width="2.5703125" style="506" customWidth="1"/>
    <col min="15880" max="16128" width="9.140625" style="506"/>
    <col min="16129" max="16129" width="66.42578125" style="506" customWidth="1"/>
    <col min="16130" max="16133" width="30" style="506" customWidth="1"/>
    <col min="16134" max="16134" width="11" style="506" bestFit="1" customWidth="1"/>
    <col min="16135" max="16135" width="2.5703125" style="506" customWidth="1"/>
    <col min="16136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91"/>
    </row>
    <row r="2" spans="1:26" s="1" customFormat="1" ht="49.5" customHeight="1">
      <c r="A2" s="795" t="s">
        <v>621</v>
      </c>
      <c r="B2" s="795"/>
      <c r="C2" s="795"/>
      <c r="D2" s="795"/>
      <c r="E2" s="795"/>
      <c r="F2" s="795"/>
      <c r="G2" s="191"/>
    </row>
    <row r="3" spans="1:26" s="1" customFormat="1" ht="29.25" customHeight="1">
      <c r="A3" s="795" t="s">
        <v>253</v>
      </c>
      <c r="B3" s="795"/>
      <c r="C3" s="795"/>
      <c r="D3" s="795"/>
      <c r="E3" s="795"/>
      <c r="F3" s="795"/>
      <c r="G3" s="191"/>
    </row>
    <row r="4" spans="1:26" s="1" customFormat="1" ht="28.5" customHeight="1">
      <c r="A4" s="795" t="s">
        <v>874</v>
      </c>
      <c r="B4" s="795"/>
      <c r="C4" s="795"/>
      <c r="D4" s="795"/>
      <c r="E4" s="795"/>
      <c r="F4" s="795"/>
      <c r="G4" s="191"/>
    </row>
    <row r="5" spans="1:26" s="36" customFormat="1" ht="39" customHeight="1">
      <c r="A5" s="796" t="s">
        <v>723</v>
      </c>
      <c r="B5" s="796"/>
      <c r="C5" s="796"/>
      <c r="D5" s="796"/>
      <c r="E5" s="796"/>
      <c r="F5" s="796"/>
      <c r="G5" s="123"/>
    </row>
    <row r="6" spans="1:26" ht="7.5" customHeight="1">
      <c r="A6" s="137"/>
    </row>
    <row r="7" spans="1:26" ht="10.5" customHeight="1">
      <c r="A7" s="138"/>
      <c r="B7" s="168"/>
      <c r="C7" s="139"/>
      <c r="D7" s="139"/>
      <c r="E7" s="140"/>
      <c r="F7" s="141"/>
      <c r="G7" s="192"/>
      <c r="H7" s="20"/>
      <c r="I7" s="20"/>
      <c r="J7" s="20"/>
      <c r="K7" s="20"/>
      <c r="L7" s="20"/>
    </row>
    <row r="8" spans="1:26" ht="51" customHeight="1" thickBot="1">
      <c r="A8" s="565" t="s">
        <v>292</v>
      </c>
      <c r="B8" s="463" t="s">
        <v>622</v>
      </c>
      <c r="C8" s="463" t="s">
        <v>624</v>
      </c>
      <c r="D8" s="463" t="s">
        <v>623</v>
      </c>
      <c r="E8" s="566" t="s">
        <v>293</v>
      </c>
      <c r="F8" s="567" t="s">
        <v>11</v>
      </c>
      <c r="G8" s="188">
        <v>1</v>
      </c>
      <c r="P8" s="506">
        <v>1</v>
      </c>
      <c r="Q8" s="506">
        <v>1</v>
      </c>
      <c r="Y8" s="506">
        <v>1</v>
      </c>
      <c r="Z8" s="506">
        <v>1</v>
      </c>
    </row>
    <row r="9" spans="1:26" s="174" customFormat="1" ht="31.5" customHeight="1" thickTop="1">
      <c r="A9" s="450" t="s">
        <v>255</v>
      </c>
      <c r="B9" s="450">
        <v>0</v>
      </c>
      <c r="C9" s="451">
        <v>0</v>
      </c>
      <c r="D9" s="451">
        <v>0</v>
      </c>
      <c r="E9" s="450">
        <f t="shared" ref="E9:E22" si="0">SUM(B9:D9)</f>
        <v>0</v>
      </c>
      <c r="F9" s="568">
        <f>+E9/$E$23</f>
        <v>0</v>
      </c>
      <c r="G9" s="294"/>
      <c r="H9" s="295"/>
      <c r="I9" s="295"/>
      <c r="J9" s="295"/>
      <c r="K9" s="295"/>
      <c r="L9" s="295"/>
    </row>
    <row r="10" spans="1:26" s="35" customFormat="1" ht="25.5" customHeight="1">
      <c r="A10" s="452" t="s">
        <v>256</v>
      </c>
      <c r="B10" s="452">
        <v>0</v>
      </c>
      <c r="C10" s="453">
        <v>0</v>
      </c>
      <c r="D10" s="453">
        <v>7061.3749600000001</v>
      </c>
      <c r="E10" s="452">
        <f t="shared" si="0"/>
        <v>7061.3749600000001</v>
      </c>
      <c r="F10" s="454">
        <f t="shared" ref="F10:F23" si="1">+E10/$E$23</f>
        <v>9.1539350947434197E-4</v>
      </c>
      <c r="G10" s="465"/>
      <c r="H10" s="555"/>
      <c r="I10" s="555"/>
      <c r="J10" s="555"/>
      <c r="K10" s="555"/>
      <c r="L10" s="555"/>
    </row>
    <row r="11" spans="1:26" s="35" customFormat="1" ht="25.5" customHeight="1">
      <c r="A11" s="452" t="s">
        <v>257</v>
      </c>
      <c r="B11" s="452">
        <v>142090.59713000001</v>
      </c>
      <c r="C11" s="453">
        <v>19009.42973</v>
      </c>
      <c r="D11" s="453">
        <v>94114.774950000006</v>
      </c>
      <c r="E11" s="452">
        <f t="shared" si="0"/>
        <v>255214.80181000003</v>
      </c>
      <c r="F11" s="454">
        <f t="shared" si="1"/>
        <v>3.3084487712667018E-2</v>
      </c>
      <c r="G11" s="465"/>
      <c r="H11" s="555"/>
      <c r="I11" s="555"/>
      <c r="J11" s="555"/>
      <c r="K11" s="555"/>
      <c r="L11" s="555"/>
    </row>
    <row r="12" spans="1:26" s="35" customFormat="1" ht="25.5" customHeight="1">
      <c r="A12" s="452" t="s">
        <v>258</v>
      </c>
      <c r="B12" s="452">
        <v>145925.84624000001</v>
      </c>
      <c r="C12" s="453">
        <v>79996.549879999991</v>
      </c>
      <c r="D12" s="453">
        <v>248687.42688999997</v>
      </c>
      <c r="E12" s="452">
        <f t="shared" si="0"/>
        <v>474609.82300999993</v>
      </c>
      <c r="F12" s="454">
        <f t="shared" si="1"/>
        <v>6.1525517902269865E-2</v>
      </c>
      <c r="G12" s="465"/>
      <c r="H12" s="555"/>
      <c r="I12" s="555"/>
      <c r="J12" s="555"/>
      <c r="K12" s="555"/>
      <c r="L12" s="555"/>
    </row>
    <row r="13" spans="1:26" s="35" customFormat="1" ht="25.5" customHeight="1">
      <c r="A13" s="452" t="s">
        <v>259</v>
      </c>
      <c r="B13" s="452">
        <v>315429.76498000004</v>
      </c>
      <c r="C13" s="453">
        <v>177827.22396</v>
      </c>
      <c r="D13" s="453">
        <v>187438.40436000002</v>
      </c>
      <c r="E13" s="452">
        <f t="shared" si="0"/>
        <v>680695.39330000011</v>
      </c>
      <c r="F13" s="454">
        <f t="shared" si="1"/>
        <v>8.8241192187860334E-2</v>
      </c>
      <c r="G13" s="465"/>
      <c r="H13" s="555"/>
      <c r="I13" s="555"/>
      <c r="J13" s="555"/>
      <c r="K13" s="555"/>
      <c r="L13" s="555"/>
    </row>
    <row r="14" spans="1:26" s="35" customFormat="1" ht="25.5" customHeight="1">
      <c r="A14" s="452" t="s">
        <v>260</v>
      </c>
      <c r="B14" s="452">
        <v>830442.34278999991</v>
      </c>
      <c r="C14" s="453">
        <v>288504.93355999998</v>
      </c>
      <c r="D14" s="453">
        <v>132873.43917</v>
      </c>
      <c r="E14" s="452">
        <f t="shared" si="0"/>
        <v>1251820.7155199999</v>
      </c>
      <c r="F14" s="454">
        <f t="shared" si="1"/>
        <v>0.16227838976172065</v>
      </c>
      <c r="G14" s="465"/>
      <c r="H14" s="555"/>
      <c r="I14" s="555"/>
      <c r="J14" s="555"/>
      <c r="K14" s="555"/>
      <c r="L14" s="555"/>
    </row>
    <row r="15" spans="1:26" s="35" customFormat="1" ht="25.5" customHeight="1">
      <c r="A15" s="452" t="s">
        <v>261</v>
      </c>
      <c r="B15" s="452">
        <v>881241.42189999996</v>
      </c>
      <c r="C15" s="453">
        <v>491811.54541000002</v>
      </c>
      <c r="D15" s="453">
        <v>55604.809350000003</v>
      </c>
      <c r="E15" s="452">
        <f t="shared" si="0"/>
        <v>1428657.77666</v>
      </c>
      <c r="F15" s="454">
        <f t="shared" si="1"/>
        <v>0.18520246601019019</v>
      </c>
      <c r="G15" s="465"/>
      <c r="H15" s="555"/>
      <c r="I15" s="555"/>
      <c r="J15" s="555"/>
      <c r="K15" s="555"/>
      <c r="L15" s="555"/>
    </row>
    <row r="16" spans="1:26" s="35" customFormat="1" ht="25.5" customHeight="1">
      <c r="A16" s="452" t="s">
        <v>262</v>
      </c>
      <c r="B16" s="452">
        <v>1010345.92396</v>
      </c>
      <c r="C16" s="453">
        <v>272752.01679000002</v>
      </c>
      <c r="D16" s="453">
        <v>28897.312329999997</v>
      </c>
      <c r="E16" s="452">
        <f t="shared" si="0"/>
        <v>1311995.2530800002</v>
      </c>
      <c r="F16" s="454">
        <f t="shared" si="1"/>
        <v>0.17007904918429353</v>
      </c>
      <c r="G16" s="465"/>
      <c r="H16" s="555"/>
      <c r="I16" s="555"/>
      <c r="J16" s="555"/>
      <c r="K16" s="555"/>
      <c r="L16" s="555"/>
    </row>
    <row r="17" spans="1:12" s="35" customFormat="1" ht="25.5" customHeight="1">
      <c r="A17" s="452" t="s">
        <v>263</v>
      </c>
      <c r="B17" s="452">
        <v>367279.96661</v>
      </c>
      <c r="C17" s="453">
        <v>166415.58971</v>
      </c>
      <c r="D17" s="453">
        <v>15930.01067</v>
      </c>
      <c r="E17" s="452">
        <f t="shared" si="0"/>
        <v>549625.56698999996</v>
      </c>
      <c r="F17" s="454">
        <f t="shared" si="1"/>
        <v>7.1250100655156412E-2</v>
      </c>
      <c r="G17" s="465"/>
      <c r="H17" s="555"/>
      <c r="I17" s="555"/>
      <c r="J17" s="555"/>
      <c r="K17" s="555"/>
      <c r="L17" s="555"/>
    </row>
    <row r="18" spans="1:12" s="35" customFormat="1" ht="25.5" customHeight="1">
      <c r="A18" s="452" t="s">
        <v>264</v>
      </c>
      <c r="B18" s="452">
        <v>295121.48979000002</v>
      </c>
      <c r="C18" s="453">
        <v>204838.41039999999</v>
      </c>
      <c r="D18" s="453">
        <v>33064.204620000004</v>
      </c>
      <c r="E18" s="452">
        <f t="shared" si="0"/>
        <v>533024.10481000005</v>
      </c>
      <c r="F18" s="454">
        <f t="shared" si="1"/>
        <v>6.9097988522117154E-2</v>
      </c>
      <c r="G18" s="465"/>
      <c r="H18" s="555"/>
      <c r="I18" s="555"/>
      <c r="J18" s="555"/>
      <c r="K18" s="555"/>
      <c r="L18" s="555"/>
    </row>
    <row r="19" spans="1:12" s="35" customFormat="1" ht="25.5" customHeight="1">
      <c r="A19" s="452" t="s">
        <v>265</v>
      </c>
      <c r="B19" s="452">
        <v>165607.96299</v>
      </c>
      <c r="C19" s="453">
        <v>489161.41360000003</v>
      </c>
      <c r="D19" s="453">
        <v>38048.028380000003</v>
      </c>
      <c r="E19" s="452">
        <f t="shared" si="0"/>
        <v>692817.40497000003</v>
      </c>
      <c r="F19" s="454">
        <f t="shared" si="1"/>
        <v>8.981261572326911E-2</v>
      </c>
      <c r="G19" s="465"/>
      <c r="H19" s="555"/>
      <c r="I19" s="555"/>
      <c r="J19" s="555"/>
      <c r="K19" s="555"/>
      <c r="L19" s="555"/>
    </row>
    <row r="20" spans="1:12" s="35" customFormat="1" ht="25.5" customHeight="1">
      <c r="A20" s="452" t="s">
        <v>266</v>
      </c>
      <c r="B20" s="452">
        <v>29737.797170000002</v>
      </c>
      <c r="C20" s="453">
        <v>430173.94637999998</v>
      </c>
      <c r="D20" s="453">
        <v>25082.547489999997</v>
      </c>
      <c r="E20" s="452">
        <f t="shared" si="0"/>
        <v>484994.29103999992</v>
      </c>
      <c r="F20" s="454">
        <f t="shared" si="1"/>
        <v>6.2871696895433801E-2</v>
      </c>
      <c r="G20" s="465"/>
      <c r="H20" s="555"/>
      <c r="I20" s="555"/>
      <c r="J20" s="555"/>
      <c r="K20" s="555"/>
      <c r="L20" s="555"/>
    </row>
    <row r="21" spans="1:12" s="35" customFormat="1" ht="25.5" customHeight="1">
      <c r="A21" s="452" t="s">
        <v>267</v>
      </c>
      <c r="B21" s="452">
        <v>584.68220999999994</v>
      </c>
      <c r="C21" s="453">
        <v>29341.519670000001</v>
      </c>
      <c r="D21" s="453">
        <v>1575.3778</v>
      </c>
      <c r="E21" s="452">
        <f t="shared" si="0"/>
        <v>31501.579679999999</v>
      </c>
      <c r="F21" s="454">
        <f t="shared" si="1"/>
        <v>4.0836723358563609E-3</v>
      </c>
      <c r="G21" s="465"/>
      <c r="H21" s="555"/>
      <c r="I21" s="555"/>
      <c r="J21" s="555"/>
      <c r="K21" s="555"/>
      <c r="L21" s="555"/>
    </row>
    <row r="22" spans="1:12" s="35" customFormat="1" ht="25.5" customHeight="1">
      <c r="A22" s="452" t="s">
        <v>268</v>
      </c>
      <c r="B22" s="452">
        <v>130.5915</v>
      </c>
      <c r="C22" s="453">
        <v>11543.359380000002</v>
      </c>
      <c r="D22" s="453">
        <v>340.11111999999997</v>
      </c>
      <c r="E22" s="452">
        <f t="shared" si="0"/>
        <v>12014.062000000002</v>
      </c>
      <c r="F22" s="454">
        <f t="shared" si="1"/>
        <v>1.55742959969121E-3</v>
      </c>
      <c r="G22" s="465"/>
      <c r="H22" s="555"/>
      <c r="I22" s="555"/>
      <c r="J22" s="555"/>
      <c r="K22" s="555"/>
      <c r="L22" s="555"/>
    </row>
    <row r="23" spans="1:12" s="409" customFormat="1" ht="27" customHeight="1" thickBot="1">
      <c r="A23" s="569" t="s">
        <v>193</v>
      </c>
      <c r="B23" s="570">
        <f>SUM(B9:B22)</f>
        <v>4183938.3872700003</v>
      </c>
      <c r="C23" s="570">
        <f>SUM(C9:C22)</f>
        <v>2661375.9384699995</v>
      </c>
      <c r="D23" s="570">
        <f>SUM(D9:D22)</f>
        <v>868717.82209000003</v>
      </c>
      <c r="E23" s="570">
        <f>SUM(E9:E22)</f>
        <v>7714032.1478300001</v>
      </c>
      <c r="F23" s="571">
        <f t="shared" si="1"/>
        <v>1</v>
      </c>
      <c r="G23" s="407">
        <v>1</v>
      </c>
      <c r="H23" s="408"/>
      <c r="I23" s="408"/>
      <c r="J23" s="408"/>
      <c r="K23" s="408"/>
      <c r="L23" s="408"/>
    </row>
    <row r="24" spans="1:12" s="413" customFormat="1" ht="37.5" customHeight="1" thickTop="1">
      <c r="A24" s="572" t="s">
        <v>230</v>
      </c>
      <c r="B24" s="573">
        <f>+B23/$E$23</f>
        <v>0.54238021142379678</v>
      </c>
      <c r="C24" s="573">
        <f>+C23/$E$23</f>
        <v>0.34500451741294069</v>
      </c>
      <c r="D24" s="573">
        <f>+D23/$E$23</f>
        <v>0.11261527116326255</v>
      </c>
      <c r="E24" s="573">
        <f>+E23/$E$23</f>
        <v>1</v>
      </c>
      <c r="F24" s="573"/>
      <c r="G24" s="411"/>
      <c r="H24" s="412"/>
      <c r="I24" s="412"/>
      <c r="J24" s="412"/>
      <c r="K24" s="412"/>
      <c r="L24" s="412"/>
    </row>
    <row r="25" spans="1:12" s="174" customFormat="1" ht="41.25" customHeight="1" thickBot="1">
      <c r="A25" s="574" t="s">
        <v>269</v>
      </c>
      <c r="B25" s="463" t="s">
        <v>622</v>
      </c>
      <c r="C25" s="463" t="s">
        <v>624</v>
      </c>
      <c r="D25" s="463" t="s">
        <v>623</v>
      </c>
      <c r="E25" s="566" t="s">
        <v>294</v>
      </c>
      <c r="F25" s="567" t="s">
        <v>11</v>
      </c>
      <c r="G25" s="294">
        <v>1</v>
      </c>
      <c r="H25" s="295"/>
      <c r="I25" s="295"/>
      <c r="J25" s="295"/>
      <c r="K25" s="295"/>
      <c r="L25" s="295"/>
    </row>
    <row r="26" spans="1:12" s="174" customFormat="1" ht="28.5" customHeight="1" thickTop="1">
      <c r="A26" s="450" t="s">
        <v>255</v>
      </c>
      <c r="B26" s="450">
        <v>0</v>
      </c>
      <c r="C26" s="451">
        <v>0</v>
      </c>
      <c r="D26" s="451">
        <v>0</v>
      </c>
      <c r="E26" s="450">
        <f t="shared" ref="E26:E39" si="2">SUM(B26:D26)</f>
        <v>0</v>
      </c>
      <c r="F26" s="568">
        <f>+E26/$E$40</f>
        <v>0</v>
      </c>
      <c r="G26" s="294"/>
      <c r="H26" s="295"/>
      <c r="I26" s="295"/>
      <c r="J26" s="295"/>
      <c r="K26" s="295"/>
      <c r="L26" s="295"/>
    </row>
    <row r="27" spans="1:12" s="174" customFormat="1" ht="25.5" customHeight="1">
      <c r="A27" s="450" t="s">
        <v>256</v>
      </c>
      <c r="B27" s="450">
        <v>0</v>
      </c>
      <c r="C27" s="451">
        <v>0</v>
      </c>
      <c r="D27" s="451">
        <v>4</v>
      </c>
      <c r="E27" s="450">
        <f t="shared" si="2"/>
        <v>4</v>
      </c>
      <c r="F27" s="568">
        <f t="shared" ref="F27:F40" si="3">+E27/$E$40</f>
        <v>4.503845157803475E-5</v>
      </c>
      <c r="G27" s="294"/>
      <c r="H27" s="295"/>
      <c r="I27" s="295"/>
      <c r="J27" s="295"/>
      <c r="K27" s="295"/>
      <c r="L27" s="295"/>
    </row>
    <row r="28" spans="1:12" s="174" customFormat="1" ht="25.5" customHeight="1">
      <c r="A28" s="450" t="s">
        <v>257</v>
      </c>
      <c r="B28" s="450">
        <v>22</v>
      </c>
      <c r="C28" s="451">
        <v>4</v>
      </c>
      <c r="D28" s="451">
        <v>102</v>
      </c>
      <c r="E28" s="450">
        <f t="shared" si="2"/>
        <v>128</v>
      </c>
      <c r="F28" s="568">
        <f t="shared" si="3"/>
        <v>1.441230450497112E-3</v>
      </c>
      <c r="G28" s="294"/>
      <c r="H28" s="295"/>
      <c r="I28" s="295"/>
      <c r="J28" s="295"/>
      <c r="K28" s="295"/>
      <c r="L28" s="295"/>
    </row>
    <row r="29" spans="1:12" s="174" customFormat="1" ht="25.5" customHeight="1">
      <c r="A29" s="450" t="s">
        <v>258</v>
      </c>
      <c r="B29" s="450">
        <v>85</v>
      </c>
      <c r="C29" s="451">
        <v>42</v>
      </c>
      <c r="D29" s="451">
        <v>595</v>
      </c>
      <c r="E29" s="450">
        <f t="shared" si="2"/>
        <v>722</v>
      </c>
      <c r="F29" s="568">
        <f t="shared" si="3"/>
        <v>8.1294405098352712E-3</v>
      </c>
      <c r="G29" s="294"/>
      <c r="H29" s="295"/>
      <c r="I29" s="295"/>
      <c r="J29" s="295"/>
      <c r="K29" s="295"/>
      <c r="L29" s="295"/>
    </row>
    <row r="30" spans="1:12" s="174" customFormat="1" ht="25.5" customHeight="1">
      <c r="A30" s="450" t="s">
        <v>259</v>
      </c>
      <c r="B30" s="450">
        <v>428</v>
      </c>
      <c r="C30" s="451">
        <v>196</v>
      </c>
      <c r="D30" s="451">
        <v>641</v>
      </c>
      <c r="E30" s="450">
        <f t="shared" si="2"/>
        <v>1265</v>
      </c>
      <c r="F30" s="568">
        <f t="shared" si="3"/>
        <v>1.4243410311553489E-2</v>
      </c>
      <c r="G30" s="294"/>
      <c r="H30" s="295"/>
      <c r="I30" s="295"/>
      <c r="J30" s="295"/>
      <c r="K30" s="295"/>
      <c r="L30" s="295"/>
    </row>
    <row r="31" spans="1:12" s="174" customFormat="1" ht="25.5" customHeight="1">
      <c r="A31" s="450" t="s">
        <v>260</v>
      </c>
      <c r="B31" s="450">
        <v>2168</v>
      </c>
      <c r="C31" s="451">
        <v>605</v>
      </c>
      <c r="D31" s="451">
        <v>698</v>
      </c>
      <c r="E31" s="450">
        <f t="shared" si="2"/>
        <v>3471</v>
      </c>
      <c r="F31" s="568">
        <f t="shared" si="3"/>
        <v>3.9082116356839655E-2</v>
      </c>
      <c r="G31" s="294"/>
      <c r="H31" s="295"/>
      <c r="I31" s="295"/>
      <c r="J31" s="295"/>
      <c r="K31" s="295"/>
      <c r="L31" s="295"/>
    </row>
    <row r="32" spans="1:12" s="174" customFormat="1" ht="25.5" customHeight="1">
      <c r="A32" s="450" t="s">
        <v>261</v>
      </c>
      <c r="B32" s="450">
        <v>3828</v>
      </c>
      <c r="C32" s="451">
        <v>1943</v>
      </c>
      <c r="D32" s="451">
        <v>352</v>
      </c>
      <c r="E32" s="450">
        <f t="shared" si="2"/>
        <v>6123</v>
      </c>
      <c r="F32" s="568">
        <f t="shared" si="3"/>
        <v>6.8942609753076686E-2</v>
      </c>
      <c r="G32" s="294"/>
      <c r="H32" s="295"/>
      <c r="I32" s="295"/>
      <c r="J32" s="295"/>
      <c r="K32" s="295"/>
      <c r="L32" s="295"/>
    </row>
    <row r="33" spans="1:12" s="174" customFormat="1" ht="25.5" customHeight="1">
      <c r="A33" s="450" t="s">
        <v>262</v>
      </c>
      <c r="B33" s="450">
        <v>7253</v>
      </c>
      <c r="C33" s="451">
        <v>1614</v>
      </c>
      <c r="D33" s="451">
        <v>264</v>
      </c>
      <c r="E33" s="450">
        <f t="shared" si="2"/>
        <v>9131</v>
      </c>
      <c r="F33" s="568">
        <f t="shared" si="3"/>
        <v>0.10281152533975882</v>
      </c>
      <c r="G33" s="294"/>
      <c r="H33" s="295"/>
      <c r="I33" s="295"/>
      <c r="J33" s="295"/>
      <c r="K33" s="295"/>
      <c r="L33" s="295"/>
    </row>
    <row r="34" spans="1:12" s="174" customFormat="1" ht="25.5" customHeight="1">
      <c r="A34" s="450" t="s">
        <v>263</v>
      </c>
      <c r="B34" s="450">
        <v>4295</v>
      </c>
      <c r="C34" s="451">
        <v>1389</v>
      </c>
      <c r="D34" s="451">
        <v>169</v>
      </c>
      <c r="E34" s="450">
        <f t="shared" si="2"/>
        <v>5853</v>
      </c>
      <c r="F34" s="568">
        <f t="shared" si="3"/>
        <v>6.590251427155934E-2</v>
      </c>
      <c r="G34" s="294"/>
      <c r="H34" s="295"/>
      <c r="I34" s="295"/>
      <c r="J34" s="295"/>
      <c r="K34" s="295"/>
      <c r="L34" s="295"/>
    </row>
    <row r="35" spans="1:12" s="174" customFormat="1" ht="25.5" customHeight="1">
      <c r="A35" s="450" t="s">
        <v>264</v>
      </c>
      <c r="B35" s="450">
        <v>4714</v>
      </c>
      <c r="C35" s="451">
        <v>2474</v>
      </c>
      <c r="D35" s="451">
        <v>431</v>
      </c>
      <c r="E35" s="450">
        <f t="shared" si="2"/>
        <v>7619</v>
      </c>
      <c r="F35" s="568">
        <f t="shared" si="3"/>
        <v>8.5786990643261687E-2</v>
      </c>
      <c r="G35" s="294"/>
      <c r="H35" s="295"/>
      <c r="I35" s="295"/>
      <c r="J35" s="295"/>
      <c r="K35" s="295"/>
      <c r="L35" s="295"/>
    </row>
    <row r="36" spans="1:12" s="174" customFormat="1" ht="25.5" customHeight="1">
      <c r="A36" s="450" t="s">
        <v>265</v>
      </c>
      <c r="B36" s="450">
        <v>5307</v>
      </c>
      <c r="C36" s="451">
        <v>10652</v>
      </c>
      <c r="D36" s="451">
        <v>819</v>
      </c>
      <c r="E36" s="450">
        <f t="shared" si="2"/>
        <v>16778</v>
      </c>
      <c r="F36" s="568">
        <f t="shared" si="3"/>
        <v>0.18891378514406676</v>
      </c>
      <c r="G36" s="294"/>
      <c r="H36" s="295"/>
      <c r="I36" s="295"/>
      <c r="J36" s="295"/>
      <c r="K36" s="295"/>
      <c r="L36" s="295"/>
    </row>
    <row r="37" spans="1:12" s="174" customFormat="1" ht="25.5" customHeight="1">
      <c r="A37" s="450" t="s">
        <v>266</v>
      </c>
      <c r="B37" s="450">
        <v>2263</v>
      </c>
      <c r="C37" s="451">
        <v>22807</v>
      </c>
      <c r="D37" s="451">
        <v>1400</v>
      </c>
      <c r="E37" s="450">
        <f t="shared" si="2"/>
        <v>26470</v>
      </c>
      <c r="F37" s="568">
        <f t="shared" si="3"/>
        <v>0.29804195331764494</v>
      </c>
      <c r="G37" s="294"/>
      <c r="H37" s="295"/>
      <c r="I37" s="295"/>
      <c r="J37" s="295"/>
      <c r="K37" s="295"/>
      <c r="L37" s="295"/>
    </row>
    <row r="38" spans="1:12" s="174" customFormat="1" ht="25.5" customHeight="1">
      <c r="A38" s="450" t="s">
        <v>267</v>
      </c>
      <c r="B38" s="450">
        <v>144</v>
      </c>
      <c r="C38" s="451">
        <v>5759</v>
      </c>
      <c r="D38" s="451">
        <v>287</v>
      </c>
      <c r="E38" s="450">
        <f t="shared" si="2"/>
        <v>6190</v>
      </c>
      <c r="F38" s="568">
        <f t="shared" si="3"/>
        <v>6.9697003817008774E-2</v>
      </c>
      <c r="G38" s="294"/>
      <c r="H38" s="295"/>
      <c r="I38" s="295"/>
      <c r="J38" s="295"/>
      <c r="K38" s="295"/>
      <c r="L38" s="295"/>
    </row>
    <row r="39" spans="1:12" s="174" customFormat="1" ht="25.5" customHeight="1">
      <c r="A39" s="450" t="s">
        <v>268</v>
      </c>
      <c r="B39" s="450">
        <v>54</v>
      </c>
      <c r="C39" s="451">
        <v>4833</v>
      </c>
      <c r="D39" s="451">
        <v>172</v>
      </c>
      <c r="E39" s="450">
        <f t="shared" si="2"/>
        <v>5059</v>
      </c>
      <c r="F39" s="568">
        <f t="shared" si="3"/>
        <v>5.6962381633319445E-2</v>
      </c>
      <c r="G39" s="294"/>
      <c r="H39" s="295"/>
      <c r="I39" s="295"/>
      <c r="J39" s="295"/>
      <c r="K39" s="295"/>
      <c r="L39" s="295"/>
    </row>
    <row r="40" spans="1:12" s="174" customFormat="1" ht="24" customHeight="1">
      <c r="A40" s="455" t="s">
        <v>284</v>
      </c>
      <c r="B40" s="575">
        <f>SUM(B26:B39)</f>
        <v>30561</v>
      </c>
      <c r="C40" s="575">
        <f>SUM(C26:C39)</f>
        <v>52318</v>
      </c>
      <c r="D40" s="575">
        <f>SUM(D26:D39)</f>
        <v>5934</v>
      </c>
      <c r="E40" s="575">
        <f>SUM(E26:E39)</f>
        <v>88813</v>
      </c>
      <c r="F40" s="576">
        <f t="shared" si="3"/>
        <v>1</v>
      </c>
      <c r="G40" s="294">
        <v>1</v>
      </c>
      <c r="H40" s="295"/>
      <c r="I40" s="295"/>
      <c r="J40" s="295"/>
      <c r="K40" s="295"/>
      <c r="L40" s="295"/>
    </row>
    <row r="41" spans="1:12" ht="25.5" customHeight="1">
      <c r="A41" s="577" t="s">
        <v>230</v>
      </c>
      <c r="B41" s="458">
        <f>+B40/$E$40</f>
        <v>0.34410502966907996</v>
      </c>
      <c r="C41" s="458">
        <f>+C40/$E$40</f>
        <v>0.58908042741490552</v>
      </c>
      <c r="D41" s="458">
        <f>+D40/$E$40</f>
        <v>6.6814542916014547E-2</v>
      </c>
      <c r="E41" s="458">
        <f>+E40/$E$40</f>
        <v>1</v>
      </c>
      <c r="F41" s="458"/>
      <c r="G41" s="188"/>
      <c r="H41" s="20"/>
      <c r="I41" s="20"/>
      <c r="J41" s="20"/>
      <c r="K41" s="20"/>
      <c r="L41" s="20"/>
    </row>
    <row r="42" spans="1:12" ht="14.25" customHeight="1" thickBot="1">
      <c r="A42" s="179"/>
      <c r="B42" s="180"/>
      <c r="C42" s="181"/>
      <c r="D42" s="181"/>
      <c r="E42" s="182"/>
      <c r="F42" s="183"/>
      <c r="G42" s="188"/>
      <c r="H42" s="20"/>
      <c r="I42" s="20"/>
      <c r="J42" s="20"/>
      <c r="K42" s="20"/>
      <c r="L42" s="20"/>
    </row>
    <row r="43" spans="1:12" ht="15" customHeight="1" thickTop="1">
      <c r="A43" s="127" t="s">
        <v>728</v>
      </c>
      <c r="B43" s="156"/>
      <c r="C43" s="185"/>
      <c r="D43" s="185"/>
      <c r="E43" s="186"/>
      <c r="F43" s="186"/>
      <c r="G43" s="188"/>
      <c r="H43" s="186"/>
      <c r="I43" s="20"/>
      <c r="J43" s="20"/>
      <c r="K43" s="20"/>
      <c r="L43" s="20"/>
    </row>
    <row r="44" spans="1:12" ht="9" customHeight="1">
      <c r="C44" s="21"/>
      <c r="D44" s="21"/>
      <c r="E44" s="20"/>
      <c r="F44" s="186"/>
      <c r="G44" s="188"/>
      <c r="H44" s="20"/>
      <c r="I44" s="20"/>
      <c r="J44" s="20"/>
      <c r="K44" s="20"/>
      <c r="L44" s="20"/>
    </row>
    <row r="45" spans="1:12" ht="9" customHeight="1">
      <c r="A45" s="19"/>
      <c r="C45" s="21"/>
      <c r="D45" s="21"/>
      <c r="E45" s="20"/>
      <c r="F45" s="186"/>
      <c r="G45" s="188"/>
      <c r="H45" s="20"/>
      <c r="I45" s="20"/>
      <c r="J45" s="20"/>
      <c r="K45" s="20"/>
      <c r="L45" s="20"/>
    </row>
    <row r="46" spans="1:12" ht="9" customHeight="1">
      <c r="A46" s="162"/>
      <c r="C46" s="21"/>
      <c r="D46" s="21"/>
      <c r="E46" s="20"/>
      <c r="F46" s="186"/>
      <c r="G46" s="188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86"/>
      <c r="G47" s="188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86"/>
      <c r="G48" s="188"/>
      <c r="H48" s="20"/>
      <c r="I48" s="20"/>
      <c r="J48" s="20"/>
      <c r="K48" s="20"/>
      <c r="L48" s="20"/>
    </row>
    <row r="49" spans="1:12" ht="9" customHeight="1">
      <c r="A49" s="19"/>
      <c r="B49" s="189"/>
      <c r="C49" s="21"/>
      <c r="D49" s="21"/>
      <c r="E49" s="20"/>
      <c r="F49" s="186"/>
      <c r="G49" s="188"/>
      <c r="H49" s="20"/>
      <c r="I49" s="20"/>
      <c r="J49" s="20"/>
      <c r="K49" s="20"/>
      <c r="L49" s="20"/>
    </row>
    <row r="50" spans="1:12" ht="9" customHeight="1">
      <c r="A50" s="19"/>
      <c r="B50" s="189"/>
      <c r="C50" s="21"/>
      <c r="D50" s="21"/>
      <c r="E50" s="20"/>
      <c r="F50" s="186"/>
      <c r="G50" s="188"/>
      <c r="H50" s="20"/>
      <c r="I50" s="20"/>
      <c r="J50" s="20"/>
      <c r="K50" s="20"/>
      <c r="L50" s="20"/>
    </row>
    <row r="51" spans="1:12" ht="9" customHeight="1">
      <c r="A51" s="19"/>
      <c r="B51" s="189"/>
      <c r="C51" s="21"/>
      <c r="D51" s="21"/>
      <c r="E51" s="20"/>
      <c r="F51" s="186"/>
      <c r="G51" s="188"/>
      <c r="H51" s="20"/>
      <c r="I51" s="20"/>
      <c r="J51" s="20"/>
      <c r="K51" s="20"/>
      <c r="L51" s="20"/>
    </row>
    <row r="52" spans="1:12" ht="9" customHeight="1">
      <c r="A52" s="159"/>
      <c r="B52" s="189"/>
      <c r="C52" s="21"/>
      <c r="D52" s="21"/>
      <c r="E52" s="20"/>
      <c r="F52" s="186"/>
      <c r="G52" s="188"/>
      <c r="H52" s="20"/>
      <c r="I52" s="20"/>
      <c r="J52" s="20"/>
      <c r="K52" s="20"/>
      <c r="L52" s="20"/>
    </row>
    <row r="53" spans="1:12" ht="9" customHeight="1">
      <c r="A53" s="19"/>
      <c r="B53" s="189"/>
      <c r="C53" s="21"/>
      <c r="D53" s="21"/>
      <c r="E53" s="20"/>
      <c r="F53" s="186"/>
      <c r="G53" s="188"/>
      <c r="H53" s="20"/>
      <c r="I53" s="20"/>
      <c r="J53" s="20"/>
      <c r="K53" s="20"/>
      <c r="L53" s="20"/>
    </row>
    <row r="54" spans="1:12" ht="9" customHeight="1">
      <c r="A54" s="19"/>
      <c r="B54" s="189"/>
      <c r="C54" s="21"/>
      <c r="D54" s="21"/>
      <c r="E54" s="20"/>
      <c r="F54" s="186"/>
      <c r="G54" s="188"/>
      <c r="H54" s="20"/>
      <c r="I54" s="20"/>
      <c r="J54" s="20"/>
      <c r="K54" s="20"/>
      <c r="L54" s="20"/>
    </row>
    <row r="55" spans="1:12" ht="9" customHeight="1">
      <c r="A55" s="19"/>
      <c r="B55" s="189"/>
      <c r="C55" s="21"/>
      <c r="D55" s="21"/>
      <c r="E55" s="20"/>
      <c r="F55" s="186"/>
      <c r="G55" s="188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86"/>
      <c r="G56" s="188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86"/>
      <c r="G57" s="188"/>
      <c r="H57" s="20"/>
      <c r="I57" s="20"/>
      <c r="J57" s="20"/>
      <c r="K57" s="20"/>
      <c r="L57" s="20"/>
    </row>
    <row r="58" spans="1:12" ht="9" customHeight="1">
      <c r="A58" s="159"/>
      <c r="C58" s="21"/>
      <c r="D58" s="21"/>
      <c r="E58" s="20"/>
      <c r="F58" s="186"/>
      <c r="G58" s="188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86"/>
      <c r="G59" s="188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86"/>
      <c r="G60" s="188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86"/>
      <c r="G61" s="188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86"/>
      <c r="G62" s="188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86"/>
      <c r="G63" s="188"/>
      <c r="H63" s="20"/>
      <c r="I63" s="20"/>
      <c r="J63" s="20"/>
      <c r="K63" s="20"/>
      <c r="L63" s="20"/>
    </row>
    <row r="64" spans="1:12" ht="9" customHeight="1">
      <c r="A64" s="159"/>
      <c r="C64" s="21"/>
      <c r="D64" s="21"/>
      <c r="E64" s="20"/>
      <c r="F64" s="186"/>
      <c r="G64" s="188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86"/>
      <c r="G65" s="188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86"/>
      <c r="G66" s="188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86"/>
      <c r="G67" s="188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86"/>
      <c r="G68" s="188"/>
      <c r="H68" s="20"/>
      <c r="I68" s="20"/>
      <c r="J68" s="20"/>
      <c r="K68" s="20"/>
      <c r="L68" s="20"/>
    </row>
    <row r="69" spans="1:12" ht="9" customHeight="1">
      <c r="A69" s="159"/>
      <c r="C69" s="21"/>
      <c r="D69" s="21"/>
      <c r="E69" s="20"/>
      <c r="F69" s="186"/>
      <c r="G69" s="188"/>
      <c r="H69" s="20"/>
      <c r="I69" s="20"/>
      <c r="J69" s="20"/>
      <c r="K69" s="20"/>
      <c r="L69" s="20"/>
    </row>
    <row r="70" spans="1:12" ht="9" customHeight="1">
      <c r="A70" s="160"/>
      <c r="C70" s="21"/>
      <c r="D70" s="21"/>
      <c r="E70" s="20"/>
      <c r="F70" s="186"/>
      <c r="G70" s="188"/>
      <c r="H70" s="20"/>
      <c r="I70" s="20"/>
      <c r="J70" s="20"/>
      <c r="K70" s="20"/>
      <c r="L70" s="20"/>
    </row>
    <row r="71" spans="1:12" ht="9" customHeight="1">
      <c r="A71" s="160"/>
      <c r="C71" s="21"/>
      <c r="D71" s="21"/>
      <c r="E71" s="20"/>
      <c r="F71" s="186"/>
      <c r="G71" s="188"/>
      <c r="H71" s="20"/>
      <c r="I71" s="20"/>
      <c r="J71" s="20"/>
      <c r="K71" s="20"/>
      <c r="L71" s="20"/>
    </row>
    <row r="72" spans="1:12" ht="9" customHeight="1">
      <c r="A72" s="160"/>
      <c r="C72" s="21"/>
      <c r="D72" s="21"/>
      <c r="E72" s="20"/>
      <c r="F72" s="186"/>
      <c r="G72" s="188"/>
      <c r="H72" s="20"/>
      <c r="I72" s="20"/>
      <c r="J72" s="20"/>
      <c r="K72" s="20"/>
      <c r="L72" s="20"/>
    </row>
    <row r="73" spans="1:12" ht="9" customHeight="1">
      <c r="A73" s="160"/>
      <c r="C73" s="21"/>
      <c r="D73" s="21"/>
      <c r="E73" s="20"/>
      <c r="F73" s="186"/>
      <c r="G73" s="188"/>
      <c r="H73" s="20"/>
      <c r="I73" s="20"/>
      <c r="J73" s="20"/>
      <c r="K73" s="20"/>
      <c r="L73" s="20"/>
    </row>
    <row r="74" spans="1:12" ht="9" customHeight="1">
      <c r="A74" s="161"/>
      <c r="C74" s="21"/>
      <c r="D74" s="21"/>
      <c r="E74" s="20"/>
      <c r="F74" s="186"/>
      <c r="G74" s="188"/>
      <c r="H74" s="20"/>
      <c r="I74" s="20"/>
      <c r="J74" s="20"/>
      <c r="K74" s="20"/>
      <c r="L74" s="20"/>
    </row>
    <row r="75" spans="1:12" ht="9" customHeight="1">
      <c r="A75" s="161"/>
      <c r="C75" s="21"/>
      <c r="D75" s="21"/>
      <c r="E75" s="20"/>
      <c r="F75" s="186"/>
      <c r="G75" s="188"/>
      <c r="H75" s="20"/>
      <c r="I75" s="20"/>
      <c r="J75" s="20"/>
      <c r="K75" s="20"/>
      <c r="L75" s="20"/>
    </row>
    <row r="76" spans="1:12" ht="9" customHeight="1">
      <c r="A76" s="162"/>
      <c r="C76" s="21"/>
      <c r="D76" s="21"/>
      <c r="E76" s="20"/>
      <c r="F76" s="186"/>
      <c r="G76" s="188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86"/>
      <c r="G77" s="188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86"/>
      <c r="G78" s="188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86"/>
      <c r="G79" s="188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86"/>
      <c r="G80" s="188"/>
      <c r="H80" s="20"/>
      <c r="I80" s="20"/>
      <c r="J80" s="20"/>
      <c r="K80" s="20"/>
      <c r="L80" s="20"/>
    </row>
    <row r="81" spans="1:12" ht="9" customHeight="1">
      <c r="A81" s="160"/>
      <c r="C81" s="21"/>
      <c r="D81" s="21"/>
      <c r="E81" s="20"/>
      <c r="F81" s="186"/>
      <c r="G81" s="188"/>
      <c r="H81" s="20"/>
      <c r="I81" s="20"/>
      <c r="J81" s="20"/>
      <c r="K81" s="20"/>
      <c r="L81" s="20"/>
    </row>
    <row r="82" spans="1:12" ht="9" customHeight="1">
      <c r="A82" s="162"/>
      <c r="C82" s="21"/>
      <c r="D82" s="21"/>
      <c r="E82" s="20"/>
      <c r="F82" s="186"/>
      <c r="G82" s="188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86"/>
      <c r="G83" s="188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86"/>
      <c r="G84" s="188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86"/>
      <c r="G85" s="188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86"/>
      <c r="G86" s="188"/>
      <c r="H86" s="20"/>
      <c r="I86" s="20"/>
      <c r="J86" s="20"/>
      <c r="K86" s="20"/>
      <c r="L86" s="20"/>
    </row>
    <row r="87" spans="1:12" ht="9" customHeight="1">
      <c r="A87" s="160"/>
      <c r="C87" s="21"/>
      <c r="D87" s="21"/>
      <c r="E87" s="20"/>
      <c r="F87" s="186"/>
      <c r="G87" s="188"/>
      <c r="H87" s="20"/>
      <c r="I87" s="20"/>
      <c r="J87" s="20"/>
      <c r="K87" s="20"/>
      <c r="L87" s="20"/>
    </row>
    <row r="88" spans="1:12" ht="9" customHeight="1">
      <c r="A88" s="162"/>
      <c r="C88" s="21"/>
      <c r="D88" s="21"/>
      <c r="E88" s="20"/>
      <c r="F88" s="186"/>
      <c r="G88" s="188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86"/>
      <c r="G89" s="188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86"/>
      <c r="G90" s="188"/>
      <c r="H90" s="20"/>
      <c r="I90" s="20"/>
      <c r="J90" s="20"/>
      <c r="K90" s="20"/>
      <c r="L90" s="20"/>
    </row>
    <row r="91" spans="1:12" ht="9" customHeight="1">
      <c r="A91" s="19"/>
      <c r="C91" s="43"/>
      <c r="D91" s="43"/>
      <c r="F91" s="156"/>
      <c r="G91" s="188"/>
    </row>
    <row r="92" spans="1:12" ht="9" customHeight="1">
      <c r="A92" s="19"/>
      <c r="C92" s="43"/>
      <c r="D92" s="43"/>
      <c r="F92" s="156"/>
      <c r="G92" s="188"/>
    </row>
    <row r="93" spans="1:12" ht="9" customHeight="1">
      <c r="A93" s="19"/>
      <c r="C93" s="43"/>
      <c r="D93" s="43"/>
      <c r="F93" s="156"/>
      <c r="G93" s="188"/>
    </row>
    <row r="94" spans="1:12" ht="9" customHeight="1">
      <c r="A94" s="19"/>
      <c r="C94" s="43"/>
      <c r="D94" s="43"/>
      <c r="F94" s="156"/>
      <c r="G94" s="188"/>
    </row>
    <row r="95" spans="1:12" ht="9" customHeight="1">
      <c r="A95" s="19"/>
      <c r="C95" s="43"/>
      <c r="D95" s="43"/>
      <c r="F95" s="156"/>
      <c r="G95" s="188"/>
    </row>
    <row r="96" spans="1:12" ht="9" customHeight="1">
      <c r="A96" s="19"/>
      <c r="C96" s="43"/>
      <c r="D96" s="43"/>
      <c r="F96" s="156"/>
      <c r="G96" s="188"/>
    </row>
    <row r="97" spans="1:7" ht="9" customHeight="1">
      <c r="A97" s="160"/>
      <c r="C97" s="43"/>
      <c r="D97" s="43"/>
      <c r="F97" s="156"/>
      <c r="G97" s="188"/>
    </row>
    <row r="98" spans="1:7" ht="9" customHeight="1">
      <c r="A98" s="162"/>
      <c r="C98" s="43"/>
      <c r="D98" s="43"/>
      <c r="F98" s="156"/>
      <c r="G98" s="188"/>
    </row>
    <row r="99" spans="1:7" ht="9" customHeight="1">
      <c r="A99" s="19"/>
      <c r="C99" s="43"/>
      <c r="D99" s="43"/>
      <c r="F99" s="156"/>
      <c r="G99" s="188"/>
    </row>
    <row r="100" spans="1:7" ht="9" customHeight="1">
      <c r="A100" s="19"/>
      <c r="C100" s="43"/>
      <c r="D100" s="43"/>
      <c r="F100" s="156"/>
      <c r="G100" s="188"/>
    </row>
    <row r="101" spans="1:7" ht="9" customHeight="1">
      <c r="A101" s="19"/>
      <c r="C101" s="43"/>
      <c r="D101" s="43"/>
      <c r="F101" s="156"/>
      <c r="G101" s="188"/>
    </row>
    <row r="102" spans="1:7" ht="9" customHeight="1">
      <c r="A102" s="19"/>
      <c r="C102" s="43"/>
      <c r="D102" s="43"/>
      <c r="F102" s="156"/>
      <c r="G102" s="188"/>
    </row>
    <row r="103" spans="1:7" ht="9" customHeight="1">
      <c r="A103" s="19"/>
      <c r="C103" s="43"/>
      <c r="D103" s="43"/>
      <c r="F103" s="156"/>
      <c r="G103" s="188"/>
    </row>
    <row r="104" spans="1:7" ht="9" customHeight="1">
      <c r="A104" s="19"/>
      <c r="C104" s="43"/>
      <c r="D104" s="43"/>
      <c r="F104" s="156"/>
      <c r="G104" s="188"/>
    </row>
    <row r="105" spans="1:7" ht="9" customHeight="1">
      <c r="A105" s="19"/>
      <c r="C105" s="43"/>
      <c r="D105" s="43"/>
      <c r="F105" s="156"/>
      <c r="G105" s="188"/>
    </row>
    <row r="106" spans="1:7" ht="9" customHeight="1">
      <c r="A106" s="19"/>
      <c r="C106" s="43"/>
      <c r="D106" s="43"/>
      <c r="F106" s="156"/>
      <c r="G106" s="188"/>
    </row>
    <row r="107" spans="1:7" ht="9" customHeight="1">
      <c r="A107" s="19"/>
      <c r="C107" s="43"/>
      <c r="D107" s="43"/>
      <c r="F107" s="156"/>
      <c r="G107" s="188"/>
    </row>
    <row r="108" spans="1:7" ht="9" customHeight="1">
      <c r="A108" s="162"/>
      <c r="C108" s="43"/>
      <c r="D108" s="43"/>
      <c r="F108" s="156"/>
      <c r="G108" s="188"/>
    </row>
    <row r="109" spans="1:7" ht="9" customHeight="1">
      <c r="A109" s="19"/>
      <c r="C109" s="43"/>
      <c r="D109" s="43"/>
      <c r="F109" s="156"/>
      <c r="G109" s="188"/>
    </row>
    <row r="110" spans="1:7" ht="9" customHeight="1">
      <c r="A110" s="19"/>
      <c r="C110" s="43"/>
      <c r="D110" s="43"/>
      <c r="F110" s="156"/>
      <c r="G110" s="188"/>
    </row>
    <row r="111" spans="1:7" ht="9" customHeight="1">
      <c r="A111" s="19"/>
      <c r="C111" s="43"/>
      <c r="D111" s="43"/>
      <c r="F111" s="156"/>
      <c r="G111" s="188"/>
    </row>
    <row r="112" spans="1:7">
      <c r="A112" s="163"/>
      <c r="C112" s="43"/>
      <c r="D112" s="43"/>
      <c r="F112" s="156"/>
      <c r="G112" s="188"/>
    </row>
    <row r="113" spans="1:7">
      <c r="A113" s="163"/>
      <c r="C113" s="43"/>
      <c r="D113" s="43"/>
      <c r="F113" s="156"/>
      <c r="G113" s="188"/>
    </row>
    <row r="114" spans="1:7">
      <c r="A114" s="163"/>
      <c r="C114" s="43"/>
      <c r="D114" s="43"/>
      <c r="F114" s="156"/>
      <c r="G114" s="188"/>
    </row>
    <row r="115" spans="1:7">
      <c r="A115" s="163"/>
      <c r="C115" s="43"/>
      <c r="D115" s="43"/>
      <c r="F115" s="156"/>
    </row>
    <row r="116" spans="1:7">
      <c r="A116" s="163"/>
      <c r="C116" s="43"/>
      <c r="D116" s="43"/>
      <c r="F116" s="156"/>
    </row>
    <row r="117" spans="1:7">
      <c r="A117" s="163"/>
      <c r="C117" s="43"/>
      <c r="D117" s="43"/>
      <c r="F117" s="156"/>
    </row>
    <row r="118" spans="1:7">
      <c r="A118" s="163"/>
      <c r="C118" s="43"/>
      <c r="D118" s="43"/>
      <c r="F118" s="156"/>
    </row>
    <row r="119" spans="1:7" ht="15.75">
      <c r="A119" s="164"/>
      <c r="C119" s="43"/>
      <c r="D119" s="43"/>
      <c r="F119" s="156"/>
    </row>
    <row r="120" spans="1:7" ht="15.75">
      <c r="A120" s="164"/>
      <c r="C120" s="43"/>
      <c r="D120" s="43"/>
      <c r="F120" s="156"/>
    </row>
    <row r="121" spans="1:7" ht="15.75">
      <c r="A121" s="164"/>
      <c r="C121" s="43"/>
      <c r="D121" s="43"/>
      <c r="F121" s="156"/>
    </row>
    <row r="122" spans="1:7" ht="15.75">
      <c r="A122" s="164"/>
      <c r="C122" s="43"/>
      <c r="D122" s="43"/>
      <c r="F122" s="156"/>
    </row>
    <row r="123" spans="1:7" ht="15.75">
      <c r="A123" s="164"/>
      <c r="C123" s="43"/>
      <c r="D123" s="43"/>
      <c r="F123" s="156"/>
    </row>
    <row r="124" spans="1:7" ht="15.75">
      <c r="A124" s="164"/>
      <c r="C124" s="43"/>
      <c r="D124" s="43"/>
      <c r="F124" s="156"/>
    </row>
    <row r="125" spans="1:7" ht="15.75">
      <c r="A125" s="164"/>
      <c r="C125" s="43"/>
      <c r="D125" s="43"/>
      <c r="F125" s="156"/>
    </row>
    <row r="126" spans="1:7" ht="15.75">
      <c r="A126" s="164"/>
      <c r="C126" s="43"/>
      <c r="D126" s="43"/>
      <c r="F126" s="156"/>
    </row>
    <row r="127" spans="1:7" ht="15.75">
      <c r="A127" s="164"/>
      <c r="C127" s="43"/>
      <c r="D127" s="43"/>
      <c r="F127" s="156"/>
    </row>
    <row r="128" spans="1:7" ht="15.75">
      <c r="A128" s="164"/>
      <c r="C128" s="43"/>
      <c r="D128" s="43"/>
      <c r="F128" s="156"/>
    </row>
    <row r="129" spans="1:6" ht="15.75">
      <c r="A129" s="164"/>
      <c r="C129" s="43"/>
      <c r="D129" s="43"/>
      <c r="F129" s="156"/>
    </row>
    <row r="130" spans="1:6" ht="15.75">
      <c r="A130" s="164"/>
      <c r="C130" s="43"/>
      <c r="D130" s="43"/>
      <c r="F130" s="156"/>
    </row>
    <row r="131" spans="1:6" ht="15.75">
      <c r="A131" s="164"/>
      <c r="C131" s="43"/>
      <c r="D131" s="43"/>
      <c r="F131" s="156"/>
    </row>
    <row r="132" spans="1:6" ht="15.75">
      <c r="A132" s="164"/>
      <c r="C132" s="43"/>
      <c r="D132" s="43"/>
      <c r="F132" s="156"/>
    </row>
    <row r="133" spans="1:6" ht="15.75">
      <c r="A133" s="164"/>
      <c r="C133" s="43"/>
      <c r="D133" s="43"/>
      <c r="F133" s="156"/>
    </row>
    <row r="134" spans="1:6" ht="15.75">
      <c r="A134" s="164"/>
      <c r="C134" s="43"/>
      <c r="D134" s="43"/>
      <c r="F134" s="156"/>
    </row>
    <row r="135" spans="1:6" ht="15.75">
      <c r="A135" s="164"/>
      <c r="C135" s="43"/>
      <c r="D135" s="43"/>
      <c r="F135" s="156"/>
    </row>
    <row r="136" spans="1:6" ht="15.75">
      <c r="A136" s="164"/>
      <c r="C136" s="43"/>
      <c r="D136" s="43"/>
      <c r="F136" s="156"/>
    </row>
    <row r="137" spans="1:6" ht="15.75">
      <c r="A137" s="164"/>
      <c r="C137" s="43"/>
      <c r="D137" s="43"/>
      <c r="F137" s="156"/>
    </row>
    <row r="138" spans="1:6" ht="15.75">
      <c r="A138" s="164"/>
      <c r="C138" s="43"/>
      <c r="D138" s="43"/>
      <c r="F138" s="156"/>
    </row>
    <row r="139" spans="1:6" ht="15.75">
      <c r="A139" s="164"/>
      <c r="C139" s="43"/>
      <c r="D139" s="43"/>
      <c r="F139" s="156"/>
    </row>
    <row r="140" spans="1:6" ht="15.75">
      <c r="A140" s="164"/>
      <c r="C140" s="43"/>
      <c r="D140" s="43"/>
      <c r="F140" s="156"/>
    </row>
    <row r="141" spans="1:6" ht="15.75">
      <c r="A141" s="164"/>
      <c r="C141" s="43"/>
      <c r="D141" s="43"/>
      <c r="F141" s="156"/>
    </row>
    <row r="142" spans="1:6" ht="15.75">
      <c r="A142" s="164"/>
      <c r="C142" s="43"/>
      <c r="D142" s="43"/>
      <c r="F142" s="156"/>
    </row>
    <row r="143" spans="1:6" ht="15.75">
      <c r="A143" s="164"/>
      <c r="C143" s="43"/>
      <c r="D143" s="43"/>
      <c r="F143" s="156"/>
    </row>
    <row r="144" spans="1:6" ht="15.75">
      <c r="A144" s="164"/>
      <c r="C144" s="43"/>
      <c r="D144" s="43"/>
      <c r="F144" s="156"/>
    </row>
    <row r="145" spans="1:6" ht="15.75">
      <c r="A145" s="164"/>
      <c r="C145" s="43"/>
      <c r="D145" s="43"/>
      <c r="F145" s="156"/>
    </row>
    <row r="146" spans="1:6" ht="15.75">
      <c r="A146" s="164"/>
      <c r="C146" s="43"/>
      <c r="D146" s="43"/>
      <c r="F146" s="156"/>
    </row>
    <row r="147" spans="1:6" ht="15.75">
      <c r="A147" s="164"/>
      <c r="C147" s="43"/>
      <c r="D147" s="43"/>
      <c r="F147" s="156"/>
    </row>
    <row r="148" spans="1:6" ht="15.75">
      <c r="A148" s="164"/>
      <c r="C148" s="43"/>
      <c r="D148" s="43"/>
      <c r="F148" s="156"/>
    </row>
    <row r="149" spans="1:6" ht="15.75">
      <c r="A149" s="164"/>
      <c r="C149" s="43"/>
      <c r="D149" s="43"/>
      <c r="F149" s="156"/>
    </row>
    <row r="150" spans="1:6" ht="15.75">
      <c r="A150" s="164"/>
      <c r="C150" s="43"/>
      <c r="D150" s="43"/>
      <c r="F150" s="156"/>
    </row>
    <row r="151" spans="1:6" ht="15.75">
      <c r="A151" s="164"/>
      <c r="C151" s="43"/>
      <c r="D151" s="43"/>
      <c r="F151" s="156"/>
    </row>
    <row r="152" spans="1:6" ht="15.75">
      <c r="A152" s="164"/>
      <c r="C152" s="43"/>
      <c r="D152" s="43"/>
      <c r="F152" s="156"/>
    </row>
    <row r="153" spans="1:6" ht="15.75">
      <c r="A153" s="164"/>
      <c r="C153" s="43"/>
      <c r="D153" s="43"/>
      <c r="F153" s="156"/>
    </row>
    <row r="154" spans="1:6" ht="15.75">
      <c r="A154" s="164"/>
      <c r="C154" s="43"/>
      <c r="D154" s="43"/>
      <c r="F154" s="156"/>
    </row>
    <row r="155" spans="1:6" ht="15.75">
      <c r="A155" s="164"/>
      <c r="C155" s="43"/>
      <c r="D155" s="43"/>
      <c r="F155" s="156"/>
    </row>
    <row r="156" spans="1:6" ht="15.75">
      <c r="A156" s="164"/>
      <c r="C156" s="43"/>
      <c r="D156" s="43"/>
      <c r="F156" s="156"/>
    </row>
    <row r="157" spans="1:6" ht="15.75">
      <c r="A157" s="164"/>
      <c r="C157" s="43"/>
      <c r="D157" s="43"/>
      <c r="F157" s="156"/>
    </row>
    <row r="158" spans="1:6" ht="15.75">
      <c r="A158" s="164"/>
      <c r="C158" s="43"/>
      <c r="D158" s="43"/>
      <c r="F158" s="156"/>
    </row>
    <row r="159" spans="1:6" ht="15.75">
      <c r="A159" s="164"/>
      <c r="C159" s="43"/>
      <c r="D159" s="43"/>
      <c r="F159" s="156"/>
    </row>
    <row r="160" spans="1:6" ht="15.75">
      <c r="A160" s="164"/>
      <c r="C160" s="43"/>
      <c r="D160" s="43"/>
      <c r="F160" s="156"/>
    </row>
    <row r="161" spans="1:6" ht="15.75">
      <c r="A161" s="164"/>
      <c r="C161" s="43"/>
      <c r="D161" s="43"/>
      <c r="F161" s="156"/>
    </row>
    <row r="162" spans="1:6" ht="15.75">
      <c r="A162" s="164"/>
      <c r="C162" s="43"/>
      <c r="D162" s="43"/>
      <c r="F162" s="156"/>
    </row>
    <row r="163" spans="1:6" ht="15.75">
      <c r="A163" s="164"/>
      <c r="C163" s="43"/>
      <c r="D163" s="43"/>
      <c r="F163" s="156"/>
    </row>
    <row r="164" spans="1:6" ht="15.75">
      <c r="A164" s="164"/>
      <c r="C164" s="43"/>
      <c r="D164" s="43"/>
      <c r="F164" s="156"/>
    </row>
    <row r="165" spans="1:6" ht="15.75">
      <c r="A165" s="164"/>
      <c r="C165" s="43"/>
      <c r="D165" s="43"/>
      <c r="F165" s="156"/>
    </row>
    <row r="166" spans="1:6" ht="15.75">
      <c r="A166" s="164"/>
      <c r="C166" s="43"/>
      <c r="D166" s="43"/>
      <c r="F166" s="156"/>
    </row>
    <row r="167" spans="1:6" ht="15.75">
      <c r="A167" s="164"/>
      <c r="C167" s="43"/>
      <c r="D167" s="43"/>
      <c r="F167" s="156"/>
    </row>
    <row r="168" spans="1:6" ht="15.75">
      <c r="A168" s="164"/>
      <c r="C168" s="43"/>
      <c r="D168" s="43"/>
      <c r="F168" s="156"/>
    </row>
    <row r="169" spans="1:6" ht="15.75">
      <c r="A169" s="164"/>
      <c r="C169" s="43"/>
      <c r="D169" s="43"/>
      <c r="F169" s="156"/>
    </row>
    <row r="170" spans="1:6" ht="15.75">
      <c r="A170" s="164"/>
      <c r="C170" s="43"/>
      <c r="D170" s="43"/>
      <c r="F170" s="156"/>
    </row>
    <row r="171" spans="1:6" ht="15.75">
      <c r="A171" s="164"/>
      <c r="C171" s="43"/>
      <c r="D171" s="43"/>
      <c r="F171" s="156"/>
    </row>
    <row r="172" spans="1:6" ht="15.75">
      <c r="A172" s="164"/>
      <c r="C172" s="43"/>
      <c r="D172" s="43"/>
      <c r="F172" s="156"/>
    </row>
    <row r="173" spans="1:6" ht="15.75">
      <c r="A173" s="164"/>
      <c r="C173" s="43"/>
      <c r="D173" s="43"/>
      <c r="F173" s="156"/>
    </row>
    <row r="174" spans="1:6" ht="15.75">
      <c r="A174" s="164"/>
      <c r="C174" s="43"/>
      <c r="D174" s="43"/>
      <c r="F174" s="156"/>
    </row>
    <row r="175" spans="1:6" ht="15.75">
      <c r="A175" s="164"/>
      <c r="C175" s="43"/>
      <c r="D175" s="43"/>
      <c r="F175" s="156"/>
    </row>
    <row r="176" spans="1:6" ht="15.75">
      <c r="A176" s="164"/>
      <c r="C176" s="43"/>
      <c r="D176" s="43"/>
      <c r="F176" s="156"/>
    </row>
    <row r="177" spans="1:6" ht="15.75">
      <c r="A177" s="164"/>
      <c r="C177" s="43"/>
      <c r="D177" s="43"/>
      <c r="F177" s="156"/>
    </row>
    <row r="178" spans="1:6" ht="15.75">
      <c r="A178" s="164"/>
      <c r="C178" s="43"/>
      <c r="D178" s="43"/>
      <c r="F178" s="156"/>
    </row>
    <row r="179" spans="1:6" ht="15.75">
      <c r="A179" s="164"/>
      <c r="C179" s="43"/>
      <c r="D179" s="43"/>
      <c r="F179" s="156"/>
    </row>
    <row r="180" spans="1:6" ht="15.75">
      <c r="A180" s="164"/>
      <c r="C180" s="43"/>
      <c r="D180" s="43"/>
      <c r="F180" s="156"/>
    </row>
    <row r="181" spans="1:6" ht="15.75">
      <c r="A181" s="164"/>
      <c r="C181" s="43"/>
      <c r="D181" s="43"/>
      <c r="F181" s="156"/>
    </row>
    <row r="182" spans="1:6" ht="15.75">
      <c r="A182" s="164"/>
      <c r="C182" s="43"/>
      <c r="D182" s="43"/>
      <c r="F182" s="156"/>
    </row>
    <row r="183" spans="1:6" ht="15.75">
      <c r="A183" s="164"/>
      <c r="C183" s="43"/>
      <c r="D183" s="43"/>
      <c r="F183" s="156"/>
    </row>
    <row r="184" spans="1:6" ht="15.75">
      <c r="A184" s="164"/>
      <c r="C184" s="43"/>
      <c r="D184" s="43"/>
      <c r="F184" s="156"/>
    </row>
    <row r="185" spans="1:6" ht="15.75">
      <c r="A185" s="164"/>
      <c r="C185" s="43"/>
      <c r="D185" s="43"/>
      <c r="F185" s="156"/>
    </row>
    <row r="186" spans="1:6" ht="15.75">
      <c r="A186" s="164"/>
      <c r="C186" s="43"/>
      <c r="D186" s="43"/>
      <c r="F186" s="156"/>
    </row>
    <row r="187" spans="1:6" ht="15.75">
      <c r="A187" s="164"/>
      <c r="C187" s="43"/>
      <c r="D187" s="43"/>
      <c r="F187" s="156"/>
    </row>
    <row r="188" spans="1:6" ht="15.75">
      <c r="A188" s="164"/>
      <c r="C188" s="43"/>
      <c r="D188" s="43"/>
      <c r="F188" s="156"/>
    </row>
    <row r="189" spans="1:6" ht="15.75">
      <c r="A189" s="164"/>
      <c r="C189" s="43"/>
      <c r="D189" s="43"/>
      <c r="F189" s="156"/>
    </row>
    <row r="190" spans="1:6" ht="15.75">
      <c r="A190" s="164"/>
      <c r="C190" s="43"/>
      <c r="D190" s="43"/>
      <c r="F190" s="156"/>
    </row>
    <row r="191" spans="1:6" ht="15.75">
      <c r="A191" s="164"/>
      <c r="C191" s="43"/>
      <c r="D191" s="43"/>
      <c r="F191" s="156"/>
    </row>
    <row r="192" spans="1:6" ht="15.75">
      <c r="A192" s="164"/>
      <c r="C192" s="43"/>
      <c r="D192" s="43"/>
      <c r="F192" s="156"/>
    </row>
    <row r="193" spans="1:6" ht="15.75">
      <c r="A193" s="164"/>
      <c r="C193" s="43"/>
      <c r="D193" s="43"/>
      <c r="F193" s="156"/>
    </row>
    <row r="194" spans="1:6" ht="15.75">
      <c r="A194" s="164"/>
      <c r="C194" s="43"/>
      <c r="D194" s="43"/>
      <c r="F194" s="156"/>
    </row>
    <row r="195" spans="1:6" ht="15.75">
      <c r="A195" s="164"/>
      <c r="C195" s="43"/>
      <c r="D195" s="43"/>
      <c r="F195" s="156"/>
    </row>
    <row r="196" spans="1:6" ht="15.75">
      <c r="A196" s="164"/>
      <c r="C196" s="43"/>
      <c r="D196" s="43"/>
      <c r="F196" s="156"/>
    </row>
    <row r="197" spans="1:6" ht="15.75">
      <c r="A197" s="164"/>
      <c r="C197" s="43"/>
      <c r="D197" s="43"/>
      <c r="F197" s="156"/>
    </row>
    <row r="198" spans="1:6" ht="15.75">
      <c r="A198" s="164"/>
      <c r="C198" s="43"/>
      <c r="D198" s="43"/>
      <c r="F198" s="156"/>
    </row>
    <row r="199" spans="1:6" ht="15.75">
      <c r="A199" s="164"/>
      <c r="C199" s="43"/>
      <c r="D199" s="43"/>
      <c r="F199" s="156"/>
    </row>
    <row r="200" spans="1:6" ht="15.75">
      <c r="A200" s="164"/>
      <c r="C200" s="43"/>
      <c r="D200" s="43"/>
      <c r="F200" s="156"/>
    </row>
    <row r="201" spans="1:6" ht="15.75">
      <c r="A201" s="164"/>
      <c r="C201" s="43"/>
      <c r="D201" s="43"/>
      <c r="F201" s="156"/>
    </row>
    <row r="202" spans="1:6" ht="15.75">
      <c r="A202" s="164"/>
      <c r="C202" s="43"/>
      <c r="D202" s="43"/>
      <c r="F202" s="156"/>
    </row>
    <row r="203" spans="1:6" ht="15.75">
      <c r="A203" s="164"/>
      <c r="C203" s="43"/>
      <c r="D203" s="43"/>
      <c r="F203" s="156"/>
    </row>
    <row r="204" spans="1:6" ht="15.75">
      <c r="A204" s="164"/>
      <c r="C204" s="43"/>
      <c r="D204" s="43"/>
      <c r="F204" s="156"/>
    </row>
    <row r="205" spans="1:6" ht="15.75">
      <c r="A205" s="164"/>
      <c r="C205" s="43"/>
      <c r="D205" s="43"/>
      <c r="F205" s="156"/>
    </row>
    <row r="206" spans="1:6" ht="15.75">
      <c r="A206" s="164"/>
      <c r="C206" s="43"/>
      <c r="D206" s="43"/>
      <c r="F206" s="156"/>
    </row>
    <row r="207" spans="1:6" ht="15.75">
      <c r="A207" s="164"/>
      <c r="C207" s="43"/>
      <c r="D207" s="43"/>
      <c r="F207" s="156"/>
    </row>
    <row r="208" spans="1:6" ht="15.75">
      <c r="A208" s="164"/>
      <c r="C208" s="43"/>
      <c r="D208" s="43"/>
      <c r="F208" s="156"/>
    </row>
    <row r="209" spans="1:6" ht="15.75">
      <c r="A209" s="164"/>
      <c r="C209" s="43"/>
      <c r="D209" s="43"/>
      <c r="F209" s="156"/>
    </row>
    <row r="210" spans="1:6" ht="15.75">
      <c r="A210" s="22"/>
      <c r="C210" s="43"/>
      <c r="D210" s="43"/>
      <c r="F210" s="156"/>
    </row>
    <row r="211" spans="1:6" ht="15.75">
      <c r="A211" s="22"/>
      <c r="C211" s="43"/>
      <c r="D211" s="43"/>
      <c r="F211" s="156"/>
    </row>
    <row r="212" spans="1:6" ht="15.75">
      <c r="A212" s="22"/>
      <c r="C212" s="43"/>
      <c r="D212" s="43"/>
      <c r="F212" s="156"/>
    </row>
    <row r="213" spans="1:6" ht="15.75">
      <c r="A213" s="22"/>
      <c r="C213" s="43"/>
      <c r="D213" s="43"/>
    </row>
    <row r="214" spans="1:6" ht="15.75">
      <c r="A214" s="22"/>
      <c r="C214" s="43"/>
      <c r="D214" s="43"/>
    </row>
    <row r="215" spans="1:6" ht="15.75">
      <c r="A215" s="22"/>
      <c r="C215" s="43"/>
      <c r="D215" s="43"/>
    </row>
    <row r="216" spans="1:6" ht="15.75">
      <c r="A216" s="22"/>
      <c r="C216" s="43"/>
      <c r="D216" s="43"/>
    </row>
    <row r="217" spans="1:6" ht="15.75">
      <c r="A217" s="22"/>
      <c r="C217" s="43"/>
      <c r="D217" s="43"/>
    </row>
    <row r="218" spans="1:6" ht="15.75">
      <c r="A218" s="22"/>
      <c r="C218" s="43"/>
      <c r="D218" s="43"/>
    </row>
    <row r="219" spans="1:6" ht="15.75">
      <c r="A219" s="22"/>
      <c r="C219" s="43"/>
      <c r="D219" s="43"/>
    </row>
    <row r="220" spans="1:6" ht="15.75">
      <c r="A220" s="22"/>
      <c r="C220" s="43"/>
      <c r="D220" s="43"/>
    </row>
    <row r="221" spans="1:6" ht="15.75">
      <c r="A221" s="22"/>
      <c r="C221" s="43"/>
      <c r="D221" s="43"/>
    </row>
    <row r="222" spans="1:6" ht="15.75">
      <c r="A222" s="22"/>
      <c r="C222" s="43"/>
      <c r="D222" s="43"/>
    </row>
    <row r="223" spans="1:6" ht="15.75">
      <c r="A223" s="22"/>
      <c r="C223" s="43"/>
      <c r="D223" s="43"/>
    </row>
    <row r="224" spans="1:6" ht="15.75">
      <c r="A224" s="22"/>
      <c r="C224" s="43"/>
      <c r="D224" s="43"/>
    </row>
    <row r="225" spans="1:4" ht="15.75">
      <c r="A225" s="22"/>
      <c r="C225" s="43"/>
      <c r="D225" s="43"/>
    </row>
    <row r="226" spans="1:4" ht="15.75">
      <c r="A226" s="22"/>
      <c r="C226" s="43"/>
      <c r="D226" s="43"/>
    </row>
    <row r="227" spans="1:4" ht="15.75">
      <c r="A227" s="22"/>
      <c r="C227" s="43"/>
      <c r="D227" s="43"/>
    </row>
    <row r="228" spans="1:4" ht="15.75">
      <c r="A228" s="22"/>
      <c r="C228" s="43"/>
      <c r="D228" s="43"/>
    </row>
    <row r="229" spans="1:4" ht="15.75">
      <c r="A229" s="22"/>
      <c r="C229" s="43"/>
      <c r="D229" s="43"/>
    </row>
    <row r="230" spans="1:4" ht="15.75">
      <c r="A230" s="22"/>
      <c r="C230" s="43"/>
      <c r="D230" s="43"/>
    </row>
    <row r="231" spans="1:4" ht="15.75">
      <c r="A231" s="22"/>
      <c r="C231" s="43"/>
      <c r="D231" s="43"/>
    </row>
    <row r="232" spans="1:4" ht="15.75">
      <c r="A232" s="22"/>
      <c r="C232" s="43"/>
      <c r="D232" s="43"/>
    </row>
    <row r="233" spans="1:4" ht="15.75">
      <c r="A233" s="22"/>
      <c r="C233" s="43"/>
      <c r="D233" s="43"/>
    </row>
    <row r="234" spans="1:4" ht="15.75">
      <c r="A234" s="22"/>
      <c r="C234" s="43"/>
      <c r="D234" s="43"/>
    </row>
    <row r="235" spans="1:4" ht="15.75">
      <c r="A235" s="22"/>
      <c r="C235" s="43"/>
      <c r="D235" s="43"/>
    </row>
    <row r="236" spans="1:4" ht="15.75">
      <c r="A236" s="22"/>
      <c r="C236" s="43"/>
      <c r="D236" s="43"/>
    </row>
    <row r="237" spans="1:4" ht="15.75">
      <c r="A237" s="22"/>
      <c r="C237" s="43"/>
      <c r="D237" s="43"/>
    </row>
    <row r="238" spans="1:4" ht="15.75">
      <c r="A238" s="22"/>
      <c r="C238" s="43"/>
      <c r="D238" s="43"/>
    </row>
    <row r="239" spans="1:4" ht="15.75">
      <c r="A239" s="22"/>
      <c r="C239" s="43"/>
      <c r="D239" s="43"/>
    </row>
    <row r="240" spans="1:4" ht="15.75">
      <c r="A240" s="22"/>
      <c r="C240" s="43"/>
      <c r="D240" s="43"/>
    </row>
    <row r="241" spans="1:4" ht="15.75">
      <c r="A241" s="22"/>
      <c r="C241" s="43"/>
      <c r="D241" s="43"/>
    </row>
    <row r="242" spans="1:4" ht="15.75">
      <c r="A242" s="22"/>
      <c r="C242" s="43"/>
      <c r="D242" s="43"/>
    </row>
    <row r="243" spans="1:4" ht="15.75">
      <c r="A243" s="22"/>
      <c r="C243" s="43"/>
      <c r="D243" s="43"/>
    </row>
    <row r="244" spans="1:4" ht="15.75">
      <c r="A244" s="22"/>
      <c r="C244" s="43"/>
      <c r="D244" s="43"/>
    </row>
    <row r="245" spans="1:4" ht="15.75">
      <c r="A245" s="22"/>
      <c r="C245" s="43"/>
      <c r="D245" s="43"/>
    </row>
    <row r="246" spans="1:4" ht="15.75">
      <c r="A246" s="22"/>
      <c r="C246" s="43"/>
      <c r="D246" s="43"/>
    </row>
    <row r="247" spans="1:4" ht="15.75">
      <c r="A247" s="22"/>
      <c r="C247" s="43"/>
      <c r="D247" s="43"/>
    </row>
    <row r="248" spans="1:4" ht="15.75">
      <c r="A248" s="22"/>
      <c r="C248" s="43"/>
      <c r="D248" s="43"/>
    </row>
    <row r="249" spans="1:4" ht="15.75">
      <c r="A249" s="22"/>
      <c r="C249" s="43"/>
      <c r="D249" s="43"/>
    </row>
    <row r="250" spans="1:4" ht="15.75">
      <c r="A250" s="22"/>
      <c r="C250" s="43"/>
      <c r="D250" s="43"/>
    </row>
    <row r="251" spans="1:4" ht="15.75">
      <c r="A251" s="22"/>
      <c r="C251" s="43"/>
      <c r="D251" s="43"/>
    </row>
    <row r="252" spans="1:4" ht="15.75">
      <c r="A252" s="22"/>
      <c r="C252" s="43"/>
      <c r="D252" s="43"/>
    </row>
    <row r="253" spans="1:4" ht="15.75">
      <c r="A253" s="22"/>
      <c r="C253" s="43"/>
      <c r="D253" s="43"/>
    </row>
    <row r="254" spans="1:4" ht="15.75">
      <c r="A254" s="22"/>
      <c r="C254" s="43"/>
      <c r="D254" s="43"/>
    </row>
    <row r="255" spans="1:4" ht="15.75">
      <c r="A255" s="22"/>
      <c r="C255" s="43"/>
      <c r="D255" s="43"/>
    </row>
    <row r="256" spans="1:4" ht="15.75">
      <c r="A256" s="22"/>
      <c r="C256" s="43"/>
      <c r="D256" s="43"/>
    </row>
    <row r="257" spans="1:4" ht="15.75">
      <c r="A257" s="22"/>
      <c r="C257" s="43"/>
      <c r="D257" s="43"/>
    </row>
    <row r="258" spans="1:4" ht="15.75">
      <c r="A258" s="22"/>
      <c r="C258" s="43"/>
      <c r="D258" s="43"/>
    </row>
    <row r="259" spans="1:4" ht="15.75">
      <c r="A259" s="22"/>
      <c r="C259" s="43"/>
      <c r="D259" s="43"/>
    </row>
    <row r="260" spans="1:4" ht="15.75">
      <c r="A260" s="22"/>
      <c r="C260" s="43"/>
      <c r="D260" s="43"/>
    </row>
    <row r="261" spans="1:4" ht="15.75">
      <c r="A261" s="22"/>
      <c r="C261" s="43"/>
      <c r="D261" s="43"/>
    </row>
    <row r="262" spans="1:4" ht="15.75">
      <c r="A262" s="22"/>
      <c r="C262" s="43"/>
      <c r="D262" s="43"/>
    </row>
    <row r="263" spans="1:4" ht="15.75">
      <c r="A263" s="22"/>
      <c r="C263" s="43"/>
      <c r="D263" s="43"/>
    </row>
    <row r="264" spans="1:4" ht="15.75">
      <c r="A264" s="22"/>
      <c r="C264" s="43"/>
      <c r="D264" s="43"/>
    </row>
    <row r="265" spans="1:4" ht="15.75">
      <c r="A265" s="22"/>
      <c r="C265" s="43"/>
      <c r="D265" s="43"/>
    </row>
    <row r="266" spans="1:4" ht="15.75">
      <c r="A266" s="22"/>
      <c r="C266" s="43"/>
      <c r="D266" s="43"/>
    </row>
    <row r="267" spans="1:4" ht="15.75">
      <c r="A267" s="22"/>
      <c r="C267" s="43"/>
      <c r="D267" s="43"/>
    </row>
    <row r="268" spans="1:4" ht="15.75">
      <c r="A268" s="22"/>
      <c r="C268" s="43"/>
      <c r="D268" s="43"/>
    </row>
    <row r="269" spans="1:4" ht="15.75">
      <c r="A269" s="22"/>
      <c r="C269" s="43"/>
      <c r="D269" s="43"/>
    </row>
    <row r="270" spans="1:4" ht="15.75">
      <c r="A270" s="22"/>
      <c r="C270" s="43"/>
      <c r="D270" s="43"/>
    </row>
    <row r="271" spans="1:4" ht="15.75">
      <c r="A271" s="22"/>
      <c r="C271" s="43"/>
      <c r="D271" s="43"/>
    </row>
    <row r="272" spans="1:4" ht="15.75">
      <c r="A272" s="22"/>
      <c r="C272" s="43"/>
      <c r="D272" s="43"/>
    </row>
    <row r="273" spans="1:4" ht="15.75">
      <c r="A273" s="22"/>
      <c r="C273" s="43"/>
      <c r="D273" s="43"/>
    </row>
    <row r="274" spans="1:4" ht="15.75">
      <c r="A274" s="22"/>
      <c r="C274" s="43"/>
      <c r="D274" s="43"/>
    </row>
    <row r="275" spans="1:4" ht="15.75">
      <c r="A275" s="22"/>
      <c r="C275" s="43"/>
      <c r="D275" s="43"/>
    </row>
    <row r="276" spans="1:4" ht="15.75">
      <c r="A276" s="22"/>
      <c r="C276" s="43"/>
      <c r="D276" s="43"/>
    </row>
    <row r="277" spans="1:4" ht="15.75">
      <c r="A277" s="22"/>
      <c r="C277" s="43"/>
      <c r="D277" s="43"/>
    </row>
    <row r="278" spans="1:4" ht="15.75">
      <c r="A278" s="22"/>
      <c r="C278" s="43"/>
      <c r="D278" s="43"/>
    </row>
    <row r="279" spans="1:4" ht="15.75">
      <c r="A279" s="22"/>
      <c r="C279" s="43"/>
      <c r="D279" s="43"/>
    </row>
    <row r="280" spans="1:4" ht="15.75">
      <c r="A280" s="22"/>
      <c r="C280" s="43"/>
      <c r="D280" s="43"/>
    </row>
    <row r="281" spans="1:4" ht="15.75">
      <c r="A281" s="22"/>
      <c r="C281" s="43"/>
      <c r="D281" s="43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H11" sqref="H11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622</v>
      </c>
      <c r="C8" s="790"/>
      <c r="D8" s="790"/>
      <c r="E8" s="790"/>
      <c r="F8" s="790"/>
      <c r="G8" s="790"/>
      <c r="H8" s="790"/>
      <c r="I8" s="790"/>
      <c r="J8" s="790" t="s">
        <v>624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0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0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35"/>
    </row>
    <row r="11" spans="1:26" ht="183" customHeight="1">
      <c r="A11" s="245" t="s">
        <v>256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0</v>
      </c>
      <c r="R11" s="235"/>
    </row>
    <row r="12" spans="1:26" ht="183" customHeight="1">
      <c r="A12" s="245" t="s">
        <v>257</v>
      </c>
      <c r="B12" s="247">
        <v>119531.53787</v>
      </c>
      <c r="C12" s="247">
        <v>22559.059260000002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142090.59713000001</v>
      </c>
      <c r="J12" s="247">
        <v>19009.42973</v>
      </c>
      <c r="K12" s="247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0</v>
      </c>
      <c r="Q12" s="246">
        <v>19009.42973</v>
      </c>
      <c r="R12" s="235"/>
    </row>
    <row r="13" spans="1:26" ht="183" customHeight="1">
      <c r="A13" s="245" t="s">
        <v>258</v>
      </c>
      <c r="B13" s="246">
        <v>140837.03111000001</v>
      </c>
      <c r="C13" s="246">
        <v>0</v>
      </c>
      <c r="D13" s="246">
        <v>1587.5957800000001</v>
      </c>
      <c r="E13" s="246">
        <v>0</v>
      </c>
      <c r="F13" s="246">
        <v>1501.2193500000001</v>
      </c>
      <c r="G13" s="246">
        <v>0</v>
      </c>
      <c r="H13" s="246">
        <v>2000</v>
      </c>
      <c r="I13" s="246">
        <v>145925.84624000001</v>
      </c>
      <c r="J13" s="246">
        <v>69847.59173</v>
      </c>
      <c r="K13" s="246">
        <v>3278.2050399999998</v>
      </c>
      <c r="L13" s="246">
        <v>2606.3498</v>
      </c>
      <c r="M13" s="246">
        <v>0</v>
      </c>
      <c r="N13" s="246">
        <v>2323.39158</v>
      </c>
      <c r="O13" s="246">
        <v>1941.0117299999999</v>
      </c>
      <c r="P13" s="246">
        <v>0</v>
      </c>
      <c r="Q13" s="246">
        <v>79996.549879999991</v>
      </c>
      <c r="R13" s="235"/>
    </row>
    <row r="14" spans="1:26" ht="183" customHeight="1">
      <c r="A14" s="245" t="s">
        <v>259</v>
      </c>
      <c r="B14" s="246">
        <v>304192.17943000002</v>
      </c>
      <c r="C14" s="246">
        <v>6053.5979400000006</v>
      </c>
      <c r="D14" s="246">
        <v>1206.5723400000002</v>
      </c>
      <c r="E14" s="246">
        <v>1045.5448799999999</v>
      </c>
      <c r="F14" s="246">
        <v>2101.2953299999999</v>
      </c>
      <c r="G14" s="246">
        <v>0</v>
      </c>
      <c r="H14" s="246">
        <v>830.57506000000001</v>
      </c>
      <c r="I14" s="246">
        <v>315429.76498000004</v>
      </c>
      <c r="J14" s="246">
        <v>165679.84040000002</v>
      </c>
      <c r="K14" s="246">
        <v>8657.3281500000012</v>
      </c>
      <c r="L14" s="246">
        <v>0</v>
      </c>
      <c r="M14" s="246">
        <v>0</v>
      </c>
      <c r="N14" s="246">
        <v>3490.0554099999999</v>
      </c>
      <c r="O14" s="246">
        <v>0</v>
      </c>
      <c r="P14" s="246">
        <v>0</v>
      </c>
      <c r="Q14" s="246">
        <v>177827.22396</v>
      </c>
      <c r="R14" s="235"/>
    </row>
    <row r="15" spans="1:26" ht="183" customHeight="1">
      <c r="A15" s="245" t="s">
        <v>260</v>
      </c>
      <c r="B15" s="246">
        <v>813889.41745000007</v>
      </c>
      <c r="C15" s="246">
        <v>4507.0187300000007</v>
      </c>
      <c r="D15" s="246">
        <v>2965.14653</v>
      </c>
      <c r="E15" s="246">
        <v>0</v>
      </c>
      <c r="F15" s="246">
        <v>6437.5227100000002</v>
      </c>
      <c r="G15" s="246">
        <v>759.13338999999996</v>
      </c>
      <c r="H15" s="246">
        <v>1884.1039800000001</v>
      </c>
      <c r="I15" s="246">
        <v>830442.34278999991</v>
      </c>
      <c r="J15" s="246">
        <v>278507.51410000003</v>
      </c>
      <c r="K15" s="246">
        <v>2487.1533999999997</v>
      </c>
      <c r="L15" s="246">
        <v>2632.7169599999997</v>
      </c>
      <c r="M15" s="246">
        <v>0</v>
      </c>
      <c r="N15" s="246">
        <v>4019.9224900000004</v>
      </c>
      <c r="O15" s="246">
        <v>857.62661000000003</v>
      </c>
      <c r="P15" s="246">
        <v>0</v>
      </c>
      <c r="Q15" s="246">
        <v>288504.93355999998</v>
      </c>
      <c r="R15" s="235"/>
    </row>
    <row r="16" spans="1:26" ht="183" customHeight="1">
      <c r="A16" s="245" t="s">
        <v>261</v>
      </c>
      <c r="B16" s="246">
        <v>861795.81509000005</v>
      </c>
      <c r="C16" s="246">
        <v>6229.8394900000003</v>
      </c>
      <c r="D16" s="246">
        <v>2573.6524599999998</v>
      </c>
      <c r="E16" s="246">
        <v>0</v>
      </c>
      <c r="F16" s="246">
        <v>8532.5289100000009</v>
      </c>
      <c r="G16" s="246">
        <v>0</v>
      </c>
      <c r="H16" s="246">
        <v>2109.5859500000001</v>
      </c>
      <c r="I16" s="246">
        <v>881241.42189999996</v>
      </c>
      <c r="J16" s="246">
        <v>484743.80410000001</v>
      </c>
      <c r="K16" s="246">
        <v>2326.2673799999998</v>
      </c>
      <c r="L16" s="246">
        <v>1352.1069399999999</v>
      </c>
      <c r="M16" s="246">
        <v>0</v>
      </c>
      <c r="N16" s="246">
        <v>2876.2227599999997</v>
      </c>
      <c r="O16" s="246">
        <v>513.14422999999999</v>
      </c>
      <c r="P16" s="246">
        <v>0</v>
      </c>
      <c r="Q16" s="246">
        <v>491811.54541000002</v>
      </c>
      <c r="R16" s="235"/>
    </row>
    <row r="17" spans="1:18" ht="183" customHeight="1">
      <c r="A17" s="245" t="s">
        <v>262</v>
      </c>
      <c r="B17" s="246">
        <v>983074.31275000004</v>
      </c>
      <c r="C17" s="246">
        <v>7473.3948899999996</v>
      </c>
      <c r="D17" s="246">
        <v>3705.95289</v>
      </c>
      <c r="E17" s="246">
        <v>135.10688000000002</v>
      </c>
      <c r="F17" s="246">
        <v>13892.460070000001</v>
      </c>
      <c r="G17" s="246">
        <v>760.01187000000004</v>
      </c>
      <c r="H17" s="246">
        <v>1304.68461</v>
      </c>
      <c r="I17" s="246">
        <v>1010345.92396</v>
      </c>
      <c r="J17" s="246">
        <v>267941.64159999997</v>
      </c>
      <c r="K17" s="246">
        <v>1434.4687200000001</v>
      </c>
      <c r="L17" s="246">
        <v>1080.9614299999998</v>
      </c>
      <c r="M17" s="246">
        <v>0</v>
      </c>
      <c r="N17" s="246">
        <v>2091.2422799999999</v>
      </c>
      <c r="O17" s="246">
        <v>203.70276000000001</v>
      </c>
      <c r="P17" s="246">
        <v>0</v>
      </c>
      <c r="Q17" s="246">
        <v>272752.01679000002</v>
      </c>
      <c r="R17" s="235"/>
    </row>
    <row r="18" spans="1:18" ht="183" customHeight="1">
      <c r="A18" s="245" t="s">
        <v>263</v>
      </c>
      <c r="B18" s="246">
        <v>351013.89062999998</v>
      </c>
      <c r="C18" s="246">
        <v>4458.3166900000006</v>
      </c>
      <c r="D18" s="246">
        <v>2969.18343</v>
      </c>
      <c r="E18" s="246">
        <v>102.47403</v>
      </c>
      <c r="F18" s="246">
        <v>8063.7022800000004</v>
      </c>
      <c r="G18" s="246">
        <v>443.11813000000001</v>
      </c>
      <c r="H18" s="246">
        <v>229.28142000000003</v>
      </c>
      <c r="I18" s="246">
        <v>367279.96661</v>
      </c>
      <c r="J18" s="246">
        <v>163333.00209999998</v>
      </c>
      <c r="K18" s="246">
        <v>1337.3484900000001</v>
      </c>
      <c r="L18" s="246">
        <v>681.45920999999998</v>
      </c>
      <c r="M18" s="246">
        <v>0</v>
      </c>
      <c r="N18" s="246">
        <v>1063.77991</v>
      </c>
      <c r="O18" s="246">
        <v>0</v>
      </c>
      <c r="P18" s="246">
        <v>0</v>
      </c>
      <c r="Q18" s="246">
        <v>166415.58971</v>
      </c>
      <c r="R18" s="235"/>
    </row>
    <row r="19" spans="1:18" ht="183" customHeight="1">
      <c r="A19" s="245" t="s">
        <v>264</v>
      </c>
      <c r="B19" s="246">
        <v>283712.19644999999</v>
      </c>
      <c r="C19" s="246">
        <v>3204.32953</v>
      </c>
      <c r="D19" s="246">
        <v>1581.5872400000001</v>
      </c>
      <c r="E19" s="246">
        <v>269.96191999999996</v>
      </c>
      <c r="F19" s="246">
        <v>5625.6466799999998</v>
      </c>
      <c r="G19" s="246">
        <v>366.38290000000001</v>
      </c>
      <c r="H19" s="246">
        <v>361.38506999999998</v>
      </c>
      <c r="I19" s="246">
        <v>295121.48979000002</v>
      </c>
      <c r="J19" s="246">
        <v>199042.61249999999</v>
      </c>
      <c r="K19" s="246">
        <v>1712.93</v>
      </c>
      <c r="L19" s="246">
        <v>727.97421999999995</v>
      </c>
      <c r="M19" s="246">
        <v>248.81013000000002</v>
      </c>
      <c r="N19" s="246">
        <v>2940.30789</v>
      </c>
      <c r="O19" s="246">
        <v>165.77566000000002</v>
      </c>
      <c r="P19" s="246">
        <v>0</v>
      </c>
      <c r="Q19" s="246">
        <v>204838.41039999999</v>
      </c>
      <c r="R19" s="235"/>
    </row>
    <row r="20" spans="1:18" ht="183" customHeight="1">
      <c r="A20" s="245" t="s">
        <v>265</v>
      </c>
      <c r="B20" s="246">
        <v>147332.95924</v>
      </c>
      <c r="C20" s="246">
        <v>1979.7601299999999</v>
      </c>
      <c r="D20" s="246">
        <v>3095.5460400000002</v>
      </c>
      <c r="E20" s="246">
        <v>228.12546</v>
      </c>
      <c r="F20" s="246">
        <v>11353.897359999999</v>
      </c>
      <c r="G20" s="246">
        <v>681.80507</v>
      </c>
      <c r="H20" s="246">
        <v>935.86968999999999</v>
      </c>
      <c r="I20" s="246">
        <v>165607.96299</v>
      </c>
      <c r="J20" s="246">
        <v>473832.99669999996</v>
      </c>
      <c r="K20" s="246">
        <v>3951.5823599999999</v>
      </c>
      <c r="L20" s="246">
        <v>3466.4172599999997</v>
      </c>
      <c r="M20" s="246">
        <v>204.78325000000001</v>
      </c>
      <c r="N20" s="246">
        <v>7337.8243899999998</v>
      </c>
      <c r="O20" s="246">
        <v>367.80964</v>
      </c>
      <c r="P20" s="246">
        <v>0</v>
      </c>
      <c r="Q20" s="246">
        <v>489161.41360000003</v>
      </c>
      <c r="R20" s="235"/>
    </row>
    <row r="21" spans="1:18" ht="183" customHeight="1">
      <c r="A21" s="245" t="s">
        <v>266</v>
      </c>
      <c r="B21" s="246">
        <v>26622.68075</v>
      </c>
      <c r="C21" s="246">
        <v>550.70952999999997</v>
      </c>
      <c r="D21" s="246">
        <v>536.34189000000003</v>
      </c>
      <c r="E21" s="246">
        <v>102.12807000000001</v>
      </c>
      <c r="F21" s="246">
        <v>1315.059</v>
      </c>
      <c r="G21" s="246">
        <v>75.327449999999999</v>
      </c>
      <c r="H21" s="246">
        <v>535.55047999999999</v>
      </c>
      <c r="I21" s="246">
        <v>29737.797170000002</v>
      </c>
      <c r="J21" s="246">
        <v>405968.28889999999</v>
      </c>
      <c r="K21" s="246">
        <v>4287.4999500000004</v>
      </c>
      <c r="L21" s="246">
        <v>11763.696900000001</v>
      </c>
      <c r="M21" s="246">
        <v>588.56746999999996</v>
      </c>
      <c r="N21" s="246">
        <v>7194.0290300000006</v>
      </c>
      <c r="O21" s="246">
        <v>371.86412999999999</v>
      </c>
      <c r="P21" s="246">
        <v>0</v>
      </c>
      <c r="Q21" s="246">
        <v>430173.94637999998</v>
      </c>
      <c r="R21" s="235"/>
    </row>
    <row r="22" spans="1:18" ht="183" customHeight="1">
      <c r="A22" s="245" t="s">
        <v>267</v>
      </c>
      <c r="B22" s="246">
        <v>466.57747999999998</v>
      </c>
      <c r="C22" s="246">
        <v>0</v>
      </c>
      <c r="D22" s="246">
        <v>3.6999299999999997</v>
      </c>
      <c r="E22" s="246">
        <v>0</v>
      </c>
      <c r="F22" s="246">
        <v>0</v>
      </c>
      <c r="G22" s="246">
        <v>0</v>
      </c>
      <c r="H22" s="246">
        <v>114.40480000000001</v>
      </c>
      <c r="I22" s="246">
        <v>584.68220999999994</v>
      </c>
      <c r="J22" s="246">
        <v>26816.785600000003</v>
      </c>
      <c r="K22" s="246">
        <v>227.74457000000001</v>
      </c>
      <c r="L22" s="246">
        <v>2215.1433999999999</v>
      </c>
      <c r="M22" s="246">
        <v>70.930009999999996</v>
      </c>
      <c r="N22" s="246">
        <v>10.916090000000001</v>
      </c>
      <c r="O22" s="246">
        <v>0</v>
      </c>
      <c r="P22" s="246">
        <v>0</v>
      </c>
      <c r="Q22" s="246">
        <v>29341.519670000001</v>
      </c>
      <c r="R22" s="235"/>
    </row>
    <row r="23" spans="1:18" s="174" customFormat="1" ht="303" customHeight="1" thickBot="1">
      <c r="A23" s="248" t="s">
        <v>268</v>
      </c>
      <c r="B23" s="249">
        <v>67.702460000000002</v>
      </c>
      <c r="C23" s="249">
        <v>0</v>
      </c>
      <c r="D23" s="249">
        <v>1.5533699999999999</v>
      </c>
      <c r="E23" s="249">
        <v>0</v>
      </c>
      <c r="F23" s="249">
        <v>2</v>
      </c>
      <c r="G23" s="249">
        <v>0</v>
      </c>
      <c r="H23" s="249">
        <v>59.33567</v>
      </c>
      <c r="I23" s="249">
        <v>130.5915</v>
      </c>
      <c r="J23" s="249">
        <v>9748.1678699999993</v>
      </c>
      <c r="K23" s="249">
        <v>46.952739999999999</v>
      </c>
      <c r="L23" s="249">
        <v>1019.93108</v>
      </c>
      <c r="M23" s="249">
        <v>35.623440000000002</v>
      </c>
      <c r="N23" s="249">
        <v>2.9157100000000002</v>
      </c>
      <c r="O23" s="249">
        <v>0</v>
      </c>
      <c r="P23" s="249">
        <v>689.76854000000003</v>
      </c>
      <c r="Q23" s="249">
        <v>11543.359380000002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4032536.3007099996</v>
      </c>
      <c r="C24" s="252">
        <f t="shared" ref="C24:Q24" si="0">SUM(C10:C23)</f>
        <v>57016.026190000011</v>
      </c>
      <c r="D24" s="252">
        <f t="shared" si="0"/>
        <v>20226.831900000001</v>
      </c>
      <c r="E24" s="252">
        <f t="shared" si="0"/>
        <v>1883.34124</v>
      </c>
      <c r="F24" s="252">
        <f t="shared" si="0"/>
        <v>58825.331689999999</v>
      </c>
      <c r="G24" s="252">
        <f t="shared" si="0"/>
        <v>3085.7788099999998</v>
      </c>
      <c r="H24" s="252">
        <f t="shared" si="0"/>
        <v>10364.77673</v>
      </c>
      <c r="I24" s="252">
        <f t="shared" si="0"/>
        <v>4183938.3872700003</v>
      </c>
      <c r="J24" s="252">
        <f t="shared" si="0"/>
        <v>2564471.67533</v>
      </c>
      <c r="K24" s="252">
        <f t="shared" si="0"/>
        <v>29747.480800000005</v>
      </c>
      <c r="L24" s="252">
        <f t="shared" si="0"/>
        <v>27546.7572</v>
      </c>
      <c r="M24" s="252">
        <f t="shared" si="0"/>
        <v>1148.7143000000001</v>
      </c>
      <c r="N24" s="252">
        <f t="shared" si="0"/>
        <v>33350.607539999997</v>
      </c>
      <c r="O24" s="252">
        <f t="shared" si="0"/>
        <v>4420.9347600000001</v>
      </c>
      <c r="P24" s="252">
        <f t="shared" si="0"/>
        <v>689.76854000000003</v>
      </c>
      <c r="Q24" s="252">
        <f t="shared" si="0"/>
        <v>2661375.9384699995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19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19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G10" sqref="G10"/>
    </sheetView>
  </sheetViews>
  <sheetFormatPr defaultRowHeight="60"/>
  <cols>
    <col min="1" max="1" width="174.7109375" style="23" customWidth="1"/>
    <col min="2" max="2" width="39.42578125" style="506" customWidth="1"/>
    <col min="3" max="3" width="48.7109375" style="232" customWidth="1"/>
    <col min="4" max="4" width="41.140625" style="506" customWidth="1"/>
    <col min="5" max="5" width="48.7109375" style="506" customWidth="1"/>
    <col min="6" max="6" width="51.140625" style="506" customWidth="1"/>
    <col min="7" max="7" width="48.7109375" style="506" customWidth="1"/>
    <col min="8" max="8" width="64" style="506" customWidth="1"/>
    <col min="9" max="9" width="42.42578125" style="506" customWidth="1"/>
    <col min="10" max="10" width="39.42578125" style="506" customWidth="1"/>
    <col min="11" max="11" width="48.7109375" style="506" customWidth="1"/>
    <col min="12" max="12" width="41.140625" style="506" customWidth="1"/>
    <col min="13" max="13" width="48.7109375" style="506" customWidth="1"/>
    <col min="14" max="14" width="51.140625" style="506" customWidth="1"/>
    <col min="15" max="15" width="48.7109375" style="506" customWidth="1"/>
    <col min="16" max="16" width="58.28515625" style="506" customWidth="1"/>
    <col min="17" max="17" width="42.42578125" style="506" customWidth="1"/>
    <col min="18" max="18" width="6.5703125" style="233" customWidth="1"/>
    <col min="19" max="24" width="9.140625" style="506"/>
    <col min="25" max="25" width="11.28515625" style="506" bestFit="1" customWidth="1"/>
    <col min="26" max="26" width="10.140625" style="506" bestFit="1" customWidth="1"/>
    <col min="27" max="28" width="9.140625" style="506"/>
    <col min="29" max="29" width="10.140625" style="506" bestFit="1" customWidth="1"/>
    <col min="30" max="256" width="9.140625" style="506"/>
    <col min="257" max="257" width="174.7109375" style="506" customWidth="1"/>
    <col min="258" max="258" width="39.42578125" style="506" customWidth="1"/>
    <col min="259" max="259" width="48.7109375" style="506" customWidth="1"/>
    <col min="260" max="260" width="41.140625" style="506" customWidth="1"/>
    <col min="261" max="261" width="48.7109375" style="506" customWidth="1"/>
    <col min="262" max="262" width="51.140625" style="506" customWidth="1"/>
    <col min="263" max="263" width="48.7109375" style="506" customWidth="1"/>
    <col min="264" max="264" width="64" style="506" customWidth="1"/>
    <col min="265" max="265" width="42.42578125" style="506" customWidth="1"/>
    <col min="266" max="266" width="39.42578125" style="506" customWidth="1"/>
    <col min="267" max="267" width="48.7109375" style="506" customWidth="1"/>
    <col min="268" max="268" width="41.140625" style="506" customWidth="1"/>
    <col min="269" max="269" width="48.7109375" style="506" customWidth="1"/>
    <col min="270" max="270" width="51.140625" style="506" customWidth="1"/>
    <col min="271" max="271" width="48.7109375" style="506" customWidth="1"/>
    <col min="272" max="272" width="58.28515625" style="506" customWidth="1"/>
    <col min="273" max="273" width="42.42578125" style="506" customWidth="1"/>
    <col min="274" max="274" width="6.5703125" style="506" customWidth="1"/>
    <col min="275" max="280" width="9.140625" style="506"/>
    <col min="281" max="281" width="11.28515625" style="506" bestFit="1" customWidth="1"/>
    <col min="282" max="282" width="10.140625" style="506" bestFit="1" customWidth="1"/>
    <col min="283" max="284" width="9.140625" style="506"/>
    <col min="285" max="285" width="10.140625" style="506" bestFit="1" customWidth="1"/>
    <col min="286" max="512" width="9.140625" style="506"/>
    <col min="513" max="513" width="174.7109375" style="506" customWidth="1"/>
    <col min="514" max="514" width="39.42578125" style="506" customWidth="1"/>
    <col min="515" max="515" width="48.7109375" style="506" customWidth="1"/>
    <col min="516" max="516" width="41.140625" style="506" customWidth="1"/>
    <col min="517" max="517" width="48.7109375" style="506" customWidth="1"/>
    <col min="518" max="518" width="51.140625" style="506" customWidth="1"/>
    <col min="519" max="519" width="48.7109375" style="506" customWidth="1"/>
    <col min="520" max="520" width="64" style="506" customWidth="1"/>
    <col min="521" max="521" width="42.42578125" style="506" customWidth="1"/>
    <col min="522" max="522" width="39.42578125" style="506" customWidth="1"/>
    <col min="523" max="523" width="48.7109375" style="506" customWidth="1"/>
    <col min="524" max="524" width="41.140625" style="506" customWidth="1"/>
    <col min="525" max="525" width="48.7109375" style="506" customWidth="1"/>
    <col min="526" max="526" width="51.140625" style="506" customWidth="1"/>
    <col min="527" max="527" width="48.7109375" style="506" customWidth="1"/>
    <col min="528" max="528" width="58.28515625" style="506" customWidth="1"/>
    <col min="529" max="529" width="42.42578125" style="506" customWidth="1"/>
    <col min="530" max="530" width="6.5703125" style="506" customWidth="1"/>
    <col min="531" max="536" width="9.140625" style="506"/>
    <col min="537" max="537" width="11.28515625" style="506" bestFit="1" customWidth="1"/>
    <col min="538" max="538" width="10.140625" style="506" bestFit="1" customWidth="1"/>
    <col min="539" max="540" width="9.140625" style="506"/>
    <col min="541" max="541" width="10.140625" style="506" bestFit="1" customWidth="1"/>
    <col min="542" max="768" width="9.140625" style="506"/>
    <col min="769" max="769" width="174.7109375" style="506" customWidth="1"/>
    <col min="770" max="770" width="39.42578125" style="506" customWidth="1"/>
    <col min="771" max="771" width="48.7109375" style="506" customWidth="1"/>
    <col min="772" max="772" width="41.140625" style="506" customWidth="1"/>
    <col min="773" max="773" width="48.7109375" style="506" customWidth="1"/>
    <col min="774" max="774" width="51.140625" style="506" customWidth="1"/>
    <col min="775" max="775" width="48.7109375" style="506" customWidth="1"/>
    <col min="776" max="776" width="64" style="506" customWidth="1"/>
    <col min="777" max="777" width="42.42578125" style="506" customWidth="1"/>
    <col min="778" max="778" width="39.42578125" style="506" customWidth="1"/>
    <col min="779" max="779" width="48.7109375" style="506" customWidth="1"/>
    <col min="780" max="780" width="41.140625" style="506" customWidth="1"/>
    <col min="781" max="781" width="48.7109375" style="506" customWidth="1"/>
    <col min="782" max="782" width="51.140625" style="506" customWidth="1"/>
    <col min="783" max="783" width="48.7109375" style="506" customWidth="1"/>
    <col min="784" max="784" width="58.28515625" style="506" customWidth="1"/>
    <col min="785" max="785" width="42.42578125" style="506" customWidth="1"/>
    <col min="786" max="786" width="6.5703125" style="506" customWidth="1"/>
    <col min="787" max="792" width="9.140625" style="506"/>
    <col min="793" max="793" width="11.28515625" style="506" bestFit="1" customWidth="1"/>
    <col min="794" max="794" width="10.140625" style="506" bestFit="1" customWidth="1"/>
    <col min="795" max="796" width="9.140625" style="506"/>
    <col min="797" max="797" width="10.140625" style="506" bestFit="1" customWidth="1"/>
    <col min="798" max="1024" width="9.140625" style="506"/>
    <col min="1025" max="1025" width="174.7109375" style="506" customWidth="1"/>
    <col min="1026" max="1026" width="39.42578125" style="506" customWidth="1"/>
    <col min="1027" max="1027" width="48.7109375" style="506" customWidth="1"/>
    <col min="1028" max="1028" width="41.140625" style="506" customWidth="1"/>
    <col min="1029" max="1029" width="48.7109375" style="506" customWidth="1"/>
    <col min="1030" max="1030" width="51.140625" style="506" customWidth="1"/>
    <col min="1031" max="1031" width="48.7109375" style="506" customWidth="1"/>
    <col min="1032" max="1032" width="64" style="506" customWidth="1"/>
    <col min="1033" max="1033" width="42.42578125" style="506" customWidth="1"/>
    <col min="1034" max="1034" width="39.42578125" style="506" customWidth="1"/>
    <col min="1035" max="1035" width="48.7109375" style="506" customWidth="1"/>
    <col min="1036" max="1036" width="41.140625" style="506" customWidth="1"/>
    <col min="1037" max="1037" width="48.7109375" style="506" customWidth="1"/>
    <col min="1038" max="1038" width="51.140625" style="506" customWidth="1"/>
    <col min="1039" max="1039" width="48.7109375" style="506" customWidth="1"/>
    <col min="1040" max="1040" width="58.28515625" style="506" customWidth="1"/>
    <col min="1041" max="1041" width="42.42578125" style="506" customWidth="1"/>
    <col min="1042" max="1042" width="6.5703125" style="506" customWidth="1"/>
    <col min="1043" max="1048" width="9.140625" style="506"/>
    <col min="1049" max="1049" width="11.28515625" style="506" bestFit="1" customWidth="1"/>
    <col min="1050" max="1050" width="10.140625" style="506" bestFit="1" customWidth="1"/>
    <col min="1051" max="1052" width="9.140625" style="506"/>
    <col min="1053" max="1053" width="10.140625" style="506" bestFit="1" customWidth="1"/>
    <col min="1054" max="1280" width="9.140625" style="506"/>
    <col min="1281" max="1281" width="174.7109375" style="506" customWidth="1"/>
    <col min="1282" max="1282" width="39.42578125" style="506" customWidth="1"/>
    <col min="1283" max="1283" width="48.7109375" style="506" customWidth="1"/>
    <col min="1284" max="1284" width="41.140625" style="506" customWidth="1"/>
    <col min="1285" max="1285" width="48.7109375" style="506" customWidth="1"/>
    <col min="1286" max="1286" width="51.140625" style="506" customWidth="1"/>
    <col min="1287" max="1287" width="48.7109375" style="506" customWidth="1"/>
    <col min="1288" max="1288" width="64" style="506" customWidth="1"/>
    <col min="1289" max="1289" width="42.42578125" style="506" customWidth="1"/>
    <col min="1290" max="1290" width="39.42578125" style="506" customWidth="1"/>
    <col min="1291" max="1291" width="48.7109375" style="506" customWidth="1"/>
    <col min="1292" max="1292" width="41.140625" style="506" customWidth="1"/>
    <col min="1293" max="1293" width="48.7109375" style="506" customWidth="1"/>
    <col min="1294" max="1294" width="51.140625" style="506" customWidth="1"/>
    <col min="1295" max="1295" width="48.7109375" style="506" customWidth="1"/>
    <col min="1296" max="1296" width="58.28515625" style="506" customWidth="1"/>
    <col min="1297" max="1297" width="42.42578125" style="506" customWidth="1"/>
    <col min="1298" max="1298" width="6.5703125" style="506" customWidth="1"/>
    <col min="1299" max="1304" width="9.140625" style="506"/>
    <col min="1305" max="1305" width="11.28515625" style="506" bestFit="1" customWidth="1"/>
    <col min="1306" max="1306" width="10.140625" style="506" bestFit="1" customWidth="1"/>
    <col min="1307" max="1308" width="9.140625" style="506"/>
    <col min="1309" max="1309" width="10.140625" style="506" bestFit="1" customWidth="1"/>
    <col min="1310" max="1536" width="9.140625" style="506"/>
    <col min="1537" max="1537" width="174.7109375" style="506" customWidth="1"/>
    <col min="1538" max="1538" width="39.42578125" style="506" customWidth="1"/>
    <col min="1539" max="1539" width="48.7109375" style="506" customWidth="1"/>
    <col min="1540" max="1540" width="41.140625" style="506" customWidth="1"/>
    <col min="1541" max="1541" width="48.7109375" style="506" customWidth="1"/>
    <col min="1542" max="1542" width="51.140625" style="506" customWidth="1"/>
    <col min="1543" max="1543" width="48.7109375" style="506" customWidth="1"/>
    <col min="1544" max="1544" width="64" style="506" customWidth="1"/>
    <col min="1545" max="1545" width="42.42578125" style="506" customWidth="1"/>
    <col min="1546" max="1546" width="39.42578125" style="506" customWidth="1"/>
    <col min="1547" max="1547" width="48.7109375" style="506" customWidth="1"/>
    <col min="1548" max="1548" width="41.140625" style="506" customWidth="1"/>
    <col min="1549" max="1549" width="48.7109375" style="506" customWidth="1"/>
    <col min="1550" max="1550" width="51.140625" style="506" customWidth="1"/>
    <col min="1551" max="1551" width="48.7109375" style="506" customWidth="1"/>
    <col min="1552" max="1552" width="58.28515625" style="506" customWidth="1"/>
    <col min="1553" max="1553" width="42.42578125" style="506" customWidth="1"/>
    <col min="1554" max="1554" width="6.5703125" style="506" customWidth="1"/>
    <col min="1555" max="1560" width="9.140625" style="506"/>
    <col min="1561" max="1561" width="11.28515625" style="506" bestFit="1" customWidth="1"/>
    <col min="1562" max="1562" width="10.140625" style="506" bestFit="1" customWidth="1"/>
    <col min="1563" max="1564" width="9.140625" style="506"/>
    <col min="1565" max="1565" width="10.140625" style="506" bestFit="1" customWidth="1"/>
    <col min="1566" max="1792" width="9.140625" style="506"/>
    <col min="1793" max="1793" width="174.7109375" style="506" customWidth="1"/>
    <col min="1794" max="1794" width="39.42578125" style="506" customWidth="1"/>
    <col min="1795" max="1795" width="48.7109375" style="506" customWidth="1"/>
    <col min="1796" max="1796" width="41.140625" style="506" customWidth="1"/>
    <col min="1797" max="1797" width="48.7109375" style="506" customWidth="1"/>
    <col min="1798" max="1798" width="51.140625" style="506" customWidth="1"/>
    <col min="1799" max="1799" width="48.7109375" style="506" customWidth="1"/>
    <col min="1800" max="1800" width="64" style="506" customWidth="1"/>
    <col min="1801" max="1801" width="42.42578125" style="506" customWidth="1"/>
    <col min="1802" max="1802" width="39.42578125" style="506" customWidth="1"/>
    <col min="1803" max="1803" width="48.7109375" style="506" customWidth="1"/>
    <col min="1804" max="1804" width="41.140625" style="506" customWidth="1"/>
    <col min="1805" max="1805" width="48.7109375" style="506" customWidth="1"/>
    <col min="1806" max="1806" width="51.140625" style="506" customWidth="1"/>
    <col min="1807" max="1807" width="48.7109375" style="506" customWidth="1"/>
    <col min="1808" max="1808" width="58.28515625" style="506" customWidth="1"/>
    <col min="1809" max="1809" width="42.42578125" style="506" customWidth="1"/>
    <col min="1810" max="1810" width="6.5703125" style="506" customWidth="1"/>
    <col min="1811" max="1816" width="9.140625" style="506"/>
    <col min="1817" max="1817" width="11.28515625" style="506" bestFit="1" customWidth="1"/>
    <col min="1818" max="1818" width="10.140625" style="506" bestFit="1" customWidth="1"/>
    <col min="1819" max="1820" width="9.140625" style="506"/>
    <col min="1821" max="1821" width="10.140625" style="506" bestFit="1" customWidth="1"/>
    <col min="1822" max="2048" width="9.140625" style="506"/>
    <col min="2049" max="2049" width="174.7109375" style="506" customWidth="1"/>
    <col min="2050" max="2050" width="39.42578125" style="506" customWidth="1"/>
    <col min="2051" max="2051" width="48.7109375" style="506" customWidth="1"/>
    <col min="2052" max="2052" width="41.140625" style="506" customWidth="1"/>
    <col min="2053" max="2053" width="48.7109375" style="506" customWidth="1"/>
    <col min="2054" max="2054" width="51.140625" style="506" customWidth="1"/>
    <col min="2055" max="2055" width="48.7109375" style="506" customWidth="1"/>
    <col min="2056" max="2056" width="64" style="506" customWidth="1"/>
    <col min="2057" max="2057" width="42.42578125" style="506" customWidth="1"/>
    <col min="2058" max="2058" width="39.42578125" style="506" customWidth="1"/>
    <col min="2059" max="2059" width="48.7109375" style="506" customWidth="1"/>
    <col min="2060" max="2060" width="41.140625" style="506" customWidth="1"/>
    <col min="2061" max="2061" width="48.7109375" style="506" customWidth="1"/>
    <col min="2062" max="2062" width="51.140625" style="506" customWidth="1"/>
    <col min="2063" max="2063" width="48.7109375" style="506" customWidth="1"/>
    <col min="2064" max="2064" width="58.28515625" style="506" customWidth="1"/>
    <col min="2065" max="2065" width="42.42578125" style="506" customWidth="1"/>
    <col min="2066" max="2066" width="6.5703125" style="506" customWidth="1"/>
    <col min="2067" max="2072" width="9.140625" style="506"/>
    <col min="2073" max="2073" width="11.28515625" style="506" bestFit="1" customWidth="1"/>
    <col min="2074" max="2074" width="10.140625" style="506" bestFit="1" customWidth="1"/>
    <col min="2075" max="2076" width="9.140625" style="506"/>
    <col min="2077" max="2077" width="10.140625" style="506" bestFit="1" customWidth="1"/>
    <col min="2078" max="2304" width="9.140625" style="506"/>
    <col min="2305" max="2305" width="174.7109375" style="506" customWidth="1"/>
    <col min="2306" max="2306" width="39.42578125" style="506" customWidth="1"/>
    <col min="2307" max="2307" width="48.7109375" style="506" customWidth="1"/>
    <col min="2308" max="2308" width="41.140625" style="506" customWidth="1"/>
    <col min="2309" max="2309" width="48.7109375" style="506" customWidth="1"/>
    <col min="2310" max="2310" width="51.140625" style="506" customWidth="1"/>
    <col min="2311" max="2311" width="48.7109375" style="506" customWidth="1"/>
    <col min="2312" max="2312" width="64" style="506" customWidth="1"/>
    <col min="2313" max="2313" width="42.42578125" style="506" customWidth="1"/>
    <col min="2314" max="2314" width="39.42578125" style="506" customWidth="1"/>
    <col min="2315" max="2315" width="48.7109375" style="506" customWidth="1"/>
    <col min="2316" max="2316" width="41.140625" style="506" customWidth="1"/>
    <col min="2317" max="2317" width="48.7109375" style="506" customWidth="1"/>
    <col min="2318" max="2318" width="51.140625" style="506" customWidth="1"/>
    <col min="2319" max="2319" width="48.7109375" style="506" customWidth="1"/>
    <col min="2320" max="2320" width="58.28515625" style="506" customWidth="1"/>
    <col min="2321" max="2321" width="42.42578125" style="506" customWidth="1"/>
    <col min="2322" max="2322" width="6.5703125" style="506" customWidth="1"/>
    <col min="2323" max="2328" width="9.140625" style="506"/>
    <col min="2329" max="2329" width="11.28515625" style="506" bestFit="1" customWidth="1"/>
    <col min="2330" max="2330" width="10.140625" style="506" bestFit="1" customWidth="1"/>
    <col min="2331" max="2332" width="9.140625" style="506"/>
    <col min="2333" max="2333" width="10.140625" style="506" bestFit="1" customWidth="1"/>
    <col min="2334" max="2560" width="9.140625" style="506"/>
    <col min="2561" max="2561" width="174.7109375" style="506" customWidth="1"/>
    <col min="2562" max="2562" width="39.42578125" style="506" customWidth="1"/>
    <col min="2563" max="2563" width="48.7109375" style="506" customWidth="1"/>
    <col min="2564" max="2564" width="41.140625" style="506" customWidth="1"/>
    <col min="2565" max="2565" width="48.7109375" style="506" customWidth="1"/>
    <col min="2566" max="2566" width="51.140625" style="506" customWidth="1"/>
    <col min="2567" max="2567" width="48.7109375" style="506" customWidth="1"/>
    <col min="2568" max="2568" width="64" style="506" customWidth="1"/>
    <col min="2569" max="2569" width="42.42578125" style="506" customWidth="1"/>
    <col min="2570" max="2570" width="39.42578125" style="506" customWidth="1"/>
    <col min="2571" max="2571" width="48.7109375" style="506" customWidth="1"/>
    <col min="2572" max="2572" width="41.140625" style="506" customWidth="1"/>
    <col min="2573" max="2573" width="48.7109375" style="506" customWidth="1"/>
    <col min="2574" max="2574" width="51.140625" style="506" customWidth="1"/>
    <col min="2575" max="2575" width="48.7109375" style="506" customWidth="1"/>
    <col min="2576" max="2576" width="58.28515625" style="506" customWidth="1"/>
    <col min="2577" max="2577" width="42.42578125" style="506" customWidth="1"/>
    <col min="2578" max="2578" width="6.5703125" style="506" customWidth="1"/>
    <col min="2579" max="2584" width="9.140625" style="506"/>
    <col min="2585" max="2585" width="11.28515625" style="506" bestFit="1" customWidth="1"/>
    <col min="2586" max="2586" width="10.140625" style="506" bestFit="1" customWidth="1"/>
    <col min="2587" max="2588" width="9.140625" style="506"/>
    <col min="2589" max="2589" width="10.140625" style="506" bestFit="1" customWidth="1"/>
    <col min="2590" max="2816" width="9.140625" style="506"/>
    <col min="2817" max="2817" width="174.7109375" style="506" customWidth="1"/>
    <col min="2818" max="2818" width="39.42578125" style="506" customWidth="1"/>
    <col min="2819" max="2819" width="48.7109375" style="506" customWidth="1"/>
    <col min="2820" max="2820" width="41.140625" style="506" customWidth="1"/>
    <col min="2821" max="2821" width="48.7109375" style="506" customWidth="1"/>
    <col min="2822" max="2822" width="51.140625" style="506" customWidth="1"/>
    <col min="2823" max="2823" width="48.7109375" style="506" customWidth="1"/>
    <col min="2824" max="2824" width="64" style="506" customWidth="1"/>
    <col min="2825" max="2825" width="42.42578125" style="506" customWidth="1"/>
    <col min="2826" max="2826" width="39.42578125" style="506" customWidth="1"/>
    <col min="2827" max="2827" width="48.7109375" style="506" customWidth="1"/>
    <col min="2828" max="2828" width="41.140625" style="506" customWidth="1"/>
    <col min="2829" max="2829" width="48.7109375" style="506" customWidth="1"/>
    <col min="2830" max="2830" width="51.140625" style="506" customWidth="1"/>
    <col min="2831" max="2831" width="48.7109375" style="506" customWidth="1"/>
    <col min="2832" max="2832" width="58.28515625" style="506" customWidth="1"/>
    <col min="2833" max="2833" width="42.42578125" style="506" customWidth="1"/>
    <col min="2834" max="2834" width="6.5703125" style="506" customWidth="1"/>
    <col min="2835" max="2840" width="9.140625" style="506"/>
    <col min="2841" max="2841" width="11.28515625" style="506" bestFit="1" customWidth="1"/>
    <col min="2842" max="2842" width="10.140625" style="506" bestFit="1" customWidth="1"/>
    <col min="2843" max="2844" width="9.140625" style="506"/>
    <col min="2845" max="2845" width="10.140625" style="506" bestFit="1" customWidth="1"/>
    <col min="2846" max="3072" width="9.140625" style="506"/>
    <col min="3073" max="3073" width="174.7109375" style="506" customWidth="1"/>
    <col min="3074" max="3074" width="39.42578125" style="506" customWidth="1"/>
    <col min="3075" max="3075" width="48.7109375" style="506" customWidth="1"/>
    <col min="3076" max="3076" width="41.140625" style="506" customWidth="1"/>
    <col min="3077" max="3077" width="48.7109375" style="506" customWidth="1"/>
    <col min="3078" max="3078" width="51.140625" style="506" customWidth="1"/>
    <col min="3079" max="3079" width="48.7109375" style="506" customWidth="1"/>
    <col min="3080" max="3080" width="64" style="506" customWidth="1"/>
    <col min="3081" max="3081" width="42.42578125" style="506" customWidth="1"/>
    <col min="3082" max="3082" width="39.42578125" style="506" customWidth="1"/>
    <col min="3083" max="3083" width="48.7109375" style="506" customWidth="1"/>
    <col min="3084" max="3084" width="41.140625" style="506" customWidth="1"/>
    <col min="3085" max="3085" width="48.7109375" style="506" customWidth="1"/>
    <col min="3086" max="3086" width="51.140625" style="506" customWidth="1"/>
    <col min="3087" max="3087" width="48.7109375" style="506" customWidth="1"/>
    <col min="3088" max="3088" width="58.28515625" style="506" customWidth="1"/>
    <col min="3089" max="3089" width="42.42578125" style="506" customWidth="1"/>
    <col min="3090" max="3090" width="6.5703125" style="506" customWidth="1"/>
    <col min="3091" max="3096" width="9.140625" style="506"/>
    <col min="3097" max="3097" width="11.28515625" style="506" bestFit="1" customWidth="1"/>
    <col min="3098" max="3098" width="10.140625" style="506" bestFit="1" customWidth="1"/>
    <col min="3099" max="3100" width="9.140625" style="506"/>
    <col min="3101" max="3101" width="10.140625" style="506" bestFit="1" customWidth="1"/>
    <col min="3102" max="3328" width="9.140625" style="506"/>
    <col min="3329" max="3329" width="174.7109375" style="506" customWidth="1"/>
    <col min="3330" max="3330" width="39.42578125" style="506" customWidth="1"/>
    <col min="3331" max="3331" width="48.7109375" style="506" customWidth="1"/>
    <col min="3332" max="3332" width="41.140625" style="506" customWidth="1"/>
    <col min="3333" max="3333" width="48.7109375" style="506" customWidth="1"/>
    <col min="3334" max="3334" width="51.140625" style="506" customWidth="1"/>
    <col min="3335" max="3335" width="48.7109375" style="506" customWidth="1"/>
    <col min="3336" max="3336" width="64" style="506" customWidth="1"/>
    <col min="3337" max="3337" width="42.42578125" style="506" customWidth="1"/>
    <col min="3338" max="3338" width="39.42578125" style="506" customWidth="1"/>
    <col min="3339" max="3339" width="48.7109375" style="506" customWidth="1"/>
    <col min="3340" max="3340" width="41.140625" style="506" customWidth="1"/>
    <col min="3341" max="3341" width="48.7109375" style="506" customWidth="1"/>
    <col min="3342" max="3342" width="51.140625" style="506" customWidth="1"/>
    <col min="3343" max="3343" width="48.7109375" style="506" customWidth="1"/>
    <col min="3344" max="3344" width="58.28515625" style="506" customWidth="1"/>
    <col min="3345" max="3345" width="42.42578125" style="506" customWidth="1"/>
    <col min="3346" max="3346" width="6.5703125" style="506" customWidth="1"/>
    <col min="3347" max="3352" width="9.140625" style="506"/>
    <col min="3353" max="3353" width="11.28515625" style="506" bestFit="1" customWidth="1"/>
    <col min="3354" max="3354" width="10.140625" style="506" bestFit="1" customWidth="1"/>
    <col min="3355" max="3356" width="9.140625" style="506"/>
    <col min="3357" max="3357" width="10.140625" style="506" bestFit="1" customWidth="1"/>
    <col min="3358" max="3584" width="9.140625" style="506"/>
    <col min="3585" max="3585" width="174.7109375" style="506" customWidth="1"/>
    <col min="3586" max="3586" width="39.42578125" style="506" customWidth="1"/>
    <col min="3587" max="3587" width="48.7109375" style="506" customWidth="1"/>
    <col min="3588" max="3588" width="41.140625" style="506" customWidth="1"/>
    <col min="3589" max="3589" width="48.7109375" style="506" customWidth="1"/>
    <col min="3590" max="3590" width="51.140625" style="506" customWidth="1"/>
    <col min="3591" max="3591" width="48.7109375" style="506" customWidth="1"/>
    <col min="3592" max="3592" width="64" style="506" customWidth="1"/>
    <col min="3593" max="3593" width="42.42578125" style="506" customWidth="1"/>
    <col min="3594" max="3594" width="39.42578125" style="506" customWidth="1"/>
    <col min="3595" max="3595" width="48.7109375" style="506" customWidth="1"/>
    <col min="3596" max="3596" width="41.140625" style="506" customWidth="1"/>
    <col min="3597" max="3597" width="48.7109375" style="506" customWidth="1"/>
    <col min="3598" max="3598" width="51.140625" style="506" customWidth="1"/>
    <col min="3599" max="3599" width="48.7109375" style="506" customWidth="1"/>
    <col min="3600" max="3600" width="58.28515625" style="506" customWidth="1"/>
    <col min="3601" max="3601" width="42.42578125" style="506" customWidth="1"/>
    <col min="3602" max="3602" width="6.5703125" style="506" customWidth="1"/>
    <col min="3603" max="3608" width="9.140625" style="506"/>
    <col min="3609" max="3609" width="11.28515625" style="506" bestFit="1" customWidth="1"/>
    <col min="3610" max="3610" width="10.140625" style="506" bestFit="1" customWidth="1"/>
    <col min="3611" max="3612" width="9.140625" style="506"/>
    <col min="3613" max="3613" width="10.140625" style="506" bestFit="1" customWidth="1"/>
    <col min="3614" max="3840" width="9.140625" style="506"/>
    <col min="3841" max="3841" width="174.7109375" style="506" customWidth="1"/>
    <col min="3842" max="3842" width="39.42578125" style="506" customWidth="1"/>
    <col min="3843" max="3843" width="48.7109375" style="506" customWidth="1"/>
    <col min="3844" max="3844" width="41.140625" style="506" customWidth="1"/>
    <col min="3845" max="3845" width="48.7109375" style="506" customWidth="1"/>
    <col min="3846" max="3846" width="51.140625" style="506" customWidth="1"/>
    <col min="3847" max="3847" width="48.7109375" style="506" customWidth="1"/>
    <col min="3848" max="3848" width="64" style="506" customWidth="1"/>
    <col min="3849" max="3849" width="42.42578125" style="506" customWidth="1"/>
    <col min="3850" max="3850" width="39.42578125" style="506" customWidth="1"/>
    <col min="3851" max="3851" width="48.7109375" style="506" customWidth="1"/>
    <col min="3852" max="3852" width="41.140625" style="506" customWidth="1"/>
    <col min="3853" max="3853" width="48.7109375" style="506" customWidth="1"/>
    <col min="3854" max="3854" width="51.140625" style="506" customWidth="1"/>
    <col min="3855" max="3855" width="48.7109375" style="506" customWidth="1"/>
    <col min="3856" max="3856" width="58.28515625" style="506" customWidth="1"/>
    <col min="3857" max="3857" width="42.42578125" style="506" customWidth="1"/>
    <col min="3858" max="3858" width="6.5703125" style="506" customWidth="1"/>
    <col min="3859" max="3864" width="9.140625" style="506"/>
    <col min="3865" max="3865" width="11.28515625" style="506" bestFit="1" customWidth="1"/>
    <col min="3866" max="3866" width="10.140625" style="506" bestFit="1" customWidth="1"/>
    <col min="3867" max="3868" width="9.140625" style="506"/>
    <col min="3869" max="3869" width="10.140625" style="506" bestFit="1" customWidth="1"/>
    <col min="3870" max="4096" width="9.140625" style="506"/>
    <col min="4097" max="4097" width="174.7109375" style="506" customWidth="1"/>
    <col min="4098" max="4098" width="39.42578125" style="506" customWidth="1"/>
    <col min="4099" max="4099" width="48.7109375" style="506" customWidth="1"/>
    <col min="4100" max="4100" width="41.140625" style="506" customWidth="1"/>
    <col min="4101" max="4101" width="48.7109375" style="506" customWidth="1"/>
    <col min="4102" max="4102" width="51.140625" style="506" customWidth="1"/>
    <col min="4103" max="4103" width="48.7109375" style="506" customWidth="1"/>
    <col min="4104" max="4104" width="64" style="506" customWidth="1"/>
    <col min="4105" max="4105" width="42.42578125" style="506" customWidth="1"/>
    <col min="4106" max="4106" width="39.42578125" style="506" customWidth="1"/>
    <col min="4107" max="4107" width="48.7109375" style="506" customWidth="1"/>
    <col min="4108" max="4108" width="41.140625" style="506" customWidth="1"/>
    <col min="4109" max="4109" width="48.7109375" style="506" customWidth="1"/>
    <col min="4110" max="4110" width="51.140625" style="506" customWidth="1"/>
    <col min="4111" max="4111" width="48.7109375" style="506" customWidth="1"/>
    <col min="4112" max="4112" width="58.28515625" style="506" customWidth="1"/>
    <col min="4113" max="4113" width="42.42578125" style="506" customWidth="1"/>
    <col min="4114" max="4114" width="6.5703125" style="506" customWidth="1"/>
    <col min="4115" max="4120" width="9.140625" style="506"/>
    <col min="4121" max="4121" width="11.28515625" style="506" bestFit="1" customWidth="1"/>
    <col min="4122" max="4122" width="10.140625" style="506" bestFit="1" customWidth="1"/>
    <col min="4123" max="4124" width="9.140625" style="506"/>
    <col min="4125" max="4125" width="10.140625" style="506" bestFit="1" customWidth="1"/>
    <col min="4126" max="4352" width="9.140625" style="506"/>
    <col min="4353" max="4353" width="174.7109375" style="506" customWidth="1"/>
    <col min="4354" max="4354" width="39.42578125" style="506" customWidth="1"/>
    <col min="4355" max="4355" width="48.7109375" style="506" customWidth="1"/>
    <col min="4356" max="4356" width="41.140625" style="506" customWidth="1"/>
    <col min="4357" max="4357" width="48.7109375" style="506" customWidth="1"/>
    <col min="4358" max="4358" width="51.140625" style="506" customWidth="1"/>
    <col min="4359" max="4359" width="48.7109375" style="506" customWidth="1"/>
    <col min="4360" max="4360" width="64" style="506" customWidth="1"/>
    <col min="4361" max="4361" width="42.42578125" style="506" customWidth="1"/>
    <col min="4362" max="4362" width="39.42578125" style="506" customWidth="1"/>
    <col min="4363" max="4363" width="48.7109375" style="506" customWidth="1"/>
    <col min="4364" max="4364" width="41.140625" style="506" customWidth="1"/>
    <col min="4365" max="4365" width="48.7109375" style="506" customWidth="1"/>
    <col min="4366" max="4366" width="51.140625" style="506" customWidth="1"/>
    <col min="4367" max="4367" width="48.7109375" style="506" customWidth="1"/>
    <col min="4368" max="4368" width="58.28515625" style="506" customWidth="1"/>
    <col min="4369" max="4369" width="42.42578125" style="506" customWidth="1"/>
    <col min="4370" max="4370" width="6.5703125" style="506" customWidth="1"/>
    <col min="4371" max="4376" width="9.140625" style="506"/>
    <col min="4377" max="4377" width="11.28515625" style="506" bestFit="1" customWidth="1"/>
    <col min="4378" max="4378" width="10.140625" style="506" bestFit="1" customWidth="1"/>
    <col min="4379" max="4380" width="9.140625" style="506"/>
    <col min="4381" max="4381" width="10.140625" style="506" bestFit="1" customWidth="1"/>
    <col min="4382" max="4608" width="9.140625" style="506"/>
    <col min="4609" max="4609" width="174.7109375" style="506" customWidth="1"/>
    <col min="4610" max="4610" width="39.42578125" style="506" customWidth="1"/>
    <col min="4611" max="4611" width="48.7109375" style="506" customWidth="1"/>
    <col min="4612" max="4612" width="41.140625" style="506" customWidth="1"/>
    <col min="4613" max="4613" width="48.7109375" style="506" customWidth="1"/>
    <col min="4614" max="4614" width="51.140625" style="506" customWidth="1"/>
    <col min="4615" max="4615" width="48.7109375" style="506" customWidth="1"/>
    <col min="4616" max="4616" width="64" style="506" customWidth="1"/>
    <col min="4617" max="4617" width="42.42578125" style="506" customWidth="1"/>
    <col min="4618" max="4618" width="39.42578125" style="506" customWidth="1"/>
    <col min="4619" max="4619" width="48.7109375" style="506" customWidth="1"/>
    <col min="4620" max="4620" width="41.140625" style="506" customWidth="1"/>
    <col min="4621" max="4621" width="48.7109375" style="506" customWidth="1"/>
    <col min="4622" max="4622" width="51.140625" style="506" customWidth="1"/>
    <col min="4623" max="4623" width="48.7109375" style="506" customWidth="1"/>
    <col min="4624" max="4624" width="58.28515625" style="506" customWidth="1"/>
    <col min="4625" max="4625" width="42.42578125" style="506" customWidth="1"/>
    <col min="4626" max="4626" width="6.5703125" style="506" customWidth="1"/>
    <col min="4627" max="4632" width="9.140625" style="506"/>
    <col min="4633" max="4633" width="11.28515625" style="506" bestFit="1" customWidth="1"/>
    <col min="4634" max="4634" width="10.140625" style="506" bestFit="1" customWidth="1"/>
    <col min="4635" max="4636" width="9.140625" style="506"/>
    <col min="4637" max="4637" width="10.140625" style="506" bestFit="1" customWidth="1"/>
    <col min="4638" max="4864" width="9.140625" style="506"/>
    <col min="4865" max="4865" width="174.7109375" style="506" customWidth="1"/>
    <col min="4866" max="4866" width="39.42578125" style="506" customWidth="1"/>
    <col min="4867" max="4867" width="48.7109375" style="506" customWidth="1"/>
    <col min="4868" max="4868" width="41.140625" style="506" customWidth="1"/>
    <col min="4869" max="4869" width="48.7109375" style="506" customWidth="1"/>
    <col min="4870" max="4870" width="51.140625" style="506" customWidth="1"/>
    <col min="4871" max="4871" width="48.7109375" style="506" customWidth="1"/>
    <col min="4872" max="4872" width="64" style="506" customWidth="1"/>
    <col min="4873" max="4873" width="42.42578125" style="506" customWidth="1"/>
    <col min="4874" max="4874" width="39.42578125" style="506" customWidth="1"/>
    <col min="4875" max="4875" width="48.7109375" style="506" customWidth="1"/>
    <col min="4876" max="4876" width="41.140625" style="506" customWidth="1"/>
    <col min="4877" max="4877" width="48.7109375" style="506" customWidth="1"/>
    <col min="4878" max="4878" width="51.140625" style="506" customWidth="1"/>
    <col min="4879" max="4879" width="48.7109375" style="506" customWidth="1"/>
    <col min="4880" max="4880" width="58.28515625" style="506" customWidth="1"/>
    <col min="4881" max="4881" width="42.42578125" style="506" customWidth="1"/>
    <col min="4882" max="4882" width="6.5703125" style="506" customWidth="1"/>
    <col min="4883" max="4888" width="9.140625" style="506"/>
    <col min="4889" max="4889" width="11.28515625" style="506" bestFit="1" customWidth="1"/>
    <col min="4890" max="4890" width="10.140625" style="506" bestFit="1" customWidth="1"/>
    <col min="4891" max="4892" width="9.140625" style="506"/>
    <col min="4893" max="4893" width="10.140625" style="506" bestFit="1" customWidth="1"/>
    <col min="4894" max="5120" width="9.140625" style="506"/>
    <col min="5121" max="5121" width="174.7109375" style="506" customWidth="1"/>
    <col min="5122" max="5122" width="39.42578125" style="506" customWidth="1"/>
    <col min="5123" max="5123" width="48.7109375" style="506" customWidth="1"/>
    <col min="5124" max="5124" width="41.140625" style="506" customWidth="1"/>
    <col min="5125" max="5125" width="48.7109375" style="506" customWidth="1"/>
    <col min="5126" max="5126" width="51.140625" style="506" customWidth="1"/>
    <col min="5127" max="5127" width="48.7109375" style="506" customWidth="1"/>
    <col min="5128" max="5128" width="64" style="506" customWidth="1"/>
    <col min="5129" max="5129" width="42.42578125" style="506" customWidth="1"/>
    <col min="5130" max="5130" width="39.42578125" style="506" customWidth="1"/>
    <col min="5131" max="5131" width="48.7109375" style="506" customWidth="1"/>
    <col min="5132" max="5132" width="41.140625" style="506" customWidth="1"/>
    <col min="5133" max="5133" width="48.7109375" style="506" customWidth="1"/>
    <col min="5134" max="5134" width="51.140625" style="506" customWidth="1"/>
    <col min="5135" max="5135" width="48.7109375" style="506" customWidth="1"/>
    <col min="5136" max="5136" width="58.28515625" style="506" customWidth="1"/>
    <col min="5137" max="5137" width="42.42578125" style="506" customWidth="1"/>
    <col min="5138" max="5138" width="6.5703125" style="506" customWidth="1"/>
    <col min="5139" max="5144" width="9.140625" style="506"/>
    <col min="5145" max="5145" width="11.28515625" style="506" bestFit="1" customWidth="1"/>
    <col min="5146" max="5146" width="10.140625" style="506" bestFit="1" customWidth="1"/>
    <col min="5147" max="5148" width="9.140625" style="506"/>
    <col min="5149" max="5149" width="10.140625" style="506" bestFit="1" customWidth="1"/>
    <col min="5150" max="5376" width="9.140625" style="506"/>
    <col min="5377" max="5377" width="174.7109375" style="506" customWidth="1"/>
    <col min="5378" max="5378" width="39.42578125" style="506" customWidth="1"/>
    <col min="5379" max="5379" width="48.7109375" style="506" customWidth="1"/>
    <col min="5380" max="5380" width="41.140625" style="506" customWidth="1"/>
    <col min="5381" max="5381" width="48.7109375" style="506" customWidth="1"/>
    <col min="5382" max="5382" width="51.140625" style="506" customWidth="1"/>
    <col min="5383" max="5383" width="48.7109375" style="506" customWidth="1"/>
    <col min="5384" max="5384" width="64" style="506" customWidth="1"/>
    <col min="5385" max="5385" width="42.42578125" style="506" customWidth="1"/>
    <col min="5386" max="5386" width="39.42578125" style="506" customWidth="1"/>
    <col min="5387" max="5387" width="48.7109375" style="506" customWidth="1"/>
    <col min="5388" max="5388" width="41.140625" style="506" customWidth="1"/>
    <col min="5389" max="5389" width="48.7109375" style="506" customWidth="1"/>
    <col min="5390" max="5390" width="51.140625" style="506" customWidth="1"/>
    <col min="5391" max="5391" width="48.7109375" style="506" customWidth="1"/>
    <col min="5392" max="5392" width="58.28515625" style="506" customWidth="1"/>
    <col min="5393" max="5393" width="42.42578125" style="506" customWidth="1"/>
    <col min="5394" max="5394" width="6.5703125" style="506" customWidth="1"/>
    <col min="5395" max="5400" width="9.140625" style="506"/>
    <col min="5401" max="5401" width="11.28515625" style="506" bestFit="1" customWidth="1"/>
    <col min="5402" max="5402" width="10.140625" style="506" bestFit="1" customWidth="1"/>
    <col min="5403" max="5404" width="9.140625" style="506"/>
    <col min="5405" max="5405" width="10.140625" style="506" bestFit="1" customWidth="1"/>
    <col min="5406" max="5632" width="9.140625" style="506"/>
    <col min="5633" max="5633" width="174.7109375" style="506" customWidth="1"/>
    <col min="5634" max="5634" width="39.42578125" style="506" customWidth="1"/>
    <col min="5635" max="5635" width="48.7109375" style="506" customWidth="1"/>
    <col min="5636" max="5636" width="41.140625" style="506" customWidth="1"/>
    <col min="5637" max="5637" width="48.7109375" style="506" customWidth="1"/>
    <col min="5638" max="5638" width="51.140625" style="506" customWidth="1"/>
    <col min="5639" max="5639" width="48.7109375" style="506" customWidth="1"/>
    <col min="5640" max="5640" width="64" style="506" customWidth="1"/>
    <col min="5641" max="5641" width="42.42578125" style="506" customWidth="1"/>
    <col min="5642" max="5642" width="39.42578125" style="506" customWidth="1"/>
    <col min="5643" max="5643" width="48.7109375" style="506" customWidth="1"/>
    <col min="5644" max="5644" width="41.140625" style="506" customWidth="1"/>
    <col min="5645" max="5645" width="48.7109375" style="506" customWidth="1"/>
    <col min="5646" max="5646" width="51.140625" style="506" customWidth="1"/>
    <col min="5647" max="5647" width="48.7109375" style="506" customWidth="1"/>
    <col min="5648" max="5648" width="58.28515625" style="506" customWidth="1"/>
    <col min="5649" max="5649" width="42.42578125" style="506" customWidth="1"/>
    <col min="5650" max="5650" width="6.5703125" style="506" customWidth="1"/>
    <col min="5651" max="5656" width="9.140625" style="506"/>
    <col min="5657" max="5657" width="11.28515625" style="506" bestFit="1" customWidth="1"/>
    <col min="5658" max="5658" width="10.140625" style="506" bestFit="1" customWidth="1"/>
    <col min="5659" max="5660" width="9.140625" style="506"/>
    <col min="5661" max="5661" width="10.140625" style="506" bestFit="1" customWidth="1"/>
    <col min="5662" max="5888" width="9.140625" style="506"/>
    <col min="5889" max="5889" width="174.7109375" style="506" customWidth="1"/>
    <col min="5890" max="5890" width="39.42578125" style="506" customWidth="1"/>
    <col min="5891" max="5891" width="48.7109375" style="506" customWidth="1"/>
    <col min="5892" max="5892" width="41.140625" style="506" customWidth="1"/>
    <col min="5893" max="5893" width="48.7109375" style="506" customWidth="1"/>
    <col min="5894" max="5894" width="51.140625" style="506" customWidth="1"/>
    <col min="5895" max="5895" width="48.7109375" style="506" customWidth="1"/>
    <col min="5896" max="5896" width="64" style="506" customWidth="1"/>
    <col min="5897" max="5897" width="42.42578125" style="506" customWidth="1"/>
    <col min="5898" max="5898" width="39.42578125" style="506" customWidth="1"/>
    <col min="5899" max="5899" width="48.7109375" style="506" customWidth="1"/>
    <col min="5900" max="5900" width="41.140625" style="506" customWidth="1"/>
    <col min="5901" max="5901" width="48.7109375" style="506" customWidth="1"/>
    <col min="5902" max="5902" width="51.140625" style="506" customWidth="1"/>
    <col min="5903" max="5903" width="48.7109375" style="506" customWidth="1"/>
    <col min="5904" max="5904" width="58.28515625" style="506" customWidth="1"/>
    <col min="5905" max="5905" width="42.42578125" style="506" customWidth="1"/>
    <col min="5906" max="5906" width="6.5703125" style="506" customWidth="1"/>
    <col min="5907" max="5912" width="9.140625" style="506"/>
    <col min="5913" max="5913" width="11.28515625" style="506" bestFit="1" customWidth="1"/>
    <col min="5914" max="5914" width="10.140625" style="506" bestFit="1" customWidth="1"/>
    <col min="5915" max="5916" width="9.140625" style="506"/>
    <col min="5917" max="5917" width="10.140625" style="506" bestFit="1" customWidth="1"/>
    <col min="5918" max="6144" width="9.140625" style="506"/>
    <col min="6145" max="6145" width="174.7109375" style="506" customWidth="1"/>
    <col min="6146" max="6146" width="39.42578125" style="506" customWidth="1"/>
    <col min="6147" max="6147" width="48.7109375" style="506" customWidth="1"/>
    <col min="6148" max="6148" width="41.140625" style="506" customWidth="1"/>
    <col min="6149" max="6149" width="48.7109375" style="506" customWidth="1"/>
    <col min="6150" max="6150" width="51.140625" style="506" customWidth="1"/>
    <col min="6151" max="6151" width="48.7109375" style="506" customWidth="1"/>
    <col min="6152" max="6152" width="64" style="506" customWidth="1"/>
    <col min="6153" max="6153" width="42.42578125" style="506" customWidth="1"/>
    <col min="6154" max="6154" width="39.42578125" style="506" customWidth="1"/>
    <col min="6155" max="6155" width="48.7109375" style="506" customWidth="1"/>
    <col min="6156" max="6156" width="41.140625" style="506" customWidth="1"/>
    <col min="6157" max="6157" width="48.7109375" style="506" customWidth="1"/>
    <col min="6158" max="6158" width="51.140625" style="506" customWidth="1"/>
    <col min="6159" max="6159" width="48.7109375" style="506" customWidth="1"/>
    <col min="6160" max="6160" width="58.28515625" style="506" customWidth="1"/>
    <col min="6161" max="6161" width="42.42578125" style="506" customWidth="1"/>
    <col min="6162" max="6162" width="6.5703125" style="506" customWidth="1"/>
    <col min="6163" max="6168" width="9.140625" style="506"/>
    <col min="6169" max="6169" width="11.28515625" style="506" bestFit="1" customWidth="1"/>
    <col min="6170" max="6170" width="10.140625" style="506" bestFit="1" customWidth="1"/>
    <col min="6171" max="6172" width="9.140625" style="506"/>
    <col min="6173" max="6173" width="10.140625" style="506" bestFit="1" customWidth="1"/>
    <col min="6174" max="6400" width="9.140625" style="506"/>
    <col min="6401" max="6401" width="174.7109375" style="506" customWidth="1"/>
    <col min="6402" max="6402" width="39.42578125" style="506" customWidth="1"/>
    <col min="6403" max="6403" width="48.7109375" style="506" customWidth="1"/>
    <col min="6404" max="6404" width="41.140625" style="506" customWidth="1"/>
    <col min="6405" max="6405" width="48.7109375" style="506" customWidth="1"/>
    <col min="6406" max="6406" width="51.140625" style="506" customWidth="1"/>
    <col min="6407" max="6407" width="48.7109375" style="506" customWidth="1"/>
    <col min="6408" max="6408" width="64" style="506" customWidth="1"/>
    <col min="6409" max="6409" width="42.42578125" style="506" customWidth="1"/>
    <col min="6410" max="6410" width="39.42578125" style="506" customWidth="1"/>
    <col min="6411" max="6411" width="48.7109375" style="506" customWidth="1"/>
    <col min="6412" max="6412" width="41.140625" style="506" customWidth="1"/>
    <col min="6413" max="6413" width="48.7109375" style="506" customWidth="1"/>
    <col min="6414" max="6414" width="51.140625" style="506" customWidth="1"/>
    <col min="6415" max="6415" width="48.7109375" style="506" customWidth="1"/>
    <col min="6416" max="6416" width="58.28515625" style="506" customWidth="1"/>
    <col min="6417" max="6417" width="42.42578125" style="506" customWidth="1"/>
    <col min="6418" max="6418" width="6.5703125" style="506" customWidth="1"/>
    <col min="6419" max="6424" width="9.140625" style="506"/>
    <col min="6425" max="6425" width="11.28515625" style="506" bestFit="1" customWidth="1"/>
    <col min="6426" max="6426" width="10.140625" style="506" bestFit="1" customWidth="1"/>
    <col min="6427" max="6428" width="9.140625" style="506"/>
    <col min="6429" max="6429" width="10.140625" style="506" bestFit="1" customWidth="1"/>
    <col min="6430" max="6656" width="9.140625" style="506"/>
    <col min="6657" max="6657" width="174.7109375" style="506" customWidth="1"/>
    <col min="6658" max="6658" width="39.42578125" style="506" customWidth="1"/>
    <col min="6659" max="6659" width="48.7109375" style="506" customWidth="1"/>
    <col min="6660" max="6660" width="41.140625" style="506" customWidth="1"/>
    <col min="6661" max="6661" width="48.7109375" style="506" customWidth="1"/>
    <col min="6662" max="6662" width="51.140625" style="506" customWidth="1"/>
    <col min="6663" max="6663" width="48.7109375" style="506" customWidth="1"/>
    <col min="6664" max="6664" width="64" style="506" customWidth="1"/>
    <col min="6665" max="6665" width="42.42578125" style="506" customWidth="1"/>
    <col min="6666" max="6666" width="39.42578125" style="506" customWidth="1"/>
    <col min="6667" max="6667" width="48.7109375" style="506" customWidth="1"/>
    <col min="6668" max="6668" width="41.140625" style="506" customWidth="1"/>
    <col min="6669" max="6669" width="48.7109375" style="506" customWidth="1"/>
    <col min="6670" max="6670" width="51.140625" style="506" customWidth="1"/>
    <col min="6671" max="6671" width="48.7109375" style="506" customWidth="1"/>
    <col min="6672" max="6672" width="58.28515625" style="506" customWidth="1"/>
    <col min="6673" max="6673" width="42.42578125" style="506" customWidth="1"/>
    <col min="6674" max="6674" width="6.5703125" style="506" customWidth="1"/>
    <col min="6675" max="6680" width="9.140625" style="506"/>
    <col min="6681" max="6681" width="11.28515625" style="506" bestFit="1" customWidth="1"/>
    <col min="6682" max="6682" width="10.140625" style="506" bestFit="1" customWidth="1"/>
    <col min="6683" max="6684" width="9.140625" style="506"/>
    <col min="6685" max="6685" width="10.140625" style="506" bestFit="1" customWidth="1"/>
    <col min="6686" max="6912" width="9.140625" style="506"/>
    <col min="6913" max="6913" width="174.7109375" style="506" customWidth="1"/>
    <col min="6914" max="6914" width="39.42578125" style="506" customWidth="1"/>
    <col min="6915" max="6915" width="48.7109375" style="506" customWidth="1"/>
    <col min="6916" max="6916" width="41.140625" style="506" customWidth="1"/>
    <col min="6917" max="6917" width="48.7109375" style="506" customWidth="1"/>
    <col min="6918" max="6918" width="51.140625" style="506" customWidth="1"/>
    <col min="6919" max="6919" width="48.7109375" style="506" customWidth="1"/>
    <col min="6920" max="6920" width="64" style="506" customWidth="1"/>
    <col min="6921" max="6921" width="42.42578125" style="506" customWidth="1"/>
    <col min="6922" max="6922" width="39.42578125" style="506" customWidth="1"/>
    <col min="6923" max="6923" width="48.7109375" style="506" customWidth="1"/>
    <col min="6924" max="6924" width="41.140625" style="506" customWidth="1"/>
    <col min="6925" max="6925" width="48.7109375" style="506" customWidth="1"/>
    <col min="6926" max="6926" width="51.140625" style="506" customWidth="1"/>
    <col min="6927" max="6927" width="48.7109375" style="506" customWidth="1"/>
    <col min="6928" max="6928" width="58.28515625" style="506" customWidth="1"/>
    <col min="6929" max="6929" width="42.42578125" style="506" customWidth="1"/>
    <col min="6930" max="6930" width="6.5703125" style="506" customWidth="1"/>
    <col min="6931" max="6936" width="9.140625" style="506"/>
    <col min="6937" max="6937" width="11.28515625" style="506" bestFit="1" customWidth="1"/>
    <col min="6938" max="6938" width="10.140625" style="506" bestFit="1" customWidth="1"/>
    <col min="6939" max="6940" width="9.140625" style="506"/>
    <col min="6941" max="6941" width="10.140625" style="506" bestFit="1" customWidth="1"/>
    <col min="6942" max="7168" width="9.140625" style="506"/>
    <col min="7169" max="7169" width="174.7109375" style="506" customWidth="1"/>
    <col min="7170" max="7170" width="39.42578125" style="506" customWidth="1"/>
    <col min="7171" max="7171" width="48.7109375" style="506" customWidth="1"/>
    <col min="7172" max="7172" width="41.140625" style="506" customWidth="1"/>
    <col min="7173" max="7173" width="48.7109375" style="506" customWidth="1"/>
    <col min="7174" max="7174" width="51.140625" style="506" customWidth="1"/>
    <col min="7175" max="7175" width="48.7109375" style="506" customWidth="1"/>
    <col min="7176" max="7176" width="64" style="506" customWidth="1"/>
    <col min="7177" max="7177" width="42.42578125" style="506" customWidth="1"/>
    <col min="7178" max="7178" width="39.42578125" style="506" customWidth="1"/>
    <col min="7179" max="7179" width="48.7109375" style="506" customWidth="1"/>
    <col min="7180" max="7180" width="41.140625" style="506" customWidth="1"/>
    <col min="7181" max="7181" width="48.7109375" style="506" customWidth="1"/>
    <col min="7182" max="7182" width="51.140625" style="506" customWidth="1"/>
    <col min="7183" max="7183" width="48.7109375" style="506" customWidth="1"/>
    <col min="7184" max="7184" width="58.28515625" style="506" customWidth="1"/>
    <col min="7185" max="7185" width="42.42578125" style="506" customWidth="1"/>
    <col min="7186" max="7186" width="6.5703125" style="506" customWidth="1"/>
    <col min="7187" max="7192" width="9.140625" style="506"/>
    <col min="7193" max="7193" width="11.28515625" style="506" bestFit="1" customWidth="1"/>
    <col min="7194" max="7194" width="10.140625" style="506" bestFit="1" customWidth="1"/>
    <col min="7195" max="7196" width="9.140625" style="506"/>
    <col min="7197" max="7197" width="10.140625" style="506" bestFit="1" customWidth="1"/>
    <col min="7198" max="7424" width="9.140625" style="506"/>
    <col min="7425" max="7425" width="174.7109375" style="506" customWidth="1"/>
    <col min="7426" max="7426" width="39.42578125" style="506" customWidth="1"/>
    <col min="7427" max="7427" width="48.7109375" style="506" customWidth="1"/>
    <col min="7428" max="7428" width="41.140625" style="506" customWidth="1"/>
    <col min="7429" max="7429" width="48.7109375" style="506" customWidth="1"/>
    <col min="7430" max="7430" width="51.140625" style="506" customWidth="1"/>
    <col min="7431" max="7431" width="48.7109375" style="506" customWidth="1"/>
    <col min="7432" max="7432" width="64" style="506" customWidth="1"/>
    <col min="7433" max="7433" width="42.42578125" style="506" customWidth="1"/>
    <col min="7434" max="7434" width="39.42578125" style="506" customWidth="1"/>
    <col min="7435" max="7435" width="48.7109375" style="506" customWidth="1"/>
    <col min="7436" max="7436" width="41.140625" style="506" customWidth="1"/>
    <col min="7437" max="7437" width="48.7109375" style="506" customWidth="1"/>
    <col min="7438" max="7438" width="51.140625" style="506" customWidth="1"/>
    <col min="7439" max="7439" width="48.7109375" style="506" customWidth="1"/>
    <col min="7440" max="7440" width="58.28515625" style="506" customWidth="1"/>
    <col min="7441" max="7441" width="42.42578125" style="506" customWidth="1"/>
    <col min="7442" max="7442" width="6.5703125" style="506" customWidth="1"/>
    <col min="7443" max="7448" width="9.140625" style="506"/>
    <col min="7449" max="7449" width="11.28515625" style="506" bestFit="1" customWidth="1"/>
    <col min="7450" max="7450" width="10.140625" style="506" bestFit="1" customWidth="1"/>
    <col min="7451" max="7452" width="9.140625" style="506"/>
    <col min="7453" max="7453" width="10.140625" style="506" bestFit="1" customWidth="1"/>
    <col min="7454" max="7680" width="9.140625" style="506"/>
    <col min="7681" max="7681" width="174.7109375" style="506" customWidth="1"/>
    <col min="7682" max="7682" width="39.42578125" style="506" customWidth="1"/>
    <col min="7683" max="7683" width="48.7109375" style="506" customWidth="1"/>
    <col min="7684" max="7684" width="41.140625" style="506" customWidth="1"/>
    <col min="7685" max="7685" width="48.7109375" style="506" customWidth="1"/>
    <col min="7686" max="7686" width="51.140625" style="506" customWidth="1"/>
    <col min="7687" max="7687" width="48.7109375" style="506" customWidth="1"/>
    <col min="7688" max="7688" width="64" style="506" customWidth="1"/>
    <col min="7689" max="7689" width="42.42578125" style="506" customWidth="1"/>
    <col min="7690" max="7690" width="39.42578125" style="506" customWidth="1"/>
    <col min="7691" max="7691" width="48.7109375" style="506" customWidth="1"/>
    <col min="7692" max="7692" width="41.140625" style="506" customWidth="1"/>
    <col min="7693" max="7693" width="48.7109375" style="506" customWidth="1"/>
    <col min="7694" max="7694" width="51.140625" style="506" customWidth="1"/>
    <col min="7695" max="7695" width="48.7109375" style="506" customWidth="1"/>
    <col min="7696" max="7696" width="58.28515625" style="506" customWidth="1"/>
    <col min="7697" max="7697" width="42.42578125" style="506" customWidth="1"/>
    <col min="7698" max="7698" width="6.5703125" style="506" customWidth="1"/>
    <col min="7699" max="7704" width="9.140625" style="506"/>
    <col min="7705" max="7705" width="11.28515625" style="506" bestFit="1" customWidth="1"/>
    <col min="7706" max="7706" width="10.140625" style="506" bestFit="1" customWidth="1"/>
    <col min="7707" max="7708" width="9.140625" style="506"/>
    <col min="7709" max="7709" width="10.140625" style="506" bestFit="1" customWidth="1"/>
    <col min="7710" max="7936" width="9.140625" style="506"/>
    <col min="7937" max="7937" width="174.7109375" style="506" customWidth="1"/>
    <col min="7938" max="7938" width="39.42578125" style="506" customWidth="1"/>
    <col min="7939" max="7939" width="48.7109375" style="506" customWidth="1"/>
    <col min="7940" max="7940" width="41.140625" style="506" customWidth="1"/>
    <col min="7941" max="7941" width="48.7109375" style="506" customWidth="1"/>
    <col min="7942" max="7942" width="51.140625" style="506" customWidth="1"/>
    <col min="7943" max="7943" width="48.7109375" style="506" customWidth="1"/>
    <col min="7944" max="7944" width="64" style="506" customWidth="1"/>
    <col min="7945" max="7945" width="42.42578125" style="506" customWidth="1"/>
    <col min="7946" max="7946" width="39.42578125" style="506" customWidth="1"/>
    <col min="7947" max="7947" width="48.7109375" style="506" customWidth="1"/>
    <col min="7948" max="7948" width="41.140625" style="506" customWidth="1"/>
    <col min="7949" max="7949" width="48.7109375" style="506" customWidth="1"/>
    <col min="7950" max="7950" width="51.140625" style="506" customWidth="1"/>
    <col min="7951" max="7951" width="48.7109375" style="506" customWidth="1"/>
    <col min="7952" max="7952" width="58.28515625" style="506" customWidth="1"/>
    <col min="7953" max="7953" width="42.42578125" style="506" customWidth="1"/>
    <col min="7954" max="7954" width="6.5703125" style="506" customWidth="1"/>
    <col min="7955" max="7960" width="9.140625" style="506"/>
    <col min="7961" max="7961" width="11.28515625" style="506" bestFit="1" customWidth="1"/>
    <col min="7962" max="7962" width="10.140625" style="506" bestFit="1" customWidth="1"/>
    <col min="7963" max="7964" width="9.140625" style="506"/>
    <col min="7965" max="7965" width="10.140625" style="506" bestFit="1" customWidth="1"/>
    <col min="7966" max="8192" width="9.140625" style="506"/>
    <col min="8193" max="8193" width="174.7109375" style="506" customWidth="1"/>
    <col min="8194" max="8194" width="39.42578125" style="506" customWidth="1"/>
    <col min="8195" max="8195" width="48.7109375" style="506" customWidth="1"/>
    <col min="8196" max="8196" width="41.140625" style="506" customWidth="1"/>
    <col min="8197" max="8197" width="48.7109375" style="506" customWidth="1"/>
    <col min="8198" max="8198" width="51.140625" style="506" customWidth="1"/>
    <col min="8199" max="8199" width="48.7109375" style="506" customWidth="1"/>
    <col min="8200" max="8200" width="64" style="506" customWidth="1"/>
    <col min="8201" max="8201" width="42.42578125" style="506" customWidth="1"/>
    <col min="8202" max="8202" width="39.42578125" style="506" customWidth="1"/>
    <col min="8203" max="8203" width="48.7109375" style="506" customWidth="1"/>
    <col min="8204" max="8204" width="41.140625" style="506" customWidth="1"/>
    <col min="8205" max="8205" width="48.7109375" style="506" customWidth="1"/>
    <col min="8206" max="8206" width="51.140625" style="506" customWidth="1"/>
    <col min="8207" max="8207" width="48.7109375" style="506" customWidth="1"/>
    <col min="8208" max="8208" width="58.28515625" style="506" customWidth="1"/>
    <col min="8209" max="8209" width="42.42578125" style="506" customWidth="1"/>
    <col min="8210" max="8210" width="6.5703125" style="506" customWidth="1"/>
    <col min="8211" max="8216" width="9.140625" style="506"/>
    <col min="8217" max="8217" width="11.28515625" style="506" bestFit="1" customWidth="1"/>
    <col min="8218" max="8218" width="10.140625" style="506" bestFit="1" customWidth="1"/>
    <col min="8219" max="8220" width="9.140625" style="506"/>
    <col min="8221" max="8221" width="10.140625" style="506" bestFit="1" customWidth="1"/>
    <col min="8222" max="8448" width="9.140625" style="506"/>
    <col min="8449" max="8449" width="174.7109375" style="506" customWidth="1"/>
    <col min="8450" max="8450" width="39.42578125" style="506" customWidth="1"/>
    <col min="8451" max="8451" width="48.7109375" style="506" customWidth="1"/>
    <col min="8452" max="8452" width="41.140625" style="506" customWidth="1"/>
    <col min="8453" max="8453" width="48.7109375" style="506" customWidth="1"/>
    <col min="8454" max="8454" width="51.140625" style="506" customWidth="1"/>
    <col min="8455" max="8455" width="48.7109375" style="506" customWidth="1"/>
    <col min="8456" max="8456" width="64" style="506" customWidth="1"/>
    <col min="8457" max="8457" width="42.42578125" style="506" customWidth="1"/>
    <col min="8458" max="8458" width="39.42578125" style="506" customWidth="1"/>
    <col min="8459" max="8459" width="48.7109375" style="506" customWidth="1"/>
    <col min="8460" max="8460" width="41.140625" style="506" customWidth="1"/>
    <col min="8461" max="8461" width="48.7109375" style="506" customWidth="1"/>
    <col min="8462" max="8462" width="51.140625" style="506" customWidth="1"/>
    <col min="8463" max="8463" width="48.7109375" style="506" customWidth="1"/>
    <col min="8464" max="8464" width="58.28515625" style="506" customWidth="1"/>
    <col min="8465" max="8465" width="42.42578125" style="506" customWidth="1"/>
    <col min="8466" max="8466" width="6.5703125" style="506" customWidth="1"/>
    <col min="8467" max="8472" width="9.140625" style="506"/>
    <col min="8473" max="8473" width="11.28515625" style="506" bestFit="1" customWidth="1"/>
    <col min="8474" max="8474" width="10.140625" style="506" bestFit="1" customWidth="1"/>
    <col min="8475" max="8476" width="9.140625" style="506"/>
    <col min="8477" max="8477" width="10.140625" style="506" bestFit="1" customWidth="1"/>
    <col min="8478" max="8704" width="9.140625" style="506"/>
    <col min="8705" max="8705" width="174.7109375" style="506" customWidth="1"/>
    <col min="8706" max="8706" width="39.42578125" style="506" customWidth="1"/>
    <col min="8707" max="8707" width="48.7109375" style="506" customWidth="1"/>
    <col min="8708" max="8708" width="41.140625" style="506" customWidth="1"/>
    <col min="8709" max="8709" width="48.7109375" style="506" customWidth="1"/>
    <col min="8710" max="8710" width="51.140625" style="506" customWidth="1"/>
    <col min="8711" max="8711" width="48.7109375" style="506" customWidth="1"/>
    <col min="8712" max="8712" width="64" style="506" customWidth="1"/>
    <col min="8713" max="8713" width="42.42578125" style="506" customWidth="1"/>
    <col min="8714" max="8714" width="39.42578125" style="506" customWidth="1"/>
    <col min="8715" max="8715" width="48.7109375" style="506" customWidth="1"/>
    <col min="8716" max="8716" width="41.140625" style="506" customWidth="1"/>
    <col min="8717" max="8717" width="48.7109375" style="506" customWidth="1"/>
    <col min="8718" max="8718" width="51.140625" style="506" customWidth="1"/>
    <col min="8719" max="8719" width="48.7109375" style="506" customWidth="1"/>
    <col min="8720" max="8720" width="58.28515625" style="506" customWidth="1"/>
    <col min="8721" max="8721" width="42.42578125" style="506" customWidth="1"/>
    <col min="8722" max="8722" width="6.5703125" style="506" customWidth="1"/>
    <col min="8723" max="8728" width="9.140625" style="506"/>
    <col min="8729" max="8729" width="11.28515625" style="506" bestFit="1" customWidth="1"/>
    <col min="8730" max="8730" width="10.140625" style="506" bestFit="1" customWidth="1"/>
    <col min="8731" max="8732" width="9.140625" style="506"/>
    <col min="8733" max="8733" width="10.140625" style="506" bestFit="1" customWidth="1"/>
    <col min="8734" max="8960" width="9.140625" style="506"/>
    <col min="8961" max="8961" width="174.7109375" style="506" customWidth="1"/>
    <col min="8962" max="8962" width="39.42578125" style="506" customWidth="1"/>
    <col min="8963" max="8963" width="48.7109375" style="506" customWidth="1"/>
    <col min="8964" max="8964" width="41.140625" style="506" customWidth="1"/>
    <col min="8965" max="8965" width="48.7109375" style="506" customWidth="1"/>
    <col min="8966" max="8966" width="51.140625" style="506" customWidth="1"/>
    <col min="8967" max="8967" width="48.7109375" style="506" customWidth="1"/>
    <col min="8968" max="8968" width="64" style="506" customWidth="1"/>
    <col min="8969" max="8969" width="42.42578125" style="506" customWidth="1"/>
    <col min="8970" max="8970" width="39.42578125" style="506" customWidth="1"/>
    <col min="8971" max="8971" width="48.7109375" style="506" customWidth="1"/>
    <col min="8972" max="8972" width="41.140625" style="506" customWidth="1"/>
    <col min="8973" max="8973" width="48.7109375" style="506" customWidth="1"/>
    <col min="8974" max="8974" width="51.140625" style="506" customWidth="1"/>
    <col min="8975" max="8975" width="48.7109375" style="506" customWidth="1"/>
    <col min="8976" max="8976" width="58.28515625" style="506" customWidth="1"/>
    <col min="8977" max="8977" width="42.42578125" style="506" customWidth="1"/>
    <col min="8978" max="8978" width="6.5703125" style="506" customWidth="1"/>
    <col min="8979" max="8984" width="9.140625" style="506"/>
    <col min="8985" max="8985" width="11.28515625" style="506" bestFit="1" customWidth="1"/>
    <col min="8986" max="8986" width="10.140625" style="506" bestFit="1" customWidth="1"/>
    <col min="8987" max="8988" width="9.140625" style="506"/>
    <col min="8989" max="8989" width="10.140625" style="506" bestFit="1" customWidth="1"/>
    <col min="8990" max="9216" width="9.140625" style="506"/>
    <col min="9217" max="9217" width="174.7109375" style="506" customWidth="1"/>
    <col min="9218" max="9218" width="39.42578125" style="506" customWidth="1"/>
    <col min="9219" max="9219" width="48.7109375" style="506" customWidth="1"/>
    <col min="9220" max="9220" width="41.140625" style="506" customWidth="1"/>
    <col min="9221" max="9221" width="48.7109375" style="506" customWidth="1"/>
    <col min="9222" max="9222" width="51.140625" style="506" customWidth="1"/>
    <col min="9223" max="9223" width="48.7109375" style="506" customWidth="1"/>
    <col min="9224" max="9224" width="64" style="506" customWidth="1"/>
    <col min="9225" max="9225" width="42.42578125" style="506" customWidth="1"/>
    <col min="9226" max="9226" width="39.42578125" style="506" customWidth="1"/>
    <col min="9227" max="9227" width="48.7109375" style="506" customWidth="1"/>
    <col min="9228" max="9228" width="41.140625" style="506" customWidth="1"/>
    <col min="9229" max="9229" width="48.7109375" style="506" customWidth="1"/>
    <col min="9230" max="9230" width="51.140625" style="506" customWidth="1"/>
    <col min="9231" max="9231" width="48.7109375" style="506" customWidth="1"/>
    <col min="9232" max="9232" width="58.28515625" style="506" customWidth="1"/>
    <col min="9233" max="9233" width="42.42578125" style="506" customWidth="1"/>
    <col min="9234" max="9234" width="6.5703125" style="506" customWidth="1"/>
    <col min="9235" max="9240" width="9.140625" style="506"/>
    <col min="9241" max="9241" width="11.28515625" style="506" bestFit="1" customWidth="1"/>
    <col min="9242" max="9242" width="10.140625" style="506" bestFit="1" customWidth="1"/>
    <col min="9243" max="9244" width="9.140625" style="506"/>
    <col min="9245" max="9245" width="10.140625" style="506" bestFit="1" customWidth="1"/>
    <col min="9246" max="9472" width="9.140625" style="506"/>
    <col min="9473" max="9473" width="174.7109375" style="506" customWidth="1"/>
    <col min="9474" max="9474" width="39.42578125" style="506" customWidth="1"/>
    <col min="9475" max="9475" width="48.7109375" style="506" customWidth="1"/>
    <col min="9476" max="9476" width="41.140625" style="506" customWidth="1"/>
    <col min="9477" max="9477" width="48.7109375" style="506" customWidth="1"/>
    <col min="9478" max="9478" width="51.140625" style="506" customWidth="1"/>
    <col min="9479" max="9479" width="48.7109375" style="506" customWidth="1"/>
    <col min="9480" max="9480" width="64" style="506" customWidth="1"/>
    <col min="9481" max="9481" width="42.42578125" style="506" customWidth="1"/>
    <col min="9482" max="9482" width="39.42578125" style="506" customWidth="1"/>
    <col min="9483" max="9483" width="48.7109375" style="506" customWidth="1"/>
    <col min="9484" max="9484" width="41.140625" style="506" customWidth="1"/>
    <col min="9485" max="9485" width="48.7109375" style="506" customWidth="1"/>
    <col min="9486" max="9486" width="51.140625" style="506" customWidth="1"/>
    <col min="9487" max="9487" width="48.7109375" style="506" customWidth="1"/>
    <col min="9488" max="9488" width="58.28515625" style="506" customWidth="1"/>
    <col min="9489" max="9489" width="42.42578125" style="506" customWidth="1"/>
    <col min="9490" max="9490" width="6.5703125" style="506" customWidth="1"/>
    <col min="9491" max="9496" width="9.140625" style="506"/>
    <col min="9497" max="9497" width="11.28515625" style="506" bestFit="1" customWidth="1"/>
    <col min="9498" max="9498" width="10.140625" style="506" bestFit="1" customWidth="1"/>
    <col min="9499" max="9500" width="9.140625" style="506"/>
    <col min="9501" max="9501" width="10.140625" style="506" bestFit="1" customWidth="1"/>
    <col min="9502" max="9728" width="9.140625" style="506"/>
    <col min="9729" max="9729" width="174.7109375" style="506" customWidth="1"/>
    <col min="9730" max="9730" width="39.42578125" style="506" customWidth="1"/>
    <col min="9731" max="9731" width="48.7109375" style="506" customWidth="1"/>
    <col min="9732" max="9732" width="41.140625" style="506" customWidth="1"/>
    <col min="9733" max="9733" width="48.7109375" style="506" customWidth="1"/>
    <col min="9734" max="9734" width="51.140625" style="506" customWidth="1"/>
    <col min="9735" max="9735" width="48.7109375" style="506" customWidth="1"/>
    <col min="9736" max="9736" width="64" style="506" customWidth="1"/>
    <col min="9737" max="9737" width="42.42578125" style="506" customWidth="1"/>
    <col min="9738" max="9738" width="39.42578125" style="506" customWidth="1"/>
    <col min="9739" max="9739" width="48.7109375" style="506" customWidth="1"/>
    <col min="9740" max="9740" width="41.140625" style="506" customWidth="1"/>
    <col min="9741" max="9741" width="48.7109375" style="506" customWidth="1"/>
    <col min="9742" max="9742" width="51.140625" style="506" customWidth="1"/>
    <col min="9743" max="9743" width="48.7109375" style="506" customWidth="1"/>
    <col min="9744" max="9744" width="58.28515625" style="506" customWidth="1"/>
    <col min="9745" max="9745" width="42.42578125" style="506" customWidth="1"/>
    <col min="9746" max="9746" width="6.5703125" style="506" customWidth="1"/>
    <col min="9747" max="9752" width="9.140625" style="506"/>
    <col min="9753" max="9753" width="11.28515625" style="506" bestFit="1" customWidth="1"/>
    <col min="9754" max="9754" width="10.140625" style="506" bestFit="1" customWidth="1"/>
    <col min="9755" max="9756" width="9.140625" style="506"/>
    <col min="9757" max="9757" width="10.140625" style="506" bestFit="1" customWidth="1"/>
    <col min="9758" max="9984" width="9.140625" style="506"/>
    <col min="9985" max="9985" width="174.7109375" style="506" customWidth="1"/>
    <col min="9986" max="9986" width="39.42578125" style="506" customWidth="1"/>
    <col min="9987" max="9987" width="48.7109375" style="506" customWidth="1"/>
    <col min="9988" max="9988" width="41.140625" style="506" customWidth="1"/>
    <col min="9989" max="9989" width="48.7109375" style="506" customWidth="1"/>
    <col min="9990" max="9990" width="51.140625" style="506" customWidth="1"/>
    <col min="9991" max="9991" width="48.7109375" style="506" customWidth="1"/>
    <col min="9992" max="9992" width="64" style="506" customWidth="1"/>
    <col min="9993" max="9993" width="42.42578125" style="506" customWidth="1"/>
    <col min="9994" max="9994" width="39.42578125" style="506" customWidth="1"/>
    <col min="9995" max="9995" width="48.7109375" style="506" customWidth="1"/>
    <col min="9996" max="9996" width="41.140625" style="506" customWidth="1"/>
    <col min="9997" max="9997" width="48.7109375" style="506" customWidth="1"/>
    <col min="9998" max="9998" width="51.140625" style="506" customWidth="1"/>
    <col min="9999" max="9999" width="48.7109375" style="506" customWidth="1"/>
    <col min="10000" max="10000" width="58.28515625" style="506" customWidth="1"/>
    <col min="10001" max="10001" width="42.42578125" style="506" customWidth="1"/>
    <col min="10002" max="10002" width="6.5703125" style="506" customWidth="1"/>
    <col min="10003" max="10008" width="9.140625" style="506"/>
    <col min="10009" max="10009" width="11.28515625" style="506" bestFit="1" customWidth="1"/>
    <col min="10010" max="10010" width="10.140625" style="506" bestFit="1" customWidth="1"/>
    <col min="10011" max="10012" width="9.140625" style="506"/>
    <col min="10013" max="10013" width="10.140625" style="506" bestFit="1" customWidth="1"/>
    <col min="10014" max="10240" width="9.140625" style="506"/>
    <col min="10241" max="10241" width="174.7109375" style="506" customWidth="1"/>
    <col min="10242" max="10242" width="39.42578125" style="506" customWidth="1"/>
    <col min="10243" max="10243" width="48.7109375" style="506" customWidth="1"/>
    <col min="10244" max="10244" width="41.140625" style="506" customWidth="1"/>
    <col min="10245" max="10245" width="48.7109375" style="506" customWidth="1"/>
    <col min="10246" max="10246" width="51.140625" style="506" customWidth="1"/>
    <col min="10247" max="10247" width="48.7109375" style="506" customWidth="1"/>
    <col min="10248" max="10248" width="64" style="506" customWidth="1"/>
    <col min="10249" max="10249" width="42.42578125" style="506" customWidth="1"/>
    <col min="10250" max="10250" width="39.42578125" style="506" customWidth="1"/>
    <col min="10251" max="10251" width="48.7109375" style="506" customWidth="1"/>
    <col min="10252" max="10252" width="41.140625" style="506" customWidth="1"/>
    <col min="10253" max="10253" width="48.7109375" style="506" customWidth="1"/>
    <col min="10254" max="10254" width="51.140625" style="506" customWidth="1"/>
    <col min="10255" max="10255" width="48.7109375" style="506" customWidth="1"/>
    <col min="10256" max="10256" width="58.28515625" style="506" customWidth="1"/>
    <col min="10257" max="10257" width="42.42578125" style="506" customWidth="1"/>
    <col min="10258" max="10258" width="6.5703125" style="506" customWidth="1"/>
    <col min="10259" max="10264" width="9.140625" style="506"/>
    <col min="10265" max="10265" width="11.28515625" style="506" bestFit="1" customWidth="1"/>
    <col min="10266" max="10266" width="10.140625" style="506" bestFit="1" customWidth="1"/>
    <col min="10267" max="10268" width="9.140625" style="506"/>
    <col min="10269" max="10269" width="10.140625" style="506" bestFit="1" customWidth="1"/>
    <col min="10270" max="10496" width="9.140625" style="506"/>
    <col min="10497" max="10497" width="174.7109375" style="506" customWidth="1"/>
    <col min="10498" max="10498" width="39.42578125" style="506" customWidth="1"/>
    <col min="10499" max="10499" width="48.7109375" style="506" customWidth="1"/>
    <col min="10500" max="10500" width="41.140625" style="506" customWidth="1"/>
    <col min="10501" max="10501" width="48.7109375" style="506" customWidth="1"/>
    <col min="10502" max="10502" width="51.140625" style="506" customWidth="1"/>
    <col min="10503" max="10503" width="48.7109375" style="506" customWidth="1"/>
    <col min="10504" max="10504" width="64" style="506" customWidth="1"/>
    <col min="10505" max="10505" width="42.42578125" style="506" customWidth="1"/>
    <col min="10506" max="10506" width="39.42578125" style="506" customWidth="1"/>
    <col min="10507" max="10507" width="48.7109375" style="506" customWidth="1"/>
    <col min="10508" max="10508" width="41.140625" style="506" customWidth="1"/>
    <col min="10509" max="10509" width="48.7109375" style="506" customWidth="1"/>
    <col min="10510" max="10510" width="51.140625" style="506" customWidth="1"/>
    <col min="10511" max="10511" width="48.7109375" style="506" customWidth="1"/>
    <col min="10512" max="10512" width="58.28515625" style="506" customWidth="1"/>
    <col min="10513" max="10513" width="42.42578125" style="506" customWidth="1"/>
    <col min="10514" max="10514" width="6.5703125" style="506" customWidth="1"/>
    <col min="10515" max="10520" width="9.140625" style="506"/>
    <col min="10521" max="10521" width="11.28515625" style="506" bestFit="1" customWidth="1"/>
    <col min="10522" max="10522" width="10.140625" style="506" bestFit="1" customWidth="1"/>
    <col min="10523" max="10524" width="9.140625" style="506"/>
    <col min="10525" max="10525" width="10.140625" style="506" bestFit="1" customWidth="1"/>
    <col min="10526" max="10752" width="9.140625" style="506"/>
    <col min="10753" max="10753" width="174.7109375" style="506" customWidth="1"/>
    <col min="10754" max="10754" width="39.42578125" style="506" customWidth="1"/>
    <col min="10755" max="10755" width="48.7109375" style="506" customWidth="1"/>
    <col min="10756" max="10756" width="41.140625" style="506" customWidth="1"/>
    <col min="10757" max="10757" width="48.7109375" style="506" customWidth="1"/>
    <col min="10758" max="10758" width="51.140625" style="506" customWidth="1"/>
    <col min="10759" max="10759" width="48.7109375" style="506" customWidth="1"/>
    <col min="10760" max="10760" width="64" style="506" customWidth="1"/>
    <col min="10761" max="10761" width="42.42578125" style="506" customWidth="1"/>
    <col min="10762" max="10762" width="39.42578125" style="506" customWidth="1"/>
    <col min="10763" max="10763" width="48.7109375" style="506" customWidth="1"/>
    <col min="10764" max="10764" width="41.140625" style="506" customWidth="1"/>
    <col min="10765" max="10765" width="48.7109375" style="506" customWidth="1"/>
    <col min="10766" max="10766" width="51.140625" style="506" customWidth="1"/>
    <col min="10767" max="10767" width="48.7109375" style="506" customWidth="1"/>
    <col min="10768" max="10768" width="58.28515625" style="506" customWidth="1"/>
    <col min="10769" max="10769" width="42.42578125" style="506" customWidth="1"/>
    <col min="10770" max="10770" width="6.5703125" style="506" customWidth="1"/>
    <col min="10771" max="10776" width="9.140625" style="506"/>
    <col min="10777" max="10777" width="11.28515625" style="506" bestFit="1" customWidth="1"/>
    <col min="10778" max="10778" width="10.140625" style="506" bestFit="1" customWidth="1"/>
    <col min="10779" max="10780" width="9.140625" style="506"/>
    <col min="10781" max="10781" width="10.140625" style="506" bestFit="1" customWidth="1"/>
    <col min="10782" max="11008" width="9.140625" style="506"/>
    <col min="11009" max="11009" width="174.7109375" style="506" customWidth="1"/>
    <col min="11010" max="11010" width="39.42578125" style="506" customWidth="1"/>
    <col min="11011" max="11011" width="48.7109375" style="506" customWidth="1"/>
    <col min="11012" max="11012" width="41.140625" style="506" customWidth="1"/>
    <col min="11013" max="11013" width="48.7109375" style="506" customWidth="1"/>
    <col min="11014" max="11014" width="51.140625" style="506" customWidth="1"/>
    <col min="11015" max="11015" width="48.7109375" style="506" customWidth="1"/>
    <col min="11016" max="11016" width="64" style="506" customWidth="1"/>
    <col min="11017" max="11017" width="42.42578125" style="506" customWidth="1"/>
    <col min="11018" max="11018" width="39.42578125" style="506" customWidth="1"/>
    <col min="11019" max="11019" width="48.7109375" style="506" customWidth="1"/>
    <col min="11020" max="11020" width="41.140625" style="506" customWidth="1"/>
    <col min="11021" max="11021" width="48.7109375" style="506" customWidth="1"/>
    <col min="11022" max="11022" width="51.140625" style="506" customWidth="1"/>
    <col min="11023" max="11023" width="48.7109375" style="506" customWidth="1"/>
    <col min="11024" max="11024" width="58.28515625" style="506" customWidth="1"/>
    <col min="11025" max="11025" width="42.42578125" style="506" customWidth="1"/>
    <col min="11026" max="11026" width="6.5703125" style="506" customWidth="1"/>
    <col min="11027" max="11032" width="9.140625" style="506"/>
    <col min="11033" max="11033" width="11.28515625" style="506" bestFit="1" customWidth="1"/>
    <col min="11034" max="11034" width="10.140625" style="506" bestFit="1" customWidth="1"/>
    <col min="11035" max="11036" width="9.140625" style="506"/>
    <col min="11037" max="11037" width="10.140625" style="506" bestFit="1" customWidth="1"/>
    <col min="11038" max="11264" width="9.140625" style="506"/>
    <col min="11265" max="11265" width="174.7109375" style="506" customWidth="1"/>
    <col min="11266" max="11266" width="39.42578125" style="506" customWidth="1"/>
    <col min="11267" max="11267" width="48.7109375" style="506" customWidth="1"/>
    <col min="11268" max="11268" width="41.140625" style="506" customWidth="1"/>
    <col min="11269" max="11269" width="48.7109375" style="506" customWidth="1"/>
    <col min="11270" max="11270" width="51.140625" style="506" customWidth="1"/>
    <col min="11271" max="11271" width="48.7109375" style="506" customWidth="1"/>
    <col min="11272" max="11272" width="64" style="506" customWidth="1"/>
    <col min="11273" max="11273" width="42.42578125" style="506" customWidth="1"/>
    <col min="11274" max="11274" width="39.42578125" style="506" customWidth="1"/>
    <col min="11275" max="11275" width="48.7109375" style="506" customWidth="1"/>
    <col min="11276" max="11276" width="41.140625" style="506" customWidth="1"/>
    <col min="11277" max="11277" width="48.7109375" style="506" customWidth="1"/>
    <col min="11278" max="11278" width="51.140625" style="506" customWidth="1"/>
    <col min="11279" max="11279" width="48.7109375" style="506" customWidth="1"/>
    <col min="11280" max="11280" width="58.28515625" style="506" customWidth="1"/>
    <col min="11281" max="11281" width="42.42578125" style="506" customWidth="1"/>
    <col min="11282" max="11282" width="6.5703125" style="506" customWidth="1"/>
    <col min="11283" max="11288" width="9.140625" style="506"/>
    <col min="11289" max="11289" width="11.28515625" style="506" bestFit="1" customWidth="1"/>
    <col min="11290" max="11290" width="10.140625" style="506" bestFit="1" customWidth="1"/>
    <col min="11291" max="11292" width="9.140625" style="506"/>
    <col min="11293" max="11293" width="10.140625" style="506" bestFit="1" customWidth="1"/>
    <col min="11294" max="11520" width="9.140625" style="506"/>
    <col min="11521" max="11521" width="174.7109375" style="506" customWidth="1"/>
    <col min="11522" max="11522" width="39.42578125" style="506" customWidth="1"/>
    <col min="11523" max="11523" width="48.7109375" style="506" customWidth="1"/>
    <col min="11524" max="11524" width="41.140625" style="506" customWidth="1"/>
    <col min="11525" max="11525" width="48.7109375" style="506" customWidth="1"/>
    <col min="11526" max="11526" width="51.140625" style="506" customWidth="1"/>
    <col min="11527" max="11527" width="48.7109375" style="506" customWidth="1"/>
    <col min="11528" max="11528" width="64" style="506" customWidth="1"/>
    <col min="11529" max="11529" width="42.42578125" style="506" customWidth="1"/>
    <col min="11530" max="11530" width="39.42578125" style="506" customWidth="1"/>
    <col min="11531" max="11531" width="48.7109375" style="506" customWidth="1"/>
    <col min="11532" max="11532" width="41.140625" style="506" customWidth="1"/>
    <col min="11533" max="11533" width="48.7109375" style="506" customWidth="1"/>
    <col min="11534" max="11534" width="51.140625" style="506" customWidth="1"/>
    <col min="11535" max="11535" width="48.7109375" style="506" customWidth="1"/>
    <col min="11536" max="11536" width="58.28515625" style="506" customWidth="1"/>
    <col min="11537" max="11537" width="42.42578125" style="506" customWidth="1"/>
    <col min="11538" max="11538" width="6.5703125" style="506" customWidth="1"/>
    <col min="11539" max="11544" width="9.140625" style="506"/>
    <col min="11545" max="11545" width="11.28515625" style="506" bestFit="1" customWidth="1"/>
    <col min="11546" max="11546" width="10.140625" style="506" bestFit="1" customWidth="1"/>
    <col min="11547" max="11548" width="9.140625" style="506"/>
    <col min="11549" max="11549" width="10.140625" style="506" bestFit="1" customWidth="1"/>
    <col min="11550" max="11776" width="9.140625" style="506"/>
    <col min="11777" max="11777" width="174.7109375" style="506" customWidth="1"/>
    <col min="11778" max="11778" width="39.42578125" style="506" customWidth="1"/>
    <col min="11779" max="11779" width="48.7109375" style="506" customWidth="1"/>
    <col min="11780" max="11780" width="41.140625" style="506" customWidth="1"/>
    <col min="11781" max="11781" width="48.7109375" style="506" customWidth="1"/>
    <col min="11782" max="11782" width="51.140625" style="506" customWidth="1"/>
    <col min="11783" max="11783" width="48.7109375" style="506" customWidth="1"/>
    <col min="11784" max="11784" width="64" style="506" customWidth="1"/>
    <col min="11785" max="11785" width="42.42578125" style="506" customWidth="1"/>
    <col min="11786" max="11786" width="39.42578125" style="506" customWidth="1"/>
    <col min="11787" max="11787" width="48.7109375" style="506" customWidth="1"/>
    <col min="11788" max="11788" width="41.140625" style="506" customWidth="1"/>
    <col min="11789" max="11789" width="48.7109375" style="506" customWidth="1"/>
    <col min="11790" max="11790" width="51.140625" style="506" customWidth="1"/>
    <col min="11791" max="11791" width="48.7109375" style="506" customWidth="1"/>
    <col min="11792" max="11792" width="58.28515625" style="506" customWidth="1"/>
    <col min="11793" max="11793" width="42.42578125" style="506" customWidth="1"/>
    <col min="11794" max="11794" width="6.5703125" style="506" customWidth="1"/>
    <col min="11795" max="11800" width="9.140625" style="506"/>
    <col min="11801" max="11801" width="11.28515625" style="506" bestFit="1" customWidth="1"/>
    <col min="11802" max="11802" width="10.140625" style="506" bestFit="1" customWidth="1"/>
    <col min="11803" max="11804" width="9.140625" style="506"/>
    <col min="11805" max="11805" width="10.140625" style="506" bestFit="1" customWidth="1"/>
    <col min="11806" max="12032" width="9.140625" style="506"/>
    <col min="12033" max="12033" width="174.7109375" style="506" customWidth="1"/>
    <col min="12034" max="12034" width="39.42578125" style="506" customWidth="1"/>
    <col min="12035" max="12035" width="48.7109375" style="506" customWidth="1"/>
    <col min="12036" max="12036" width="41.140625" style="506" customWidth="1"/>
    <col min="12037" max="12037" width="48.7109375" style="506" customWidth="1"/>
    <col min="12038" max="12038" width="51.140625" style="506" customWidth="1"/>
    <col min="12039" max="12039" width="48.7109375" style="506" customWidth="1"/>
    <col min="12040" max="12040" width="64" style="506" customWidth="1"/>
    <col min="12041" max="12041" width="42.42578125" style="506" customWidth="1"/>
    <col min="12042" max="12042" width="39.42578125" style="506" customWidth="1"/>
    <col min="12043" max="12043" width="48.7109375" style="506" customWidth="1"/>
    <col min="12044" max="12044" width="41.140625" style="506" customWidth="1"/>
    <col min="12045" max="12045" width="48.7109375" style="506" customWidth="1"/>
    <col min="12046" max="12046" width="51.140625" style="506" customWidth="1"/>
    <col min="12047" max="12047" width="48.7109375" style="506" customWidth="1"/>
    <col min="12048" max="12048" width="58.28515625" style="506" customWidth="1"/>
    <col min="12049" max="12049" width="42.42578125" style="506" customWidth="1"/>
    <col min="12050" max="12050" width="6.5703125" style="506" customWidth="1"/>
    <col min="12051" max="12056" width="9.140625" style="506"/>
    <col min="12057" max="12057" width="11.28515625" style="506" bestFit="1" customWidth="1"/>
    <col min="12058" max="12058" width="10.140625" style="506" bestFit="1" customWidth="1"/>
    <col min="12059" max="12060" width="9.140625" style="506"/>
    <col min="12061" max="12061" width="10.140625" style="506" bestFit="1" customWidth="1"/>
    <col min="12062" max="12288" width="9.140625" style="506"/>
    <col min="12289" max="12289" width="174.7109375" style="506" customWidth="1"/>
    <col min="12290" max="12290" width="39.42578125" style="506" customWidth="1"/>
    <col min="12291" max="12291" width="48.7109375" style="506" customWidth="1"/>
    <col min="12292" max="12292" width="41.140625" style="506" customWidth="1"/>
    <col min="12293" max="12293" width="48.7109375" style="506" customWidth="1"/>
    <col min="12294" max="12294" width="51.140625" style="506" customWidth="1"/>
    <col min="12295" max="12295" width="48.7109375" style="506" customWidth="1"/>
    <col min="12296" max="12296" width="64" style="506" customWidth="1"/>
    <col min="12297" max="12297" width="42.42578125" style="506" customWidth="1"/>
    <col min="12298" max="12298" width="39.42578125" style="506" customWidth="1"/>
    <col min="12299" max="12299" width="48.7109375" style="506" customWidth="1"/>
    <col min="12300" max="12300" width="41.140625" style="506" customWidth="1"/>
    <col min="12301" max="12301" width="48.7109375" style="506" customWidth="1"/>
    <col min="12302" max="12302" width="51.140625" style="506" customWidth="1"/>
    <col min="12303" max="12303" width="48.7109375" style="506" customWidth="1"/>
    <col min="12304" max="12304" width="58.28515625" style="506" customWidth="1"/>
    <col min="12305" max="12305" width="42.42578125" style="506" customWidth="1"/>
    <col min="12306" max="12306" width="6.5703125" style="506" customWidth="1"/>
    <col min="12307" max="12312" width="9.140625" style="506"/>
    <col min="12313" max="12313" width="11.28515625" style="506" bestFit="1" customWidth="1"/>
    <col min="12314" max="12314" width="10.140625" style="506" bestFit="1" customWidth="1"/>
    <col min="12315" max="12316" width="9.140625" style="506"/>
    <col min="12317" max="12317" width="10.140625" style="506" bestFit="1" customWidth="1"/>
    <col min="12318" max="12544" width="9.140625" style="506"/>
    <col min="12545" max="12545" width="174.7109375" style="506" customWidth="1"/>
    <col min="12546" max="12546" width="39.42578125" style="506" customWidth="1"/>
    <col min="12547" max="12547" width="48.7109375" style="506" customWidth="1"/>
    <col min="12548" max="12548" width="41.140625" style="506" customWidth="1"/>
    <col min="12549" max="12549" width="48.7109375" style="506" customWidth="1"/>
    <col min="12550" max="12550" width="51.140625" style="506" customWidth="1"/>
    <col min="12551" max="12551" width="48.7109375" style="506" customWidth="1"/>
    <col min="12552" max="12552" width="64" style="506" customWidth="1"/>
    <col min="12553" max="12553" width="42.42578125" style="506" customWidth="1"/>
    <col min="12554" max="12554" width="39.42578125" style="506" customWidth="1"/>
    <col min="12555" max="12555" width="48.7109375" style="506" customWidth="1"/>
    <col min="12556" max="12556" width="41.140625" style="506" customWidth="1"/>
    <col min="12557" max="12557" width="48.7109375" style="506" customWidth="1"/>
    <col min="12558" max="12558" width="51.140625" style="506" customWidth="1"/>
    <col min="12559" max="12559" width="48.7109375" style="506" customWidth="1"/>
    <col min="12560" max="12560" width="58.28515625" style="506" customWidth="1"/>
    <col min="12561" max="12561" width="42.42578125" style="506" customWidth="1"/>
    <col min="12562" max="12562" width="6.5703125" style="506" customWidth="1"/>
    <col min="12563" max="12568" width="9.140625" style="506"/>
    <col min="12569" max="12569" width="11.28515625" style="506" bestFit="1" customWidth="1"/>
    <col min="12570" max="12570" width="10.140625" style="506" bestFit="1" customWidth="1"/>
    <col min="12571" max="12572" width="9.140625" style="506"/>
    <col min="12573" max="12573" width="10.140625" style="506" bestFit="1" customWidth="1"/>
    <col min="12574" max="12800" width="9.140625" style="506"/>
    <col min="12801" max="12801" width="174.7109375" style="506" customWidth="1"/>
    <col min="12802" max="12802" width="39.42578125" style="506" customWidth="1"/>
    <col min="12803" max="12803" width="48.7109375" style="506" customWidth="1"/>
    <col min="12804" max="12804" width="41.140625" style="506" customWidth="1"/>
    <col min="12805" max="12805" width="48.7109375" style="506" customWidth="1"/>
    <col min="12806" max="12806" width="51.140625" style="506" customWidth="1"/>
    <col min="12807" max="12807" width="48.7109375" style="506" customWidth="1"/>
    <col min="12808" max="12808" width="64" style="506" customWidth="1"/>
    <col min="12809" max="12809" width="42.42578125" style="506" customWidth="1"/>
    <col min="12810" max="12810" width="39.42578125" style="506" customWidth="1"/>
    <col min="12811" max="12811" width="48.7109375" style="506" customWidth="1"/>
    <col min="12812" max="12812" width="41.140625" style="506" customWidth="1"/>
    <col min="12813" max="12813" width="48.7109375" style="506" customWidth="1"/>
    <col min="12814" max="12814" width="51.140625" style="506" customWidth="1"/>
    <col min="12815" max="12815" width="48.7109375" style="506" customWidth="1"/>
    <col min="12816" max="12816" width="58.28515625" style="506" customWidth="1"/>
    <col min="12817" max="12817" width="42.42578125" style="506" customWidth="1"/>
    <col min="12818" max="12818" width="6.5703125" style="506" customWidth="1"/>
    <col min="12819" max="12824" width="9.140625" style="506"/>
    <col min="12825" max="12825" width="11.28515625" style="506" bestFit="1" customWidth="1"/>
    <col min="12826" max="12826" width="10.140625" style="506" bestFit="1" customWidth="1"/>
    <col min="12827" max="12828" width="9.140625" style="506"/>
    <col min="12829" max="12829" width="10.140625" style="506" bestFit="1" customWidth="1"/>
    <col min="12830" max="13056" width="9.140625" style="506"/>
    <col min="13057" max="13057" width="174.7109375" style="506" customWidth="1"/>
    <col min="13058" max="13058" width="39.42578125" style="506" customWidth="1"/>
    <col min="13059" max="13059" width="48.7109375" style="506" customWidth="1"/>
    <col min="13060" max="13060" width="41.140625" style="506" customWidth="1"/>
    <col min="13061" max="13061" width="48.7109375" style="506" customWidth="1"/>
    <col min="13062" max="13062" width="51.140625" style="506" customWidth="1"/>
    <col min="13063" max="13063" width="48.7109375" style="506" customWidth="1"/>
    <col min="13064" max="13064" width="64" style="506" customWidth="1"/>
    <col min="13065" max="13065" width="42.42578125" style="506" customWidth="1"/>
    <col min="13066" max="13066" width="39.42578125" style="506" customWidth="1"/>
    <col min="13067" max="13067" width="48.7109375" style="506" customWidth="1"/>
    <col min="13068" max="13068" width="41.140625" style="506" customWidth="1"/>
    <col min="13069" max="13069" width="48.7109375" style="506" customWidth="1"/>
    <col min="13070" max="13070" width="51.140625" style="506" customWidth="1"/>
    <col min="13071" max="13071" width="48.7109375" style="506" customWidth="1"/>
    <col min="13072" max="13072" width="58.28515625" style="506" customWidth="1"/>
    <col min="13073" max="13073" width="42.42578125" style="506" customWidth="1"/>
    <col min="13074" max="13074" width="6.5703125" style="506" customWidth="1"/>
    <col min="13075" max="13080" width="9.140625" style="506"/>
    <col min="13081" max="13081" width="11.28515625" style="506" bestFit="1" customWidth="1"/>
    <col min="13082" max="13082" width="10.140625" style="506" bestFit="1" customWidth="1"/>
    <col min="13083" max="13084" width="9.140625" style="506"/>
    <col min="13085" max="13085" width="10.140625" style="506" bestFit="1" customWidth="1"/>
    <col min="13086" max="13312" width="9.140625" style="506"/>
    <col min="13313" max="13313" width="174.7109375" style="506" customWidth="1"/>
    <col min="13314" max="13314" width="39.42578125" style="506" customWidth="1"/>
    <col min="13315" max="13315" width="48.7109375" style="506" customWidth="1"/>
    <col min="13316" max="13316" width="41.140625" style="506" customWidth="1"/>
    <col min="13317" max="13317" width="48.7109375" style="506" customWidth="1"/>
    <col min="13318" max="13318" width="51.140625" style="506" customWidth="1"/>
    <col min="13319" max="13319" width="48.7109375" style="506" customWidth="1"/>
    <col min="13320" max="13320" width="64" style="506" customWidth="1"/>
    <col min="13321" max="13321" width="42.42578125" style="506" customWidth="1"/>
    <col min="13322" max="13322" width="39.42578125" style="506" customWidth="1"/>
    <col min="13323" max="13323" width="48.7109375" style="506" customWidth="1"/>
    <col min="13324" max="13324" width="41.140625" style="506" customWidth="1"/>
    <col min="13325" max="13325" width="48.7109375" style="506" customWidth="1"/>
    <col min="13326" max="13326" width="51.140625" style="506" customWidth="1"/>
    <col min="13327" max="13327" width="48.7109375" style="506" customWidth="1"/>
    <col min="13328" max="13328" width="58.28515625" style="506" customWidth="1"/>
    <col min="13329" max="13329" width="42.42578125" style="506" customWidth="1"/>
    <col min="13330" max="13330" width="6.5703125" style="506" customWidth="1"/>
    <col min="13331" max="13336" width="9.140625" style="506"/>
    <col min="13337" max="13337" width="11.28515625" style="506" bestFit="1" customWidth="1"/>
    <col min="13338" max="13338" width="10.140625" style="506" bestFit="1" customWidth="1"/>
    <col min="13339" max="13340" width="9.140625" style="506"/>
    <col min="13341" max="13341" width="10.140625" style="506" bestFit="1" customWidth="1"/>
    <col min="13342" max="13568" width="9.140625" style="506"/>
    <col min="13569" max="13569" width="174.7109375" style="506" customWidth="1"/>
    <col min="13570" max="13570" width="39.42578125" style="506" customWidth="1"/>
    <col min="13571" max="13571" width="48.7109375" style="506" customWidth="1"/>
    <col min="13572" max="13572" width="41.140625" style="506" customWidth="1"/>
    <col min="13573" max="13573" width="48.7109375" style="506" customWidth="1"/>
    <col min="13574" max="13574" width="51.140625" style="506" customWidth="1"/>
    <col min="13575" max="13575" width="48.7109375" style="506" customWidth="1"/>
    <col min="13576" max="13576" width="64" style="506" customWidth="1"/>
    <col min="13577" max="13577" width="42.42578125" style="506" customWidth="1"/>
    <col min="13578" max="13578" width="39.42578125" style="506" customWidth="1"/>
    <col min="13579" max="13579" width="48.7109375" style="506" customWidth="1"/>
    <col min="13580" max="13580" width="41.140625" style="506" customWidth="1"/>
    <col min="13581" max="13581" width="48.7109375" style="506" customWidth="1"/>
    <col min="13582" max="13582" width="51.140625" style="506" customWidth="1"/>
    <col min="13583" max="13583" width="48.7109375" style="506" customWidth="1"/>
    <col min="13584" max="13584" width="58.28515625" style="506" customWidth="1"/>
    <col min="13585" max="13585" width="42.42578125" style="506" customWidth="1"/>
    <col min="13586" max="13586" width="6.5703125" style="506" customWidth="1"/>
    <col min="13587" max="13592" width="9.140625" style="506"/>
    <col min="13593" max="13593" width="11.28515625" style="506" bestFit="1" customWidth="1"/>
    <col min="13594" max="13594" width="10.140625" style="506" bestFit="1" customWidth="1"/>
    <col min="13595" max="13596" width="9.140625" style="506"/>
    <col min="13597" max="13597" width="10.140625" style="506" bestFit="1" customWidth="1"/>
    <col min="13598" max="13824" width="9.140625" style="506"/>
    <col min="13825" max="13825" width="174.7109375" style="506" customWidth="1"/>
    <col min="13826" max="13826" width="39.42578125" style="506" customWidth="1"/>
    <col min="13827" max="13827" width="48.7109375" style="506" customWidth="1"/>
    <col min="13828" max="13828" width="41.140625" style="506" customWidth="1"/>
    <col min="13829" max="13829" width="48.7109375" style="506" customWidth="1"/>
    <col min="13830" max="13830" width="51.140625" style="506" customWidth="1"/>
    <col min="13831" max="13831" width="48.7109375" style="506" customWidth="1"/>
    <col min="13832" max="13832" width="64" style="506" customWidth="1"/>
    <col min="13833" max="13833" width="42.42578125" style="506" customWidth="1"/>
    <col min="13834" max="13834" width="39.42578125" style="506" customWidth="1"/>
    <col min="13835" max="13835" width="48.7109375" style="506" customWidth="1"/>
    <col min="13836" max="13836" width="41.140625" style="506" customWidth="1"/>
    <col min="13837" max="13837" width="48.7109375" style="506" customWidth="1"/>
    <col min="13838" max="13838" width="51.140625" style="506" customWidth="1"/>
    <col min="13839" max="13839" width="48.7109375" style="506" customWidth="1"/>
    <col min="13840" max="13840" width="58.28515625" style="506" customWidth="1"/>
    <col min="13841" max="13841" width="42.42578125" style="506" customWidth="1"/>
    <col min="13842" max="13842" width="6.5703125" style="506" customWidth="1"/>
    <col min="13843" max="13848" width="9.140625" style="506"/>
    <col min="13849" max="13849" width="11.28515625" style="506" bestFit="1" customWidth="1"/>
    <col min="13850" max="13850" width="10.140625" style="506" bestFit="1" customWidth="1"/>
    <col min="13851" max="13852" width="9.140625" style="506"/>
    <col min="13853" max="13853" width="10.140625" style="506" bestFit="1" customWidth="1"/>
    <col min="13854" max="14080" width="9.140625" style="506"/>
    <col min="14081" max="14081" width="174.7109375" style="506" customWidth="1"/>
    <col min="14082" max="14082" width="39.42578125" style="506" customWidth="1"/>
    <col min="14083" max="14083" width="48.7109375" style="506" customWidth="1"/>
    <col min="14084" max="14084" width="41.140625" style="506" customWidth="1"/>
    <col min="14085" max="14085" width="48.7109375" style="506" customWidth="1"/>
    <col min="14086" max="14086" width="51.140625" style="506" customWidth="1"/>
    <col min="14087" max="14087" width="48.7109375" style="506" customWidth="1"/>
    <col min="14088" max="14088" width="64" style="506" customWidth="1"/>
    <col min="14089" max="14089" width="42.42578125" style="506" customWidth="1"/>
    <col min="14090" max="14090" width="39.42578125" style="506" customWidth="1"/>
    <col min="14091" max="14091" width="48.7109375" style="506" customWidth="1"/>
    <col min="14092" max="14092" width="41.140625" style="506" customWidth="1"/>
    <col min="14093" max="14093" width="48.7109375" style="506" customWidth="1"/>
    <col min="14094" max="14094" width="51.140625" style="506" customWidth="1"/>
    <col min="14095" max="14095" width="48.7109375" style="506" customWidth="1"/>
    <col min="14096" max="14096" width="58.28515625" style="506" customWidth="1"/>
    <col min="14097" max="14097" width="42.42578125" style="506" customWidth="1"/>
    <col min="14098" max="14098" width="6.5703125" style="506" customWidth="1"/>
    <col min="14099" max="14104" width="9.140625" style="506"/>
    <col min="14105" max="14105" width="11.28515625" style="506" bestFit="1" customWidth="1"/>
    <col min="14106" max="14106" width="10.140625" style="506" bestFit="1" customWidth="1"/>
    <col min="14107" max="14108" width="9.140625" style="506"/>
    <col min="14109" max="14109" width="10.140625" style="506" bestFit="1" customWidth="1"/>
    <col min="14110" max="14336" width="9.140625" style="506"/>
    <col min="14337" max="14337" width="174.7109375" style="506" customWidth="1"/>
    <col min="14338" max="14338" width="39.42578125" style="506" customWidth="1"/>
    <col min="14339" max="14339" width="48.7109375" style="506" customWidth="1"/>
    <col min="14340" max="14340" width="41.140625" style="506" customWidth="1"/>
    <col min="14341" max="14341" width="48.7109375" style="506" customWidth="1"/>
    <col min="14342" max="14342" width="51.140625" style="506" customWidth="1"/>
    <col min="14343" max="14343" width="48.7109375" style="506" customWidth="1"/>
    <col min="14344" max="14344" width="64" style="506" customWidth="1"/>
    <col min="14345" max="14345" width="42.42578125" style="506" customWidth="1"/>
    <col min="14346" max="14346" width="39.42578125" style="506" customWidth="1"/>
    <col min="14347" max="14347" width="48.7109375" style="506" customWidth="1"/>
    <col min="14348" max="14348" width="41.140625" style="506" customWidth="1"/>
    <col min="14349" max="14349" width="48.7109375" style="506" customWidth="1"/>
    <col min="14350" max="14350" width="51.140625" style="506" customWidth="1"/>
    <col min="14351" max="14351" width="48.7109375" style="506" customWidth="1"/>
    <col min="14352" max="14352" width="58.28515625" style="506" customWidth="1"/>
    <col min="14353" max="14353" width="42.42578125" style="506" customWidth="1"/>
    <col min="14354" max="14354" width="6.5703125" style="506" customWidth="1"/>
    <col min="14355" max="14360" width="9.140625" style="506"/>
    <col min="14361" max="14361" width="11.28515625" style="506" bestFit="1" customWidth="1"/>
    <col min="14362" max="14362" width="10.140625" style="506" bestFit="1" customWidth="1"/>
    <col min="14363" max="14364" width="9.140625" style="506"/>
    <col min="14365" max="14365" width="10.140625" style="506" bestFit="1" customWidth="1"/>
    <col min="14366" max="14592" width="9.140625" style="506"/>
    <col min="14593" max="14593" width="174.7109375" style="506" customWidth="1"/>
    <col min="14594" max="14594" width="39.42578125" style="506" customWidth="1"/>
    <col min="14595" max="14595" width="48.7109375" style="506" customWidth="1"/>
    <col min="14596" max="14596" width="41.140625" style="506" customWidth="1"/>
    <col min="14597" max="14597" width="48.7109375" style="506" customWidth="1"/>
    <col min="14598" max="14598" width="51.140625" style="506" customWidth="1"/>
    <col min="14599" max="14599" width="48.7109375" style="506" customWidth="1"/>
    <col min="14600" max="14600" width="64" style="506" customWidth="1"/>
    <col min="14601" max="14601" width="42.42578125" style="506" customWidth="1"/>
    <col min="14602" max="14602" width="39.42578125" style="506" customWidth="1"/>
    <col min="14603" max="14603" width="48.7109375" style="506" customWidth="1"/>
    <col min="14604" max="14604" width="41.140625" style="506" customWidth="1"/>
    <col min="14605" max="14605" width="48.7109375" style="506" customWidth="1"/>
    <col min="14606" max="14606" width="51.140625" style="506" customWidth="1"/>
    <col min="14607" max="14607" width="48.7109375" style="506" customWidth="1"/>
    <col min="14608" max="14608" width="58.28515625" style="506" customWidth="1"/>
    <col min="14609" max="14609" width="42.42578125" style="506" customWidth="1"/>
    <col min="14610" max="14610" width="6.5703125" style="506" customWidth="1"/>
    <col min="14611" max="14616" width="9.140625" style="506"/>
    <col min="14617" max="14617" width="11.28515625" style="506" bestFit="1" customWidth="1"/>
    <col min="14618" max="14618" width="10.140625" style="506" bestFit="1" customWidth="1"/>
    <col min="14619" max="14620" width="9.140625" style="506"/>
    <col min="14621" max="14621" width="10.140625" style="506" bestFit="1" customWidth="1"/>
    <col min="14622" max="14848" width="9.140625" style="506"/>
    <col min="14849" max="14849" width="174.7109375" style="506" customWidth="1"/>
    <col min="14850" max="14850" width="39.42578125" style="506" customWidth="1"/>
    <col min="14851" max="14851" width="48.7109375" style="506" customWidth="1"/>
    <col min="14852" max="14852" width="41.140625" style="506" customWidth="1"/>
    <col min="14853" max="14853" width="48.7109375" style="506" customWidth="1"/>
    <col min="14854" max="14854" width="51.140625" style="506" customWidth="1"/>
    <col min="14855" max="14855" width="48.7109375" style="506" customWidth="1"/>
    <col min="14856" max="14856" width="64" style="506" customWidth="1"/>
    <col min="14857" max="14857" width="42.42578125" style="506" customWidth="1"/>
    <col min="14858" max="14858" width="39.42578125" style="506" customWidth="1"/>
    <col min="14859" max="14859" width="48.7109375" style="506" customWidth="1"/>
    <col min="14860" max="14860" width="41.140625" style="506" customWidth="1"/>
    <col min="14861" max="14861" width="48.7109375" style="506" customWidth="1"/>
    <col min="14862" max="14862" width="51.140625" style="506" customWidth="1"/>
    <col min="14863" max="14863" width="48.7109375" style="506" customWidth="1"/>
    <col min="14864" max="14864" width="58.28515625" style="506" customWidth="1"/>
    <col min="14865" max="14865" width="42.42578125" style="506" customWidth="1"/>
    <col min="14866" max="14866" width="6.5703125" style="506" customWidth="1"/>
    <col min="14867" max="14872" width="9.140625" style="506"/>
    <col min="14873" max="14873" width="11.28515625" style="506" bestFit="1" customWidth="1"/>
    <col min="14874" max="14874" width="10.140625" style="506" bestFit="1" customWidth="1"/>
    <col min="14875" max="14876" width="9.140625" style="506"/>
    <col min="14877" max="14877" width="10.140625" style="506" bestFit="1" customWidth="1"/>
    <col min="14878" max="15104" width="9.140625" style="506"/>
    <col min="15105" max="15105" width="174.7109375" style="506" customWidth="1"/>
    <col min="15106" max="15106" width="39.42578125" style="506" customWidth="1"/>
    <col min="15107" max="15107" width="48.7109375" style="506" customWidth="1"/>
    <col min="15108" max="15108" width="41.140625" style="506" customWidth="1"/>
    <col min="15109" max="15109" width="48.7109375" style="506" customWidth="1"/>
    <col min="15110" max="15110" width="51.140625" style="506" customWidth="1"/>
    <col min="15111" max="15111" width="48.7109375" style="506" customWidth="1"/>
    <col min="15112" max="15112" width="64" style="506" customWidth="1"/>
    <col min="15113" max="15113" width="42.42578125" style="506" customWidth="1"/>
    <col min="15114" max="15114" width="39.42578125" style="506" customWidth="1"/>
    <col min="15115" max="15115" width="48.7109375" style="506" customWidth="1"/>
    <col min="15116" max="15116" width="41.140625" style="506" customWidth="1"/>
    <col min="15117" max="15117" width="48.7109375" style="506" customWidth="1"/>
    <col min="15118" max="15118" width="51.140625" style="506" customWidth="1"/>
    <col min="15119" max="15119" width="48.7109375" style="506" customWidth="1"/>
    <col min="15120" max="15120" width="58.28515625" style="506" customWidth="1"/>
    <col min="15121" max="15121" width="42.42578125" style="506" customWidth="1"/>
    <col min="15122" max="15122" width="6.5703125" style="506" customWidth="1"/>
    <col min="15123" max="15128" width="9.140625" style="506"/>
    <col min="15129" max="15129" width="11.28515625" style="506" bestFit="1" customWidth="1"/>
    <col min="15130" max="15130" width="10.140625" style="506" bestFit="1" customWidth="1"/>
    <col min="15131" max="15132" width="9.140625" style="506"/>
    <col min="15133" max="15133" width="10.140625" style="506" bestFit="1" customWidth="1"/>
    <col min="15134" max="15360" width="9.140625" style="506"/>
    <col min="15361" max="15361" width="174.7109375" style="506" customWidth="1"/>
    <col min="15362" max="15362" width="39.42578125" style="506" customWidth="1"/>
    <col min="15363" max="15363" width="48.7109375" style="506" customWidth="1"/>
    <col min="15364" max="15364" width="41.140625" style="506" customWidth="1"/>
    <col min="15365" max="15365" width="48.7109375" style="506" customWidth="1"/>
    <col min="15366" max="15366" width="51.140625" style="506" customWidth="1"/>
    <col min="15367" max="15367" width="48.7109375" style="506" customWidth="1"/>
    <col min="15368" max="15368" width="64" style="506" customWidth="1"/>
    <col min="15369" max="15369" width="42.42578125" style="506" customWidth="1"/>
    <col min="15370" max="15370" width="39.42578125" style="506" customWidth="1"/>
    <col min="15371" max="15371" width="48.7109375" style="506" customWidth="1"/>
    <col min="15372" max="15372" width="41.140625" style="506" customWidth="1"/>
    <col min="15373" max="15373" width="48.7109375" style="506" customWidth="1"/>
    <col min="15374" max="15374" width="51.140625" style="506" customWidth="1"/>
    <col min="15375" max="15375" width="48.7109375" style="506" customWidth="1"/>
    <col min="15376" max="15376" width="58.28515625" style="506" customWidth="1"/>
    <col min="15377" max="15377" width="42.42578125" style="506" customWidth="1"/>
    <col min="15378" max="15378" width="6.5703125" style="506" customWidth="1"/>
    <col min="15379" max="15384" width="9.140625" style="506"/>
    <col min="15385" max="15385" width="11.28515625" style="506" bestFit="1" customWidth="1"/>
    <col min="15386" max="15386" width="10.140625" style="506" bestFit="1" customWidth="1"/>
    <col min="15387" max="15388" width="9.140625" style="506"/>
    <col min="15389" max="15389" width="10.140625" style="506" bestFit="1" customWidth="1"/>
    <col min="15390" max="15616" width="9.140625" style="506"/>
    <col min="15617" max="15617" width="174.7109375" style="506" customWidth="1"/>
    <col min="15618" max="15618" width="39.42578125" style="506" customWidth="1"/>
    <col min="15619" max="15619" width="48.7109375" style="506" customWidth="1"/>
    <col min="15620" max="15620" width="41.140625" style="506" customWidth="1"/>
    <col min="15621" max="15621" width="48.7109375" style="506" customWidth="1"/>
    <col min="15622" max="15622" width="51.140625" style="506" customWidth="1"/>
    <col min="15623" max="15623" width="48.7109375" style="506" customWidth="1"/>
    <col min="15624" max="15624" width="64" style="506" customWidth="1"/>
    <col min="15625" max="15625" width="42.42578125" style="506" customWidth="1"/>
    <col min="15626" max="15626" width="39.42578125" style="506" customWidth="1"/>
    <col min="15627" max="15627" width="48.7109375" style="506" customWidth="1"/>
    <col min="15628" max="15628" width="41.140625" style="506" customWidth="1"/>
    <col min="15629" max="15629" width="48.7109375" style="506" customWidth="1"/>
    <col min="15630" max="15630" width="51.140625" style="506" customWidth="1"/>
    <col min="15631" max="15631" width="48.7109375" style="506" customWidth="1"/>
    <col min="15632" max="15632" width="58.28515625" style="506" customWidth="1"/>
    <col min="15633" max="15633" width="42.42578125" style="506" customWidth="1"/>
    <col min="15634" max="15634" width="6.5703125" style="506" customWidth="1"/>
    <col min="15635" max="15640" width="9.140625" style="506"/>
    <col min="15641" max="15641" width="11.28515625" style="506" bestFit="1" customWidth="1"/>
    <col min="15642" max="15642" width="10.140625" style="506" bestFit="1" customWidth="1"/>
    <col min="15643" max="15644" width="9.140625" style="506"/>
    <col min="15645" max="15645" width="10.140625" style="506" bestFit="1" customWidth="1"/>
    <col min="15646" max="15872" width="9.140625" style="506"/>
    <col min="15873" max="15873" width="174.7109375" style="506" customWidth="1"/>
    <col min="15874" max="15874" width="39.42578125" style="506" customWidth="1"/>
    <col min="15875" max="15875" width="48.7109375" style="506" customWidth="1"/>
    <col min="15876" max="15876" width="41.140625" style="506" customWidth="1"/>
    <col min="15877" max="15877" width="48.7109375" style="506" customWidth="1"/>
    <col min="15878" max="15878" width="51.140625" style="506" customWidth="1"/>
    <col min="15879" max="15879" width="48.7109375" style="506" customWidth="1"/>
    <col min="15880" max="15880" width="64" style="506" customWidth="1"/>
    <col min="15881" max="15881" width="42.42578125" style="506" customWidth="1"/>
    <col min="15882" max="15882" width="39.42578125" style="506" customWidth="1"/>
    <col min="15883" max="15883" width="48.7109375" style="506" customWidth="1"/>
    <col min="15884" max="15884" width="41.140625" style="506" customWidth="1"/>
    <col min="15885" max="15885" width="48.7109375" style="506" customWidth="1"/>
    <col min="15886" max="15886" width="51.140625" style="506" customWidth="1"/>
    <col min="15887" max="15887" width="48.7109375" style="506" customWidth="1"/>
    <col min="15888" max="15888" width="58.28515625" style="506" customWidth="1"/>
    <col min="15889" max="15889" width="42.42578125" style="506" customWidth="1"/>
    <col min="15890" max="15890" width="6.5703125" style="506" customWidth="1"/>
    <col min="15891" max="15896" width="9.140625" style="506"/>
    <col min="15897" max="15897" width="11.28515625" style="506" bestFit="1" customWidth="1"/>
    <col min="15898" max="15898" width="10.140625" style="506" bestFit="1" customWidth="1"/>
    <col min="15899" max="15900" width="9.140625" style="506"/>
    <col min="15901" max="15901" width="10.140625" style="506" bestFit="1" customWidth="1"/>
    <col min="15902" max="16128" width="9.140625" style="506"/>
    <col min="16129" max="16129" width="174.7109375" style="506" customWidth="1"/>
    <col min="16130" max="16130" width="39.42578125" style="506" customWidth="1"/>
    <col min="16131" max="16131" width="48.7109375" style="506" customWidth="1"/>
    <col min="16132" max="16132" width="41.140625" style="506" customWidth="1"/>
    <col min="16133" max="16133" width="48.7109375" style="506" customWidth="1"/>
    <col min="16134" max="16134" width="51.140625" style="506" customWidth="1"/>
    <col min="16135" max="16135" width="48.7109375" style="506" customWidth="1"/>
    <col min="16136" max="16136" width="64" style="506" customWidth="1"/>
    <col min="16137" max="16137" width="42.42578125" style="506" customWidth="1"/>
    <col min="16138" max="16138" width="39.42578125" style="506" customWidth="1"/>
    <col min="16139" max="16139" width="48.7109375" style="506" customWidth="1"/>
    <col min="16140" max="16140" width="41.140625" style="506" customWidth="1"/>
    <col min="16141" max="16141" width="48.7109375" style="506" customWidth="1"/>
    <col min="16142" max="16142" width="51.140625" style="506" customWidth="1"/>
    <col min="16143" max="16143" width="48.7109375" style="506" customWidth="1"/>
    <col min="16144" max="16144" width="58.28515625" style="506" customWidth="1"/>
    <col min="16145" max="16145" width="42.42578125" style="506" customWidth="1"/>
    <col min="16146" max="16146" width="6.5703125" style="506" customWidth="1"/>
    <col min="16147" max="16152" width="9.140625" style="506"/>
    <col min="16153" max="16153" width="11.28515625" style="506" bestFit="1" customWidth="1"/>
    <col min="16154" max="16154" width="10.140625" style="506" bestFit="1" customWidth="1"/>
    <col min="16155" max="16156" width="9.140625" style="506"/>
    <col min="16157" max="16157" width="10.140625" style="506" bestFit="1" customWidth="1"/>
    <col min="16158" max="16384" width="9.140625" style="506"/>
  </cols>
  <sheetData>
    <row r="1" spans="1:26" s="1" customFormat="1" ht="5.25" hidden="1" customHeight="1">
      <c r="A1" s="120"/>
      <c r="B1" s="121"/>
      <c r="C1" s="229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230"/>
    </row>
    <row r="2" spans="1:26" s="2" customFormat="1" ht="155.25" customHeight="1">
      <c r="A2" s="788" t="s">
        <v>621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788"/>
      <c r="M2" s="788"/>
      <c r="N2" s="788"/>
      <c r="O2" s="788"/>
      <c r="P2" s="788"/>
      <c r="Q2" s="788"/>
      <c r="R2" s="230"/>
    </row>
    <row r="3" spans="1:26" s="2" customFormat="1" ht="95.25" customHeight="1">
      <c r="A3" s="788" t="s">
        <v>270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230"/>
    </row>
    <row r="4" spans="1:26" s="2" customFormat="1" ht="83.25" customHeight="1">
      <c r="A4" s="788" t="s">
        <v>874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230"/>
    </row>
    <row r="5" spans="1:26" s="3" customFormat="1" ht="144.75" customHeight="1">
      <c r="A5" s="789" t="s">
        <v>723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89"/>
      <c r="Q5" s="789"/>
      <c r="R5" s="231"/>
    </row>
    <row r="6" spans="1:26" ht="6" customHeight="1"/>
    <row r="7" spans="1:26" ht="78.75" customHeight="1">
      <c r="A7" s="199"/>
      <c r="B7" s="200"/>
      <c r="C7" s="234"/>
      <c r="D7" s="201"/>
      <c r="E7" s="201"/>
      <c r="F7" s="200"/>
      <c r="G7" s="200"/>
      <c r="H7" s="200"/>
      <c r="I7" s="200"/>
      <c r="J7" s="200"/>
      <c r="K7" s="201"/>
      <c r="L7" s="200"/>
      <c r="M7" s="200"/>
      <c r="N7" s="201"/>
      <c r="O7" s="201"/>
      <c r="P7" s="200"/>
      <c r="Q7" s="201"/>
      <c r="R7" s="235"/>
    </row>
    <row r="8" spans="1:26" s="352" customFormat="1" ht="97.5" customHeight="1">
      <c r="A8" s="350"/>
      <c r="B8" s="790" t="s">
        <v>623</v>
      </c>
      <c r="C8" s="790"/>
      <c r="D8" s="790"/>
      <c r="E8" s="790"/>
      <c r="F8" s="790"/>
      <c r="G8" s="790"/>
      <c r="H8" s="790"/>
      <c r="I8" s="790"/>
      <c r="J8" s="790" t="s">
        <v>45</v>
      </c>
      <c r="K8" s="790"/>
      <c r="L8" s="790"/>
      <c r="M8" s="790"/>
      <c r="N8" s="790"/>
      <c r="O8" s="790"/>
      <c r="P8" s="790"/>
      <c r="Q8" s="790"/>
      <c r="R8" s="351"/>
      <c r="Y8" s="352">
        <v>1</v>
      </c>
      <c r="Z8" s="352">
        <v>1</v>
      </c>
    </row>
    <row r="9" spans="1:26" s="244" customFormat="1" ht="262.5" customHeight="1">
      <c r="A9" s="238"/>
      <c r="B9" s="238" t="s">
        <v>43</v>
      </c>
      <c r="C9" s="239" t="s">
        <v>195</v>
      </c>
      <c r="D9" s="238" t="s">
        <v>196</v>
      </c>
      <c r="E9" s="240" t="s">
        <v>197</v>
      </c>
      <c r="F9" s="241" t="s">
        <v>198</v>
      </c>
      <c r="G9" s="240" t="s">
        <v>199</v>
      </c>
      <c r="H9" s="238" t="s">
        <v>200</v>
      </c>
      <c r="I9" s="241" t="s">
        <v>45</v>
      </c>
      <c r="J9" s="238" t="s">
        <v>43</v>
      </c>
      <c r="K9" s="240" t="s">
        <v>195</v>
      </c>
      <c r="L9" s="241" t="s">
        <v>196</v>
      </c>
      <c r="M9" s="240" t="s">
        <v>197</v>
      </c>
      <c r="N9" s="238" t="s">
        <v>198</v>
      </c>
      <c r="O9" s="240" t="s">
        <v>199</v>
      </c>
      <c r="P9" s="238" t="s">
        <v>200</v>
      </c>
      <c r="Q9" s="238" t="s">
        <v>45</v>
      </c>
      <c r="R9" s="242"/>
      <c r="S9" s="243"/>
      <c r="T9" s="243"/>
      <c r="U9" s="242"/>
      <c r="V9" s="243"/>
      <c r="W9" s="243"/>
      <c r="X9" s="242"/>
      <c r="Y9" s="243">
        <v>1</v>
      </c>
      <c r="Z9" s="244">
        <v>1</v>
      </c>
    </row>
    <row r="10" spans="1:26" ht="183" customHeight="1">
      <c r="A10" s="245" t="s">
        <v>255</v>
      </c>
      <c r="B10" s="246">
        <v>0</v>
      </c>
      <c r="C10" s="246">
        <v>0</v>
      </c>
      <c r="D10" s="246">
        <v>0</v>
      </c>
      <c r="E10" s="246">
        <v>0</v>
      </c>
      <c r="F10" s="246">
        <v>0</v>
      </c>
      <c r="G10" s="246">
        <v>0</v>
      </c>
      <c r="H10" s="246">
        <v>0</v>
      </c>
      <c r="I10" s="246">
        <v>0</v>
      </c>
      <c r="J10" s="246">
        <v>0</v>
      </c>
      <c r="K10" s="246">
        <v>0</v>
      </c>
      <c r="L10" s="246">
        <v>0</v>
      </c>
      <c r="M10" s="246">
        <v>0</v>
      </c>
      <c r="N10" s="246">
        <v>0</v>
      </c>
      <c r="O10" s="246">
        <v>0</v>
      </c>
      <c r="P10" s="246">
        <v>0</v>
      </c>
      <c r="Q10" s="246">
        <v>0</v>
      </c>
      <c r="R10" s="235"/>
    </row>
    <row r="11" spans="1:26" ht="183" customHeight="1">
      <c r="A11" s="245" t="s">
        <v>256</v>
      </c>
      <c r="B11" s="247">
        <v>7061.3749600000001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7061.3749600000001</v>
      </c>
      <c r="J11" s="247">
        <v>7061.3749600000001</v>
      </c>
      <c r="K11" s="247">
        <v>0</v>
      </c>
      <c r="L11" s="246">
        <v>0</v>
      </c>
      <c r="M11" s="246">
        <v>0</v>
      </c>
      <c r="N11" s="246">
        <v>0</v>
      </c>
      <c r="O11" s="246">
        <v>0</v>
      </c>
      <c r="P11" s="246">
        <v>0</v>
      </c>
      <c r="Q11" s="246">
        <v>7061.3749600000001</v>
      </c>
      <c r="R11" s="235"/>
    </row>
    <row r="12" spans="1:26" ht="183" customHeight="1">
      <c r="A12" s="245" t="s">
        <v>257</v>
      </c>
      <c r="B12" s="247">
        <v>84143.826830000005</v>
      </c>
      <c r="C12" s="247">
        <v>163.19995</v>
      </c>
      <c r="D12" s="247">
        <v>2585.27997</v>
      </c>
      <c r="E12" s="247">
        <v>3559.1966400000001</v>
      </c>
      <c r="F12" s="247">
        <v>0</v>
      </c>
      <c r="G12" s="247">
        <v>0</v>
      </c>
      <c r="H12" s="247">
        <v>3663.2715600000001</v>
      </c>
      <c r="I12" s="247">
        <v>94114.774950000006</v>
      </c>
      <c r="J12" s="247">
        <v>222684.79443000001</v>
      </c>
      <c r="K12" s="247">
        <v>22722.25921</v>
      </c>
      <c r="L12" s="246">
        <v>2585.27997</v>
      </c>
      <c r="M12" s="246">
        <v>3559.1966400000001</v>
      </c>
      <c r="N12" s="246">
        <v>0</v>
      </c>
      <c r="O12" s="246">
        <v>0</v>
      </c>
      <c r="P12" s="246">
        <v>3663.2715600000001</v>
      </c>
      <c r="Q12" s="246">
        <v>255214.80181</v>
      </c>
      <c r="R12" s="235"/>
    </row>
    <row r="13" spans="1:26" ht="183" customHeight="1">
      <c r="A13" s="245" t="s">
        <v>258</v>
      </c>
      <c r="B13" s="246">
        <v>207820.88884</v>
      </c>
      <c r="C13" s="246">
        <v>9420.8100099999992</v>
      </c>
      <c r="D13" s="246">
        <v>1574.5749799999999</v>
      </c>
      <c r="E13" s="246">
        <v>1257.66671</v>
      </c>
      <c r="F13" s="246">
        <v>0</v>
      </c>
      <c r="G13" s="246">
        <v>0</v>
      </c>
      <c r="H13" s="246">
        <v>28613.486350000003</v>
      </c>
      <c r="I13" s="246">
        <v>248687.42688999997</v>
      </c>
      <c r="J13" s="246">
        <v>418505.51168</v>
      </c>
      <c r="K13" s="246">
        <v>12699.01505</v>
      </c>
      <c r="L13" s="246">
        <v>5768.5205599999999</v>
      </c>
      <c r="M13" s="246">
        <v>1257.66671</v>
      </c>
      <c r="N13" s="246">
        <v>3824.6109300000003</v>
      </c>
      <c r="O13" s="246">
        <v>1941.0117299999999</v>
      </c>
      <c r="P13" s="246">
        <v>30613.486350000003</v>
      </c>
      <c r="Q13" s="246">
        <v>474609.82300999999</v>
      </c>
      <c r="R13" s="235"/>
    </row>
    <row r="14" spans="1:26" ht="183" customHeight="1">
      <c r="A14" s="245" t="s">
        <v>259</v>
      </c>
      <c r="B14" s="246">
        <v>162247.98777000001</v>
      </c>
      <c r="C14" s="246">
        <v>4828.0632699999996</v>
      </c>
      <c r="D14" s="246">
        <v>292.41222999999997</v>
      </c>
      <c r="E14" s="246">
        <v>800.33329000000003</v>
      </c>
      <c r="F14" s="246">
        <v>5408.1024000000007</v>
      </c>
      <c r="G14" s="246">
        <v>0</v>
      </c>
      <c r="H14" s="246">
        <v>13861.5054</v>
      </c>
      <c r="I14" s="246">
        <v>187438.40436000002</v>
      </c>
      <c r="J14" s="246">
        <v>632120.00760000001</v>
      </c>
      <c r="K14" s="246">
        <v>19538.98936</v>
      </c>
      <c r="L14" s="246">
        <v>1498.9845700000001</v>
      </c>
      <c r="M14" s="246">
        <v>1845.87817</v>
      </c>
      <c r="N14" s="246">
        <v>10999.453140000001</v>
      </c>
      <c r="O14" s="246">
        <v>0</v>
      </c>
      <c r="P14" s="246">
        <v>14692.080460000001</v>
      </c>
      <c r="Q14" s="246">
        <v>680695.3933</v>
      </c>
      <c r="R14" s="235"/>
    </row>
    <row r="15" spans="1:26" ht="183" customHeight="1">
      <c r="A15" s="245" t="s">
        <v>260</v>
      </c>
      <c r="B15" s="246">
        <v>119369.89391</v>
      </c>
      <c r="C15" s="246">
        <v>3871.3754900000004</v>
      </c>
      <c r="D15" s="246">
        <v>970.70523000000003</v>
      </c>
      <c r="E15" s="246">
        <v>807.85335999999995</v>
      </c>
      <c r="F15" s="246">
        <v>976.30174999999997</v>
      </c>
      <c r="G15" s="246">
        <v>224.71885</v>
      </c>
      <c r="H15" s="246">
        <v>6652.59058</v>
      </c>
      <c r="I15" s="246">
        <v>132873.43917</v>
      </c>
      <c r="J15" s="246">
        <v>1211766.82546</v>
      </c>
      <c r="K15" s="246">
        <v>10865.547619999999</v>
      </c>
      <c r="L15" s="246">
        <v>6568.5687199999993</v>
      </c>
      <c r="M15" s="246">
        <v>807.85335999999995</v>
      </c>
      <c r="N15" s="246">
        <v>11433.746949999999</v>
      </c>
      <c r="O15" s="246">
        <v>1841.4788500000002</v>
      </c>
      <c r="P15" s="246">
        <v>8536.6945599999999</v>
      </c>
      <c r="Q15" s="246">
        <v>1251820.7155200001</v>
      </c>
      <c r="R15" s="235"/>
    </row>
    <row r="16" spans="1:26" ht="183" customHeight="1">
      <c r="A16" s="245" t="s">
        <v>261</v>
      </c>
      <c r="B16" s="246">
        <v>49829.718350000003</v>
      </c>
      <c r="C16" s="246">
        <v>1434.98495</v>
      </c>
      <c r="D16" s="246">
        <v>766.19861000000003</v>
      </c>
      <c r="E16" s="246">
        <v>0</v>
      </c>
      <c r="F16" s="246">
        <v>531.08467000000007</v>
      </c>
      <c r="G16" s="246">
        <v>93.427030000000002</v>
      </c>
      <c r="H16" s="246">
        <v>2949.3957400000004</v>
      </c>
      <c r="I16" s="246">
        <v>55604.809350000003</v>
      </c>
      <c r="J16" s="246">
        <v>1396369.33754</v>
      </c>
      <c r="K16" s="246">
        <v>9991.0918199999996</v>
      </c>
      <c r="L16" s="246">
        <v>4691.9580099999994</v>
      </c>
      <c r="M16" s="246">
        <v>0</v>
      </c>
      <c r="N16" s="246">
        <v>11939.83634</v>
      </c>
      <c r="O16" s="246">
        <v>606.57126000000005</v>
      </c>
      <c r="P16" s="246">
        <v>5058.9816900000005</v>
      </c>
      <c r="Q16" s="246">
        <v>1428657.77666</v>
      </c>
      <c r="R16" s="235"/>
    </row>
    <row r="17" spans="1:18" ht="183" customHeight="1">
      <c r="A17" s="245" t="s">
        <v>262</v>
      </c>
      <c r="B17" s="246">
        <v>26461.41963</v>
      </c>
      <c r="C17" s="246">
        <v>640.04239000000007</v>
      </c>
      <c r="D17" s="246">
        <v>0</v>
      </c>
      <c r="E17" s="246">
        <v>0</v>
      </c>
      <c r="F17" s="246">
        <v>153.16535000000002</v>
      </c>
      <c r="G17" s="246">
        <v>198.93985999999998</v>
      </c>
      <c r="H17" s="246">
        <v>1443.7451000000001</v>
      </c>
      <c r="I17" s="246">
        <v>28897.312329999997</v>
      </c>
      <c r="J17" s="246">
        <v>1277477.3739799999</v>
      </c>
      <c r="K17" s="246">
        <v>9547.9060000000009</v>
      </c>
      <c r="L17" s="246">
        <v>4786.9143199999999</v>
      </c>
      <c r="M17" s="246">
        <v>135.10688000000002</v>
      </c>
      <c r="N17" s="246">
        <v>16136.867699999999</v>
      </c>
      <c r="O17" s="246">
        <v>1162.6544899999999</v>
      </c>
      <c r="P17" s="246">
        <v>2748.4297099999999</v>
      </c>
      <c r="Q17" s="246">
        <v>1311995.2530799999</v>
      </c>
      <c r="R17" s="235"/>
    </row>
    <row r="18" spans="1:18" ht="183" customHeight="1">
      <c r="A18" s="245" t="s">
        <v>263</v>
      </c>
      <c r="B18" s="246">
        <v>14654.530189999999</v>
      </c>
      <c r="C18" s="246">
        <v>236.73085</v>
      </c>
      <c r="D18" s="246">
        <v>0</v>
      </c>
      <c r="E18" s="246">
        <v>0</v>
      </c>
      <c r="F18" s="246">
        <v>574.97289000000001</v>
      </c>
      <c r="G18" s="246">
        <v>125.77789</v>
      </c>
      <c r="H18" s="246">
        <v>337.99885</v>
      </c>
      <c r="I18" s="246">
        <v>15930.01067</v>
      </c>
      <c r="J18" s="246">
        <v>529001.42292000004</v>
      </c>
      <c r="K18" s="246">
        <v>6032.3960299999999</v>
      </c>
      <c r="L18" s="246">
        <v>3650.64264</v>
      </c>
      <c r="M18" s="246">
        <v>102.47403</v>
      </c>
      <c r="N18" s="246">
        <v>9702.4550799999997</v>
      </c>
      <c r="O18" s="246">
        <v>568.89602000000002</v>
      </c>
      <c r="P18" s="246">
        <v>567.28026999999997</v>
      </c>
      <c r="Q18" s="246">
        <v>549625.56698999996</v>
      </c>
      <c r="R18" s="235"/>
    </row>
    <row r="19" spans="1:18" ht="183" customHeight="1">
      <c r="A19" s="245" t="s">
        <v>264</v>
      </c>
      <c r="B19" s="246">
        <v>30899.400309999997</v>
      </c>
      <c r="C19" s="246">
        <v>508.32504</v>
      </c>
      <c r="D19" s="246">
        <v>0</v>
      </c>
      <c r="E19" s="246">
        <v>87.056970000000007</v>
      </c>
      <c r="F19" s="246">
        <v>409.54763000000003</v>
      </c>
      <c r="G19" s="246">
        <v>146.14798000000002</v>
      </c>
      <c r="H19" s="246">
        <v>1013.72669</v>
      </c>
      <c r="I19" s="246">
        <v>33064.204620000004</v>
      </c>
      <c r="J19" s="246">
        <v>513654.20925999997</v>
      </c>
      <c r="K19" s="246">
        <v>5425.58457</v>
      </c>
      <c r="L19" s="246">
        <v>2309.5614599999999</v>
      </c>
      <c r="M19" s="246">
        <v>605.82902000000001</v>
      </c>
      <c r="N19" s="246">
        <v>8975.502199999999</v>
      </c>
      <c r="O19" s="246">
        <v>678.30654000000004</v>
      </c>
      <c r="P19" s="246">
        <v>1375.11176</v>
      </c>
      <c r="Q19" s="246">
        <v>533024.10481000005</v>
      </c>
      <c r="R19" s="235"/>
    </row>
    <row r="20" spans="1:18" ht="183" customHeight="1">
      <c r="A20" s="245" t="s">
        <v>265</v>
      </c>
      <c r="B20" s="246">
        <v>33887.28731</v>
      </c>
      <c r="C20" s="246">
        <v>958.68959999999993</v>
      </c>
      <c r="D20" s="246">
        <v>279.06685999999996</v>
      </c>
      <c r="E20" s="246">
        <v>36.880319999999998</v>
      </c>
      <c r="F20" s="246">
        <v>1762.7132199999999</v>
      </c>
      <c r="G20" s="246">
        <v>157.63224</v>
      </c>
      <c r="H20" s="246">
        <v>965.75882999999999</v>
      </c>
      <c r="I20" s="246">
        <v>38048.028380000003</v>
      </c>
      <c r="J20" s="246">
        <v>655053.24325000006</v>
      </c>
      <c r="K20" s="246">
        <v>6890.0320899999997</v>
      </c>
      <c r="L20" s="246">
        <v>6841.0301600000003</v>
      </c>
      <c r="M20" s="246">
        <v>469.78903000000003</v>
      </c>
      <c r="N20" s="246">
        <v>20454.434969999998</v>
      </c>
      <c r="O20" s="246">
        <v>1207.24695</v>
      </c>
      <c r="P20" s="246">
        <v>1901.62852</v>
      </c>
      <c r="Q20" s="246">
        <v>692817.40497000003</v>
      </c>
      <c r="R20" s="235"/>
    </row>
    <row r="21" spans="1:18" ht="183" customHeight="1">
      <c r="A21" s="245" t="s">
        <v>266</v>
      </c>
      <c r="B21" s="246">
        <v>21997.489690000002</v>
      </c>
      <c r="C21" s="246">
        <v>550.39947999999993</v>
      </c>
      <c r="D21" s="246">
        <v>552.62404000000004</v>
      </c>
      <c r="E21" s="246">
        <v>22.210619999999999</v>
      </c>
      <c r="F21" s="246">
        <v>1275.3102900000001</v>
      </c>
      <c r="G21" s="246">
        <v>8.1508500000000002</v>
      </c>
      <c r="H21" s="246">
        <v>676.36252000000002</v>
      </c>
      <c r="I21" s="246">
        <v>25082.547489999997</v>
      </c>
      <c r="J21" s="246">
        <v>454588.45934</v>
      </c>
      <c r="K21" s="246">
        <v>5388.6089599999996</v>
      </c>
      <c r="L21" s="246">
        <v>12852.662829999999</v>
      </c>
      <c r="M21" s="246">
        <v>712.90616</v>
      </c>
      <c r="N21" s="246">
        <v>9784.3983200000002</v>
      </c>
      <c r="O21" s="246">
        <v>455.34242999999998</v>
      </c>
      <c r="P21" s="246">
        <v>1211.913</v>
      </c>
      <c r="Q21" s="246">
        <v>484994.29104000004</v>
      </c>
      <c r="R21" s="235"/>
    </row>
    <row r="22" spans="1:18" ht="183" customHeight="1">
      <c r="A22" s="245" t="s">
        <v>267</v>
      </c>
      <c r="B22" s="246">
        <v>648.82689000000005</v>
      </c>
      <c r="C22" s="246">
        <v>32.565169999999995</v>
      </c>
      <c r="D22" s="246">
        <v>27.081019999999999</v>
      </c>
      <c r="E22" s="246">
        <v>0</v>
      </c>
      <c r="F22" s="246">
        <v>4.5869399999999994</v>
      </c>
      <c r="G22" s="246">
        <v>0</v>
      </c>
      <c r="H22" s="246">
        <v>862.31778000000008</v>
      </c>
      <c r="I22" s="246">
        <v>1575.3778</v>
      </c>
      <c r="J22" s="246">
        <v>27932.189969999999</v>
      </c>
      <c r="K22" s="246">
        <v>260.30973999999998</v>
      </c>
      <c r="L22" s="246">
        <v>2245.9243500000002</v>
      </c>
      <c r="M22" s="246">
        <v>70.930009999999996</v>
      </c>
      <c r="N22" s="246">
        <v>15.503030000000001</v>
      </c>
      <c r="O22" s="246">
        <v>0</v>
      </c>
      <c r="P22" s="246">
        <v>976.72257999999999</v>
      </c>
      <c r="Q22" s="246">
        <v>31501.579679999999</v>
      </c>
      <c r="R22" s="235"/>
    </row>
    <row r="23" spans="1:18" s="174" customFormat="1" ht="303" customHeight="1" thickBot="1">
      <c r="A23" s="248" t="s">
        <v>268</v>
      </c>
      <c r="B23" s="249">
        <v>292.67038000000002</v>
      </c>
      <c r="C23" s="249">
        <v>10.21392</v>
      </c>
      <c r="D23" s="249">
        <v>17.683779999999999</v>
      </c>
      <c r="E23" s="249">
        <v>0</v>
      </c>
      <c r="F23" s="249">
        <v>0</v>
      </c>
      <c r="G23" s="249">
        <v>0</v>
      </c>
      <c r="H23" s="249">
        <v>19.543040000000001</v>
      </c>
      <c r="I23" s="249">
        <v>340.11111999999997</v>
      </c>
      <c r="J23" s="249">
        <v>10108.540710000001</v>
      </c>
      <c r="K23" s="249">
        <v>57.16666</v>
      </c>
      <c r="L23" s="249">
        <v>1039.16823</v>
      </c>
      <c r="M23" s="249">
        <v>35.623440000000002</v>
      </c>
      <c r="N23" s="249">
        <v>4.9157099999999998</v>
      </c>
      <c r="O23" s="249">
        <v>0</v>
      </c>
      <c r="P23" s="249">
        <v>768.64724999999999</v>
      </c>
      <c r="Q23" s="249">
        <v>12014.062</v>
      </c>
      <c r="R23" s="250"/>
    </row>
    <row r="24" spans="1:18" s="174" customFormat="1" ht="106.5" customHeight="1" thickTop="1" thickBot="1">
      <c r="A24" s="251" t="s">
        <v>193</v>
      </c>
      <c r="B24" s="252">
        <f>SUM(B10:B23)</f>
        <v>759315.31506000005</v>
      </c>
      <c r="C24" s="252">
        <f t="shared" ref="C24:Q24" si="0">SUM(C10:C23)</f>
        <v>22655.400119999998</v>
      </c>
      <c r="D24" s="252">
        <f t="shared" si="0"/>
        <v>7065.6267200000002</v>
      </c>
      <c r="E24" s="252">
        <f t="shared" si="0"/>
        <v>6571.1979099999999</v>
      </c>
      <c r="F24" s="252">
        <f t="shared" si="0"/>
        <v>11095.78514</v>
      </c>
      <c r="G24" s="252">
        <f t="shared" si="0"/>
        <v>954.79470000000003</v>
      </c>
      <c r="H24" s="252">
        <f t="shared" si="0"/>
        <v>61059.702440000001</v>
      </c>
      <c r="I24" s="252">
        <f t="shared" si="0"/>
        <v>868717.82209000003</v>
      </c>
      <c r="J24" s="252">
        <f t="shared" si="0"/>
        <v>7356323.2910999991</v>
      </c>
      <c r="K24" s="252">
        <f t="shared" si="0"/>
        <v>109418.90711</v>
      </c>
      <c r="L24" s="252">
        <f t="shared" si="0"/>
        <v>54839.215820000005</v>
      </c>
      <c r="M24" s="252">
        <f t="shared" si="0"/>
        <v>9603.2534500000002</v>
      </c>
      <c r="N24" s="252">
        <f t="shared" si="0"/>
        <v>103271.72437000003</v>
      </c>
      <c r="O24" s="252">
        <f t="shared" si="0"/>
        <v>8461.5082700000003</v>
      </c>
      <c r="P24" s="252">
        <f t="shared" si="0"/>
        <v>72114.247709999996</v>
      </c>
      <c r="Q24" s="252">
        <f t="shared" si="0"/>
        <v>7714032.1478300001</v>
      </c>
      <c r="R24" s="250"/>
    </row>
    <row r="25" spans="1:18" ht="27.75" customHeight="1" thickTop="1" thickBot="1">
      <c r="A25" s="220"/>
      <c r="B25" s="221"/>
      <c r="C25" s="312"/>
      <c r="D25" s="222"/>
      <c r="E25" s="222"/>
      <c r="F25" s="222"/>
      <c r="G25" s="222"/>
      <c r="H25" s="222"/>
      <c r="I25" s="222"/>
      <c r="J25" s="222"/>
      <c r="K25" s="222"/>
      <c r="L25" s="221"/>
      <c r="M25" s="221"/>
      <c r="N25" s="221"/>
      <c r="O25" s="221"/>
      <c r="P25" s="221"/>
      <c r="Q25" s="221"/>
      <c r="R25" s="235"/>
    </row>
    <row r="26" spans="1:18" ht="87" customHeight="1" thickTop="1">
      <c r="A26" s="232" t="s">
        <v>728</v>
      </c>
      <c r="B26" s="156"/>
      <c r="C26" s="257"/>
      <c r="D26" s="185"/>
      <c r="E26" s="185"/>
      <c r="F26" s="185"/>
      <c r="G26" s="185"/>
      <c r="H26" s="185"/>
      <c r="I26" s="185"/>
      <c r="J26" s="185"/>
      <c r="K26" s="185"/>
      <c r="L26" s="186"/>
      <c r="M26" s="186"/>
      <c r="N26" s="20"/>
      <c r="O26" s="20"/>
      <c r="P26" s="20"/>
      <c r="Q26" s="20"/>
    </row>
    <row r="27" spans="1:18" ht="38.25" customHeight="1">
      <c r="A27" s="232"/>
      <c r="B27" s="43"/>
      <c r="C27" s="258"/>
      <c r="D27" s="21"/>
      <c r="E27" s="21"/>
      <c r="F27" s="21"/>
      <c r="G27" s="21"/>
      <c r="H27" s="21"/>
      <c r="I27" s="21"/>
      <c r="J27" s="21"/>
      <c r="K27" s="21"/>
      <c r="L27" s="21"/>
      <c r="M27" s="134"/>
      <c r="N27" s="20"/>
      <c r="O27" s="20"/>
      <c r="P27" s="20"/>
      <c r="Q27" s="20"/>
    </row>
    <row r="28" spans="1:18" ht="38.25" customHeight="1">
      <c r="A28" s="232"/>
      <c r="B28" s="43"/>
      <c r="C28" s="258"/>
      <c r="D28" s="21"/>
      <c r="E28" s="21"/>
      <c r="F28" s="21"/>
      <c r="G28" s="21"/>
      <c r="H28" s="21"/>
      <c r="I28" s="21"/>
      <c r="J28" s="21"/>
      <c r="K28" s="21"/>
      <c r="L28" s="21"/>
      <c r="M28" s="134"/>
      <c r="N28" s="20"/>
      <c r="O28" s="20"/>
      <c r="P28" s="20"/>
      <c r="Q28" s="20"/>
    </row>
    <row r="29" spans="1:18" ht="13.5" customHeight="1">
      <c r="A29" s="19"/>
      <c r="B29" s="43"/>
      <c r="C29" s="258"/>
      <c r="D29" s="21"/>
      <c r="E29" s="21"/>
      <c r="F29" s="21"/>
      <c r="G29" s="21"/>
      <c r="H29" s="21"/>
      <c r="I29" s="21"/>
      <c r="J29" s="21"/>
      <c r="K29" s="21"/>
      <c r="L29" s="21"/>
      <c r="M29" s="134"/>
      <c r="N29" s="20"/>
      <c r="O29" s="20"/>
      <c r="P29" s="20"/>
      <c r="Q29" s="20"/>
    </row>
    <row r="30" spans="1:18" ht="13.5" customHeight="1">
      <c r="A30" s="19"/>
      <c r="B30" s="43"/>
      <c r="C30" s="258"/>
      <c r="D30" s="21"/>
      <c r="E30" s="21"/>
      <c r="F30" s="21"/>
      <c r="G30" s="21"/>
      <c r="H30" s="21"/>
      <c r="I30" s="21"/>
      <c r="J30" s="21"/>
      <c r="K30" s="21"/>
      <c r="L30" s="21"/>
      <c r="M30" s="134"/>
      <c r="N30" s="20"/>
      <c r="O30" s="20"/>
      <c r="P30" s="20"/>
      <c r="Q30" s="20"/>
    </row>
    <row r="31" spans="1:18" ht="13.5" customHeight="1">
      <c r="A31" s="19"/>
      <c r="B31" s="43"/>
      <c r="C31" s="258"/>
      <c r="D31" s="21"/>
      <c r="E31" s="21"/>
      <c r="F31" s="21"/>
      <c r="G31" s="21"/>
      <c r="H31" s="21"/>
      <c r="I31" s="21"/>
      <c r="J31" s="21"/>
      <c r="K31" s="21"/>
      <c r="L31" s="21"/>
      <c r="M31" s="134"/>
      <c r="N31" s="20"/>
      <c r="O31" s="20"/>
      <c r="P31" s="20"/>
      <c r="Q31" s="20"/>
    </row>
    <row r="32" spans="1:18" ht="13.5" customHeight="1">
      <c r="A32" s="19"/>
      <c r="B32" s="43"/>
      <c r="C32" s="258"/>
      <c r="D32" s="21"/>
      <c r="E32" s="21"/>
      <c r="F32" s="21"/>
      <c r="G32" s="21"/>
      <c r="H32" s="21"/>
      <c r="I32" s="21"/>
      <c r="J32" s="21"/>
      <c r="K32" s="21"/>
      <c r="L32" s="21"/>
      <c r="M32" s="134"/>
      <c r="N32" s="20"/>
      <c r="O32" s="20"/>
      <c r="P32" s="20"/>
      <c r="Q32" s="20"/>
    </row>
    <row r="33" spans="1:17" ht="13.5" customHeight="1">
      <c r="A33" s="162"/>
      <c r="B33" s="228"/>
      <c r="C33" s="258"/>
      <c r="D33" s="21"/>
      <c r="E33" s="21"/>
      <c r="F33" s="21"/>
      <c r="G33" s="21"/>
      <c r="H33" s="21"/>
      <c r="I33" s="21"/>
      <c r="J33" s="21"/>
      <c r="K33" s="21"/>
      <c r="L33" s="21"/>
      <c r="M33" s="134"/>
      <c r="N33" s="20"/>
      <c r="O33" s="20"/>
      <c r="P33" s="20"/>
      <c r="Q33" s="20"/>
    </row>
    <row r="34" spans="1:17" ht="13.5" customHeight="1">
      <c r="A34" s="19"/>
      <c r="B34" s="228"/>
      <c r="C34" s="258"/>
      <c r="D34" s="21"/>
      <c r="E34" s="21"/>
      <c r="F34" s="21"/>
      <c r="G34" s="21"/>
      <c r="H34" s="21"/>
      <c r="I34" s="21"/>
      <c r="J34" s="21"/>
      <c r="K34" s="21"/>
      <c r="L34" s="21"/>
      <c r="M34" s="134"/>
      <c r="N34" s="20"/>
      <c r="O34" s="20"/>
      <c r="P34" s="20"/>
      <c r="Q34" s="20"/>
    </row>
    <row r="35" spans="1:17" ht="13.5" customHeight="1">
      <c r="A35" s="19"/>
      <c r="B35" s="228"/>
      <c r="C35" s="258"/>
      <c r="D35" s="21"/>
      <c r="E35" s="21"/>
      <c r="F35" s="21"/>
      <c r="G35" s="21"/>
      <c r="H35" s="21"/>
      <c r="I35" s="21"/>
      <c r="J35" s="21"/>
      <c r="K35" s="21"/>
      <c r="L35" s="21"/>
      <c r="M35" s="134"/>
      <c r="N35" s="20"/>
      <c r="O35" s="20"/>
      <c r="P35" s="20"/>
      <c r="Q35" s="20"/>
    </row>
    <row r="36" spans="1:17" ht="13.5" customHeight="1">
      <c r="A36" s="19"/>
      <c r="B36" s="228"/>
      <c r="C36" s="258"/>
      <c r="D36" s="21"/>
      <c r="E36" s="21"/>
      <c r="F36" s="21"/>
      <c r="G36" s="21"/>
      <c r="H36" s="21"/>
      <c r="I36" s="21"/>
      <c r="J36" s="21"/>
      <c r="K36" s="21"/>
      <c r="L36" s="21"/>
      <c r="M36" s="134"/>
      <c r="N36" s="20"/>
      <c r="O36" s="20"/>
      <c r="P36" s="20"/>
      <c r="Q36" s="20"/>
    </row>
    <row r="37" spans="1:17" ht="13.5" customHeight="1">
      <c r="A37" s="19"/>
      <c r="B37" s="228"/>
      <c r="C37" s="258"/>
      <c r="D37" s="21"/>
      <c r="E37" s="21"/>
      <c r="F37" s="21"/>
      <c r="G37" s="21"/>
      <c r="H37" s="21"/>
      <c r="I37" s="21"/>
      <c r="J37" s="21"/>
      <c r="K37" s="21"/>
      <c r="L37" s="21"/>
      <c r="M37" s="134"/>
      <c r="N37" s="20"/>
      <c r="O37" s="20"/>
      <c r="P37" s="20"/>
      <c r="Q37" s="20"/>
    </row>
    <row r="38" spans="1:17" ht="13.5" customHeight="1">
      <c r="A38" s="19"/>
      <c r="B38" s="228"/>
      <c r="C38" s="258"/>
      <c r="D38" s="21"/>
      <c r="E38" s="21"/>
      <c r="F38" s="21"/>
      <c r="G38" s="21"/>
      <c r="H38" s="21"/>
      <c r="I38" s="21"/>
      <c r="J38" s="21"/>
      <c r="K38" s="21"/>
      <c r="L38" s="21"/>
      <c r="M38" s="134"/>
      <c r="N38" s="20"/>
      <c r="O38" s="20"/>
      <c r="P38" s="20"/>
      <c r="Q38" s="20"/>
    </row>
    <row r="39" spans="1:17" ht="13.5" customHeight="1">
      <c r="A39" s="162"/>
      <c r="B39" s="228"/>
      <c r="C39" s="258"/>
      <c r="D39" s="21"/>
      <c r="E39" s="21"/>
      <c r="F39" s="21"/>
      <c r="G39" s="21"/>
      <c r="H39" s="21"/>
      <c r="I39" s="21"/>
      <c r="J39" s="21"/>
      <c r="K39" s="21"/>
      <c r="L39" s="21"/>
      <c r="M39" s="134"/>
      <c r="N39" s="20"/>
      <c r="O39" s="20"/>
      <c r="P39" s="20"/>
      <c r="Q39" s="20"/>
    </row>
    <row r="40" spans="1:17" ht="13.5" customHeight="1">
      <c r="A40" s="19"/>
      <c r="B40" s="43"/>
      <c r="C40" s="258"/>
      <c r="D40" s="21"/>
      <c r="E40" s="21"/>
      <c r="F40" s="21"/>
      <c r="G40" s="21"/>
      <c r="H40" s="21"/>
      <c r="I40" s="21"/>
      <c r="J40" s="21"/>
      <c r="K40" s="21"/>
      <c r="L40" s="21"/>
      <c r="M40" s="134"/>
      <c r="N40" s="20"/>
      <c r="O40" s="20"/>
      <c r="P40" s="20"/>
      <c r="Q40" s="20"/>
    </row>
    <row r="41" spans="1:17" ht="13.5" customHeight="1">
      <c r="A41" s="19"/>
      <c r="B41" s="43"/>
      <c r="C41" s="258"/>
      <c r="D41" s="21"/>
      <c r="E41" s="21"/>
      <c r="F41" s="21"/>
      <c r="G41" s="21"/>
      <c r="H41" s="21"/>
      <c r="I41" s="21"/>
      <c r="J41" s="21"/>
      <c r="K41" s="21"/>
      <c r="L41" s="21"/>
      <c r="M41" s="134"/>
      <c r="N41" s="20"/>
      <c r="O41" s="20"/>
      <c r="P41" s="20"/>
      <c r="Q41" s="20"/>
    </row>
    <row r="42" spans="1:17" ht="13.5" customHeight="1">
      <c r="A42" s="19"/>
      <c r="B42" s="43"/>
      <c r="C42" s="258"/>
      <c r="D42" s="21"/>
      <c r="E42" s="21"/>
      <c r="F42" s="21"/>
      <c r="G42" s="21"/>
      <c r="H42" s="21"/>
      <c r="I42" s="21"/>
      <c r="J42" s="21"/>
      <c r="K42" s="21"/>
      <c r="L42" s="21"/>
      <c r="M42" s="134"/>
      <c r="N42" s="20"/>
      <c r="O42" s="20"/>
      <c r="P42" s="20"/>
      <c r="Q42" s="20"/>
    </row>
    <row r="43" spans="1:17" ht="13.5" customHeight="1">
      <c r="A43" s="162"/>
      <c r="B43" s="43"/>
      <c r="C43" s="258"/>
      <c r="D43" s="21"/>
      <c r="E43" s="21"/>
      <c r="F43" s="21"/>
      <c r="G43" s="21"/>
      <c r="H43" s="21"/>
      <c r="I43" s="21"/>
      <c r="J43" s="21"/>
      <c r="K43" s="21"/>
      <c r="L43" s="21"/>
      <c r="M43" s="134"/>
      <c r="N43" s="20"/>
      <c r="O43" s="20"/>
      <c r="P43" s="20"/>
      <c r="Q43" s="20"/>
    </row>
    <row r="44" spans="1:17" ht="13.5" customHeight="1">
      <c r="A44" s="19"/>
      <c r="B44" s="43"/>
      <c r="C44" s="258"/>
      <c r="D44" s="21"/>
      <c r="E44" s="21"/>
      <c r="F44" s="21"/>
      <c r="G44" s="21"/>
      <c r="H44" s="21"/>
      <c r="I44" s="21"/>
      <c r="J44" s="21"/>
      <c r="K44" s="21"/>
      <c r="L44" s="21"/>
      <c r="M44" s="134"/>
      <c r="N44" s="20"/>
      <c r="O44" s="20"/>
      <c r="P44" s="20"/>
      <c r="Q44" s="20"/>
    </row>
    <row r="45" spans="1:17" ht="13.5" customHeight="1">
      <c r="A45" s="19"/>
      <c r="B45" s="43"/>
      <c r="C45" s="258"/>
      <c r="D45" s="21"/>
      <c r="E45" s="21"/>
      <c r="F45" s="21"/>
      <c r="G45" s="21"/>
      <c r="H45" s="21"/>
      <c r="I45" s="21"/>
      <c r="J45" s="21"/>
      <c r="K45" s="21"/>
      <c r="L45" s="21"/>
      <c r="M45" s="134"/>
      <c r="N45" s="20"/>
      <c r="O45" s="20"/>
      <c r="P45" s="20"/>
      <c r="Q45" s="20"/>
    </row>
    <row r="46" spans="1:17" ht="13.5" customHeight="1">
      <c r="A46" s="19"/>
      <c r="B46" s="43"/>
      <c r="C46" s="258"/>
      <c r="D46" s="21"/>
      <c r="E46" s="21"/>
      <c r="F46" s="21"/>
      <c r="G46" s="21"/>
      <c r="H46" s="21"/>
      <c r="I46" s="21"/>
      <c r="J46" s="21"/>
      <c r="K46" s="21"/>
      <c r="L46" s="21"/>
      <c r="M46" s="134"/>
      <c r="N46" s="20"/>
      <c r="O46" s="20"/>
      <c r="P46" s="20"/>
      <c r="Q46" s="20"/>
    </row>
    <row r="47" spans="1:17" ht="13.5" customHeight="1">
      <c r="A47" s="19"/>
      <c r="B47" s="43"/>
      <c r="C47" s="258"/>
      <c r="D47" s="21"/>
      <c r="E47" s="21"/>
      <c r="F47" s="21"/>
      <c r="G47" s="21"/>
      <c r="H47" s="21"/>
      <c r="I47" s="21"/>
      <c r="J47" s="21"/>
      <c r="K47" s="21"/>
      <c r="L47" s="21"/>
      <c r="M47" s="134"/>
      <c r="N47" s="20"/>
      <c r="O47" s="20"/>
      <c r="P47" s="20"/>
      <c r="Q47" s="20"/>
    </row>
    <row r="48" spans="1:17" ht="13.5" customHeight="1">
      <c r="A48" s="162"/>
      <c r="B48" s="43"/>
      <c r="C48" s="258"/>
      <c r="D48" s="21"/>
      <c r="E48" s="21"/>
      <c r="F48" s="21"/>
      <c r="G48" s="21"/>
      <c r="H48" s="21"/>
      <c r="I48" s="21"/>
      <c r="J48" s="21"/>
      <c r="K48" s="21"/>
      <c r="L48" s="21"/>
      <c r="M48" s="134"/>
      <c r="N48" s="20"/>
      <c r="O48" s="20"/>
      <c r="P48" s="20"/>
      <c r="Q48" s="20"/>
    </row>
    <row r="49" spans="1:17" ht="13.5" customHeight="1">
      <c r="A49" s="19"/>
      <c r="B49" s="43"/>
      <c r="C49" s="258"/>
      <c r="D49" s="21"/>
      <c r="E49" s="21"/>
      <c r="F49" s="21"/>
      <c r="G49" s="21"/>
      <c r="H49" s="21"/>
      <c r="I49" s="21"/>
      <c r="J49" s="21"/>
      <c r="K49" s="21"/>
      <c r="L49" s="21"/>
      <c r="M49" s="134"/>
      <c r="N49" s="20"/>
      <c r="O49" s="20"/>
      <c r="P49" s="20"/>
      <c r="Q49" s="20"/>
    </row>
    <row r="50" spans="1:17" ht="13.5" customHeight="1">
      <c r="A50" s="19"/>
      <c r="B50" s="43"/>
      <c r="C50" s="258"/>
      <c r="D50" s="21"/>
      <c r="E50" s="21"/>
      <c r="F50" s="21"/>
      <c r="G50" s="21"/>
      <c r="H50" s="21"/>
      <c r="I50" s="21"/>
      <c r="J50" s="21"/>
      <c r="K50" s="21"/>
      <c r="L50" s="21"/>
      <c r="M50" s="134"/>
      <c r="N50" s="20"/>
      <c r="O50" s="20"/>
      <c r="P50" s="20"/>
      <c r="Q50" s="20"/>
    </row>
    <row r="51" spans="1:17" ht="13.5" customHeight="1">
      <c r="A51" s="19"/>
      <c r="B51" s="43"/>
      <c r="C51" s="258"/>
      <c r="D51" s="21"/>
      <c r="E51" s="21"/>
      <c r="F51" s="21"/>
      <c r="G51" s="21"/>
      <c r="H51" s="21"/>
      <c r="I51" s="21"/>
      <c r="J51" s="21"/>
      <c r="K51" s="21"/>
      <c r="L51" s="21"/>
      <c r="M51" s="134"/>
      <c r="N51" s="20"/>
      <c r="O51" s="20"/>
      <c r="P51" s="20"/>
      <c r="Q51" s="20"/>
    </row>
    <row r="52" spans="1:17" ht="9" customHeight="1">
      <c r="A52" s="160"/>
      <c r="B52" s="43"/>
      <c r="C52" s="258"/>
      <c r="D52" s="21"/>
      <c r="E52" s="21"/>
      <c r="F52" s="21"/>
      <c r="G52" s="21"/>
      <c r="H52" s="21"/>
      <c r="I52" s="21"/>
      <c r="J52" s="21"/>
      <c r="K52" s="21"/>
      <c r="L52" s="21"/>
      <c r="M52" s="134"/>
      <c r="N52" s="20"/>
      <c r="O52" s="20"/>
      <c r="P52" s="20"/>
      <c r="Q52" s="20"/>
    </row>
    <row r="53" spans="1:17" ht="9" customHeight="1">
      <c r="A53" s="160"/>
      <c r="B53" s="43"/>
      <c r="C53" s="258"/>
      <c r="D53" s="21"/>
      <c r="E53" s="21"/>
      <c r="F53" s="21"/>
      <c r="G53" s="21"/>
      <c r="H53" s="21"/>
      <c r="I53" s="21"/>
      <c r="J53" s="21"/>
      <c r="K53" s="21"/>
      <c r="L53" s="21"/>
      <c r="M53" s="134"/>
      <c r="N53" s="20"/>
      <c r="O53" s="20"/>
      <c r="P53" s="20"/>
      <c r="Q53" s="20"/>
    </row>
    <row r="54" spans="1:17" ht="9" customHeight="1">
      <c r="A54" s="160"/>
      <c r="B54" s="43"/>
      <c r="C54" s="258"/>
      <c r="D54" s="21"/>
      <c r="E54" s="21"/>
      <c r="F54" s="21"/>
      <c r="G54" s="21"/>
      <c r="H54" s="21"/>
      <c r="I54" s="21"/>
      <c r="J54" s="21"/>
      <c r="K54" s="21"/>
      <c r="L54" s="21"/>
      <c r="M54" s="134"/>
      <c r="N54" s="20"/>
      <c r="O54" s="20"/>
      <c r="P54" s="20"/>
      <c r="Q54" s="20"/>
    </row>
    <row r="55" spans="1:17" ht="9" customHeight="1">
      <c r="A55" s="160"/>
      <c r="B55" s="43"/>
      <c r="C55" s="258"/>
      <c r="D55" s="21"/>
      <c r="E55" s="21"/>
      <c r="F55" s="21"/>
      <c r="G55" s="21"/>
      <c r="H55" s="21"/>
      <c r="I55" s="21"/>
      <c r="J55" s="21"/>
      <c r="K55" s="21"/>
      <c r="L55" s="21"/>
      <c r="M55" s="134"/>
      <c r="N55" s="20"/>
      <c r="O55" s="20"/>
      <c r="P55" s="20"/>
      <c r="Q55" s="20"/>
    </row>
    <row r="56" spans="1:17" ht="9" customHeight="1">
      <c r="A56" s="161"/>
      <c r="B56" s="43"/>
      <c r="C56" s="258"/>
      <c r="D56" s="21"/>
      <c r="E56" s="21"/>
      <c r="F56" s="21"/>
      <c r="G56" s="21"/>
      <c r="H56" s="21"/>
      <c r="I56" s="21"/>
      <c r="J56" s="21"/>
      <c r="K56" s="21"/>
      <c r="L56" s="21"/>
      <c r="M56" s="134"/>
      <c r="N56" s="20"/>
      <c r="O56" s="20"/>
      <c r="P56" s="20"/>
      <c r="Q56" s="20"/>
    </row>
    <row r="57" spans="1:17" ht="9" customHeight="1">
      <c r="A57" s="161"/>
      <c r="C57" s="258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2"/>
      <c r="C58" s="258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58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58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58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58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0"/>
      <c r="C63" s="258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2"/>
      <c r="C64" s="258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58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58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58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58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0"/>
      <c r="C69" s="258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2"/>
      <c r="C70" s="258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58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58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58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58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59"/>
      <c r="D75" s="43"/>
      <c r="E75" s="43"/>
      <c r="F75" s="43"/>
      <c r="G75" s="43"/>
      <c r="H75" s="43"/>
      <c r="I75" s="43"/>
      <c r="J75" s="43"/>
      <c r="K75" s="43"/>
      <c r="L75" s="43"/>
    </row>
    <row r="76" spans="1:17">
      <c r="A76" s="19"/>
      <c r="C76" s="259"/>
      <c r="D76" s="43"/>
      <c r="E76" s="43"/>
      <c r="F76" s="43"/>
      <c r="G76" s="43"/>
      <c r="H76" s="43"/>
      <c r="I76" s="43"/>
      <c r="J76" s="43"/>
      <c r="K76" s="43"/>
      <c r="L76" s="43"/>
    </row>
    <row r="77" spans="1:17">
      <c r="A77" s="19"/>
      <c r="C77" s="259"/>
      <c r="D77" s="43"/>
      <c r="E77" s="43"/>
      <c r="F77" s="43"/>
      <c r="G77" s="43"/>
      <c r="H77" s="43"/>
      <c r="I77" s="43"/>
      <c r="J77" s="43"/>
      <c r="K77" s="43"/>
      <c r="L77" s="43"/>
    </row>
    <row r="78" spans="1:17">
      <c r="A78" s="19"/>
      <c r="C78" s="259"/>
      <c r="D78" s="43"/>
      <c r="E78" s="43"/>
      <c r="F78" s="43"/>
      <c r="G78" s="43"/>
      <c r="H78" s="43"/>
      <c r="I78" s="43"/>
      <c r="J78" s="43"/>
      <c r="K78" s="43"/>
      <c r="L78" s="43"/>
    </row>
    <row r="79" spans="1:17">
      <c r="A79" s="160"/>
      <c r="C79" s="259"/>
      <c r="D79" s="43"/>
      <c r="E79" s="43"/>
      <c r="F79" s="43"/>
      <c r="G79" s="43"/>
      <c r="H79" s="43"/>
      <c r="I79" s="43"/>
      <c r="J79" s="43"/>
      <c r="K79" s="43"/>
      <c r="L79" s="43"/>
    </row>
    <row r="80" spans="1:17">
      <c r="A80" s="162"/>
      <c r="C80" s="259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19"/>
      <c r="C81" s="259"/>
      <c r="D81" s="43"/>
      <c r="E81" s="43"/>
      <c r="F81" s="43"/>
      <c r="G81" s="43"/>
      <c r="H81" s="43"/>
      <c r="I81" s="43"/>
      <c r="J81" s="43"/>
      <c r="K81" s="43"/>
      <c r="L81" s="43"/>
    </row>
    <row r="82" spans="1:12">
      <c r="A82" s="19"/>
      <c r="C82" s="259"/>
      <c r="D82" s="43"/>
      <c r="E82" s="43"/>
      <c r="F82" s="43"/>
      <c r="G82" s="43"/>
      <c r="H82" s="43"/>
      <c r="I82" s="43"/>
      <c r="J82" s="43"/>
      <c r="K82" s="43"/>
      <c r="L82" s="43"/>
    </row>
    <row r="83" spans="1:12">
      <c r="A83" s="19"/>
      <c r="C83" s="259"/>
      <c r="D83" s="43"/>
      <c r="E83" s="43"/>
      <c r="F83" s="43"/>
      <c r="G83" s="43"/>
      <c r="H83" s="43"/>
      <c r="I83" s="43"/>
      <c r="J83" s="43"/>
      <c r="K83" s="43"/>
      <c r="L83" s="43"/>
    </row>
    <row r="84" spans="1:12">
      <c r="A84" s="19"/>
      <c r="C84" s="259"/>
      <c r="D84" s="43"/>
      <c r="E84" s="43"/>
      <c r="F84" s="43"/>
      <c r="G84" s="43"/>
      <c r="H84" s="43"/>
      <c r="I84" s="43"/>
      <c r="J84" s="43"/>
      <c r="K84" s="43"/>
      <c r="L84" s="43"/>
    </row>
    <row r="85" spans="1:12">
      <c r="A85" s="19"/>
      <c r="C85" s="259"/>
      <c r="D85" s="43"/>
      <c r="E85" s="43"/>
      <c r="F85" s="43"/>
      <c r="G85" s="43"/>
      <c r="H85" s="43"/>
      <c r="I85" s="43"/>
      <c r="J85" s="43"/>
      <c r="K85" s="43"/>
      <c r="L85" s="43"/>
    </row>
    <row r="86" spans="1:12">
      <c r="A86" s="19"/>
      <c r="C86" s="259"/>
      <c r="D86" s="43"/>
      <c r="E86" s="43"/>
      <c r="F86" s="43"/>
      <c r="G86" s="43"/>
      <c r="H86" s="43"/>
      <c r="I86" s="43"/>
      <c r="J86" s="43"/>
      <c r="K86" s="43"/>
      <c r="L86" s="43"/>
    </row>
    <row r="87" spans="1:12">
      <c r="A87" s="19"/>
      <c r="C87" s="259"/>
      <c r="D87" s="43"/>
      <c r="E87" s="43"/>
      <c r="F87" s="43"/>
      <c r="G87" s="43"/>
      <c r="H87" s="43"/>
      <c r="I87" s="43"/>
      <c r="J87" s="43"/>
      <c r="K87" s="43"/>
      <c r="L87" s="43"/>
    </row>
    <row r="88" spans="1:12">
      <c r="A88" s="19"/>
      <c r="C88" s="259"/>
      <c r="D88" s="43"/>
      <c r="E88" s="43"/>
      <c r="F88" s="43"/>
      <c r="G88" s="43"/>
      <c r="H88" s="43"/>
      <c r="I88" s="43"/>
      <c r="J88" s="43"/>
      <c r="K88" s="43"/>
      <c r="L88" s="43"/>
    </row>
    <row r="89" spans="1:12">
      <c r="A89" s="19"/>
      <c r="C89" s="259"/>
      <c r="D89" s="43"/>
      <c r="E89" s="43"/>
      <c r="F89" s="43"/>
      <c r="G89" s="43"/>
      <c r="H89" s="43"/>
      <c r="I89" s="43"/>
      <c r="J89" s="43"/>
      <c r="K89" s="43"/>
      <c r="L89" s="43"/>
    </row>
    <row r="90" spans="1:12">
      <c r="A90" s="162"/>
      <c r="C90" s="259"/>
      <c r="D90" s="43"/>
      <c r="E90" s="43"/>
      <c r="F90" s="43"/>
      <c r="G90" s="43"/>
      <c r="H90" s="43"/>
      <c r="I90" s="43"/>
      <c r="J90" s="43"/>
      <c r="K90" s="43"/>
      <c r="L90" s="43"/>
    </row>
    <row r="91" spans="1:12">
      <c r="A91" s="19"/>
      <c r="C91" s="259"/>
      <c r="D91" s="43"/>
      <c r="E91" s="43"/>
      <c r="F91" s="43"/>
      <c r="G91" s="43"/>
      <c r="H91" s="43"/>
      <c r="I91" s="43"/>
      <c r="J91" s="43"/>
      <c r="K91" s="43"/>
      <c r="L91" s="43"/>
    </row>
    <row r="92" spans="1:12">
      <c r="A92" s="19"/>
      <c r="C92" s="259"/>
      <c r="D92" s="43"/>
      <c r="E92" s="43"/>
      <c r="F92" s="43"/>
      <c r="G92" s="43"/>
      <c r="H92" s="43"/>
      <c r="I92" s="43"/>
      <c r="J92" s="43"/>
      <c r="K92" s="43"/>
      <c r="L92" s="43"/>
    </row>
    <row r="93" spans="1:12">
      <c r="A93" s="19"/>
      <c r="C93" s="259"/>
      <c r="D93" s="43"/>
      <c r="E93" s="43"/>
      <c r="F93" s="43"/>
      <c r="G93" s="43"/>
      <c r="H93" s="43"/>
      <c r="I93" s="43"/>
      <c r="J93" s="43"/>
      <c r="K93" s="43"/>
      <c r="L93" s="43"/>
    </row>
    <row r="94" spans="1:12">
      <c r="A94" s="163"/>
      <c r="C94" s="259"/>
      <c r="D94" s="43"/>
      <c r="E94" s="43"/>
      <c r="F94" s="43"/>
      <c r="G94" s="43"/>
      <c r="H94" s="43"/>
      <c r="I94" s="43"/>
      <c r="J94" s="43"/>
      <c r="K94" s="43"/>
      <c r="L94" s="43"/>
    </row>
    <row r="95" spans="1:12">
      <c r="A95" s="163"/>
      <c r="C95" s="259"/>
      <c r="D95" s="43"/>
      <c r="E95" s="43"/>
      <c r="F95" s="43"/>
      <c r="G95" s="43"/>
      <c r="H95" s="43"/>
      <c r="I95" s="43"/>
      <c r="J95" s="43"/>
      <c r="K95" s="43"/>
      <c r="L95" s="43"/>
    </row>
    <row r="96" spans="1:12">
      <c r="A96" s="163"/>
      <c r="C96" s="259"/>
      <c r="D96" s="43"/>
      <c r="E96" s="43"/>
      <c r="F96" s="43"/>
      <c r="G96" s="43"/>
      <c r="H96" s="43"/>
      <c r="I96" s="43"/>
      <c r="J96" s="43"/>
      <c r="K96" s="43"/>
      <c r="L96" s="43"/>
    </row>
    <row r="97" spans="1:12">
      <c r="A97" s="163"/>
      <c r="C97" s="259"/>
      <c r="D97" s="43"/>
      <c r="E97" s="43"/>
      <c r="F97" s="43"/>
      <c r="G97" s="43"/>
      <c r="H97" s="43"/>
      <c r="I97" s="43"/>
      <c r="J97" s="43"/>
      <c r="K97" s="43"/>
      <c r="L97" s="43"/>
    </row>
    <row r="98" spans="1:12">
      <c r="A98" s="163"/>
      <c r="C98" s="259"/>
      <c r="D98" s="43"/>
      <c r="E98" s="43"/>
      <c r="F98" s="43"/>
      <c r="G98" s="43"/>
      <c r="H98" s="43"/>
      <c r="I98" s="43"/>
      <c r="J98" s="43"/>
      <c r="K98" s="43"/>
      <c r="L98" s="43"/>
    </row>
    <row r="99" spans="1:12">
      <c r="A99" s="163"/>
      <c r="C99" s="259"/>
      <c r="D99" s="43"/>
      <c r="E99" s="43"/>
      <c r="F99" s="43"/>
      <c r="G99" s="43"/>
      <c r="H99" s="43"/>
      <c r="I99" s="43"/>
      <c r="J99" s="43"/>
      <c r="K99" s="43"/>
      <c r="L99" s="43"/>
    </row>
    <row r="100" spans="1:12">
      <c r="A100" s="163"/>
      <c r="C100" s="259"/>
      <c r="D100" s="43"/>
      <c r="E100" s="43"/>
      <c r="F100" s="43"/>
      <c r="G100" s="43"/>
      <c r="H100" s="43"/>
      <c r="I100" s="43"/>
      <c r="J100" s="43"/>
      <c r="K100" s="43"/>
      <c r="L100" s="43"/>
    </row>
    <row r="101" spans="1:12">
      <c r="A101" s="163"/>
      <c r="C101" s="259"/>
      <c r="D101" s="43"/>
      <c r="E101" s="43"/>
      <c r="F101" s="43"/>
      <c r="G101" s="43"/>
      <c r="H101" s="43"/>
      <c r="I101" s="43"/>
      <c r="J101" s="43"/>
      <c r="K101" s="43"/>
      <c r="L101" s="43"/>
    </row>
    <row r="102" spans="1:12">
      <c r="A102" s="163"/>
      <c r="C102" s="259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1:12">
      <c r="A103" s="164"/>
      <c r="C103" s="259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1:12">
      <c r="A104" s="164"/>
      <c r="C104" s="259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1:12">
      <c r="A105" s="164"/>
      <c r="C105" s="259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1:12">
      <c r="A106" s="164"/>
      <c r="C106" s="259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1:12">
      <c r="A107" s="164"/>
      <c r="C107" s="259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1:12">
      <c r="A108" s="164"/>
      <c r="C108" s="259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1:12">
      <c r="A109" s="164"/>
      <c r="C109" s="259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1:12">
      <c r="A110" s="164"/>
      <c r="C110" s="259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1:12">
      <c r="A111" s="164"/>
      <c r="C111" s="259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1:12">
      <c r="A112" s="164"/>
      <c r="C112" s="259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1:12">
      <c r="A113" s="164"/>
      <c r="C113" s="259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1:12">
      <c r="A114" s="164"/>
      <c r="C114" s="259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1:12">
      <c r="A115" s="164"/>
      <c r="C115" s="259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1:12">
      <c r="A116" s="164"/>
    </row>
    <row r="117" spans="1:12">
      <c r="A117" s="164"/>
    </row>
    <row r="118" spans="1:12">
      <c r="A118" s="164"/>
    </row>
    <row r="119" spans="1:12">
      <c r="A119" s="164"/>
    </row>
    <row r="120" spans="1:12">
      <c r="A120" s="164"/>
    </row>
    <row r="121" spans="1:12">
      <c r="A121" s="164"/>
    </row>
    <row r="122" spans="1:12">
      <c r="A122" s="164"/>
    </row>
    <row r="123" spans="1:12">
      <c r="A123" s="164"/>
    </row>
    <row r="124" spans="1:12">
      <c r="A124" s="164"/>
    </row>
    <row r="125" spans="1:12">
      <c r="A125" s="164"/>
    </row>
    <row r="126" spans="1:12">
      <c r="A126" s="164"/>
    </row>
    <row r="127" spans="1:12">
      <c r="A127" s="164"/>
    </row>
    <row r="128" spans="1:12">
      <c r="A128" s="164"/>
    </row>
    <row r="129" spans="1:1">
      <c r="A129" s="164"/>
    </row>
    <row r="130" spans="1:1">
      <c r="A130" s="164"/>
    </row>
    <row r="131" spans="1:1">
      <c r="A131" s="164"/>
    </row>
    <row r="132" spans="1:1">
      <c r="A132" s="164"/>
    </row>
    <row r="133" spans="1:1">
      <c r="A133" s="164"/>
    </row>
    <row r="134" spans="1:1">
      <c r="A134" s="164"/>
    </row>
    <row r="135" spans="1:1">
      <c r="A135" s="164"/>
    </row>
    <row r="136" spans="1:1">
      <c r="A136" s="164"/>
    </row>
    <row r="137" spans="1:1">
      <c r="A137" s="164"/>
    </row>
    <row r="138" spans="1:1">
      <c r="A138" s="164"/>
    </row>
    <row r="139" spans="1:1">
      <c r="A139" s="164"/>
    </row>
    <row r="140" spans="1:1">
      <c r="A140" s="164"/>
    </row>
    <row r="141" spans="1:1">
      <c r="A141" s="164"/>
    </row>
    <row r="142" spans="1:1">
      <c r="A142" s="164"/>
    </row>
    <row r="143" spans="1:1">
      <c r="A143" s="164"/>
    </row>
    <row r="144" spans="1:1">
      <c r="A144" s="164"/>
    </row>
    <row r="145" spans="1:1">
      <c r="A145" s="164"/>
    </row>
    <row r="146" spans="1:1">
      <c r="A146" s="164"/>
    </row>
    <row r="147" spans="1:1">
      <c r="A147" s="164"/>
    </row>
    <row r="148" spans="1:1">
      <c r="A148" s="164"/>
    </row>
    <row r="149" spans="1:1">
      <c r="A149" s="164"/>
    </row>
    <row r="150" spans="1:1">
      <c r="A150" s="164"/>
    </row>
    <row r="151" spans="1:1">
      <c r="A151" s="164"/>
    </row>
    <row r="152" spans="1:1">
      <c r="A152" s="164"/>
    </row>
    <row r="153" spans="1:1">
      <c r="A153" s="164"/>
    </row>
    <row r="154" spans="1:1">
      <c r="A154" s="164"/>
    </row>
    <row r="155" spans="1:1">
      <c r="A155" s="164"/>
    </row>
    <row r="156" spans="1:1">
      <c r="A156" s="164"/>
    </row>
    <row r="157" spans="1:1">
      <c r="A157" s="164"/>
    </row>
    <row r="158" spans="1:1">
      <c r="A158" s="164"/>
    </row>
    <row r="159" spans="1:1">
      <c r="A159" s="164"/>
    </row>
    <row r="160" spans="1:1">
      <c r="A160" s="164"/>
    </row>
    <row r="161" spans="1:1">
      <c r="A161" s="164"/>
    </row>
    <row r="162" spans="1:1">
      <c r="A162" s="164"/>
    </row>
    <row r="163" spans="1:1">
      <c r="A163" s="164"/>
    </row>
    <row r="164" spans="1:1">
      <c r="A164" s="164"/>
    </row>
    <row r="165" spans="1:1">
      <c r="A165" s="164"/>
    </row>
    <row r="166" spans="1:1">
      <c r="A166" s="164"/>
    </row>
    <row r="167" spans="1:1">
      <c r="A167" s="164"/>
    </row>
    <row r="168" spans="1:1">
      <c r="A168" s="164"/>
    </row>
    <row r="169" spans="1:1">
      <c r="A169" s="164"/>
    </row>
    <row r="170" spans="1:1">
      <c r="A170" s="164"/>
    </row>
    <row r="171" spans="1:1">
      <c r="A171" s="164"/>
    </row>
    <row r="172" spans="1:1">
      <c r="A172" s="164"/>
    </row>
    <row r="173" spans="1:1">
      <c r="A173" s="164"/>
    </row>
    <row r="174" spans="1:1">
      <c r="A174" s="164"/>
    </row>
    <row r="175" spans="1:1">
      <c r="A175" s="164"/>
    </row>
    <row r="176" spans="1:1">
      <c r="A176" s="164"/>
    </row>
    <row r="177" spans="1:1">
      <c r="A177" s="164"/>
    </row>
    <row r="178" spans="1:1">
      <c r="A178" s="164"/>
    </row>
    <row r="179" spans="1:1">
      <c r="A179" s="164"/>
    </row>
    <row r="180" spans="1:1">
      <c r="A180" s="164"/>
    </row>
    <row r="181" spans="1:1">
      <c r="A181" s="164"/>
    </row>
    <row r="182" spans="1:1">
      <c r="A182" s="164"/>
    </row>
    <row r="183" spans="1:1">
      <c r="A183" s="164"/>
    </row>
    <row r="184" spans="1:1">
      <c r="A184" s="164"/>
    </row>
    <row r="185" spans="1:1">
      <c r="A185" s="164"/>
    </row>
    <row r="186" spans="1:1">
      <c r="A186" s="164"/>
    </row>
    <row r="187" spans="1:1">
      <c r="A187" s="164"/>
    </row>
    <row r="188" spans="1:1">
      <c r="A188" s="164"/>
    </row>
    <row r="189" spans="1:1">
      <c r="A189" s="164"/>
    </row>
    <row r="190" spans="1:1">
      <c r="A190" s="164"/>
    </row>
    <row r="191" spans="1:1">
      <c r="A191" s="164"/>
    </row>
    <row r="192" spans="1:1">
      <c r="A192" s="164"/>
    </row>
    <row r="193" spans="1:1">
      <c r="A193" s="164"/>
    </row>
    <row r="194" spans="1:1">
      <c r="A194" s="164"/>
    </row>
    <row r="195" spans="1:1">
      <c r="A195" s="164"/>
    </row>
    <row r="196" spans="1:1">
      <c r="A196" s="164"/>
    </row>
    <row r="197" spans="1:1">
      <c r="A197" s="164"/>
    </row>
    <row r="198" spans="1:1">
      <c r="A198" s="164"/>
    </row>
    <row r="199" spans="1:1">
      <c r="A199" s="164"/>
    </row>
    <row r="200" spans="1:1">
      <c r="A200" s="164"/>
    </row>
    <row r="201" spans="1:1">
      <c r="A201" s="164"/>
    </row>
    <row r="202" spans="1:1">
      <c r="A202" s="164"/>
    </row>
    <row r="203" spans="1:1">
      <c r="A203" s="164"/>
    </row>
    <row r="204" spans="1:1">
      <c r="A204" s="164"/>
    </row>
    <row r="205" spans="1:1">
      <c r="A205" s="164"/>
    </row>
    <row r="206" spans="1:1">
      <c r="A206" s="164"/>
    </row>
    <row r="207" spans="1:1">
      <c r="A207" s="164"/>
    </row>
    <row r="208" spans="1:1">
      <c r="A208" s="164"/>
    </row>
    <row r="209" spans="1:1">
      <c r="A209" s="164"/>
    </row>
    <row r="210" spans="1:1">
      <c r="A210" s="164"/>
    </row>
    <row r="211" spans="1:1">
      <c r="A211" s="164"/>
    </row>
    <row r="212" spans="1:1">
      <c r="A212" s="164"/>
    </row>
    <row r="213" spans="1:1">
      <c r="A213" s="164"/>
    </row>
    <row r="214" spans="1:1">
      <c r="A214" s="164"/>
    </row>
    <row r="215" spans="1:1">
      <c r="A215" s="164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showGridLines="0" zoomScale="70" zoomScaleNormal="70" workbookViewId="0">
      <selection activeCell="U16" sqref="U16"/>
    </sheetView>
  </sheetViews>
  <sheetFormatPr defaultColWidth="9.140625" defaultRowHeight="15"/>
  <cols>
    <col min="1" max="1" width="44.5703125" style="23" customWidth="1"/>
    <col min="2" max="10" width="16.42578125" style="506" customWidth="1"/>
    <col min="11" max="11" width="15.5703125" style="506" customWidth="1"/>
    <col min="12" max="12" width="9.28515625" style="506" hidden="1" customWidth="1"/>
    <col min="13" max="13" width="10.42578125" style="506" hidden="1" customWidth="1"/>
    <col min="14" max="14" width="2.5703125" style="165" customWidth="1"/>
    <col min="15" max="15" width="12.7109375" style="165" customWidth="1"/>
    <col min="16" max="256" width="9.140625" style="506"/>
    <col min="257" max="257" width="44.5703125" style="506" customWidth="1"/>
    <col min="258" max="266" width="16.42578125" style="506" customWidth="1"/>
    <col min="267" max="267" width="15.5703125" style="506" customWidth="1"/>
    <col min="268" max="269" width="0" style="506" hidden="1" customWidth="1"/>
    <col min="270" max="270" width="2.5703125" style="506" customWidth="1"/>
    <col min="271" max="271" width="12.7109375" style="506" customWidth="1"/>
    <col min="272" max="512" width="9.140625" style="506"/>
    <col min="513" max="513" width="44.5703125" style="506" customWidth="1"/>
    <col min="514" max="522" width="16.42578125" style="506" customWidth="1"/>
    <col min="523" max="523" width="15.5703125" style="506" customWidth="1"/>
    <col min="524" max="525" width="0" style="506" hidden="1" customWidth="1"/>
    <col min="526" max="526" width="2.5703125" style="506" customWidth="1"/>
    <col min="527" max="527" width="12.7109375" style="506" customWidth="1"/>
    <col min="528" max="768" width="9.140625" style="506"/>
    <col min="769" max="769" width="44.5703125" style="506" customWidth="1"/>
    <col min="770" max="778" width="16.42578125" style="506" customWidth="1"/>
    <col min="779" max="779" width="15.5703125" style="506" customWidth="1"/>
    <col min="780" max="781" width="0" style="506" hidden="1" customWidth="1"/>
    <col min="782" max="782" width="2.5703125" style="506" customWidth="1"/>
    <col min="783" max="783" width="12.7109375" style="506" customWidth="1"/>
    <col min="784" max="1024" width="9.140625" style="506"/>
    <col min="1025" max="1025" width="44.5703125" style="506" customWidth="1"/>
    <col min="1026" max="1034" width="16.42578125" style="506" customWidth="1"/>
    <col min="1035" max="1035" width="15.5703125" style="506" customWidth="1"/>
    <col min="1036" max="1037" width="0" style="506" hidden="1" customWidth="1"/>
    <col min="1038" max="1038" width="2.5703125" style="506" customWidth="1"/>
    <col min="1039" max="1039" width="12.7109375" style="506" customWidth="1"/>
    <col min="1040" max="1280" width="9.140625" style="506"/>
    <col min="1281" max="1281" width="44.5703125" style="506" customWidth="1"/>
    <col min="1282" max="1290" width="16.42578125" style="506" customWidth="1"/>
    <col min="1291" max="1291" width="15.5703125" style="506" customWidth="1"/>
    <col min="1292" max="1293" width="0" style="506" hidden="1" customWidth="1"/>
    <col min="1294" max="1294" width="2.5703125" style="506" customWidth="1"/>
    <col min="1295" max="1295" width="12.7109375" style="506" customWidth="1"/>
    <col min="1296" max="1536" width="9.140625" style="506"/>
    <col min="1537" max="1537" width="44.5703125" style="506" customWidth="1"/>
    <col min="1538" max="1546" width="16.42578125" style="506" customWidth="1"/>
    <col min="1547" max="1547" width="15.5703125" style="506" customWidth="1"/>
    <col min="1548" max="1549" width="0" style="506" hidden="1" customWidth="1"/>
    <col min="1550" max="1550" width="2.5703125" style="506" customWidth="1"/>
    <col min="1551" max="1551" width="12.7109375" style="506" customWidth="1"/>
    <col min="1552" max="1792" width="9.140625" style="506"/>
    <col min="1793" max="1793" width="44.5703125" style="506" customWidth="1"/>
    <col min="1794" max="1802" width="16.42578125" style="506" customWidth="1"/>
    <col min="1803" max="1803" width="15.5703125" style="506" customWidth="1"/>
    <col min="1804" max="1805" width="0" style="506" hidden="1" customWidth="1"/>
    <col min="1806" max="1806" width="2.5703125" style="506" customWidth="1"/>
    <col min="1807" max="1807" width="12.7109375" style="506" customWidth="1"/>
    <col min="1808" max="2048" width="9.140625" style="506"/>
    <col min="2049" max="2049" width="44.5703125" style="506" customWidth="1"/>
    <col min="2050" max="2058" width="16.42578125" style="506" customWidth="1"/>
    <col min="2059" max="2059" width="15.5703125" style="506" customWidth="1"/>
    <col min="2060" max="2061" width="0" style="506" hidden="1" customWidth="1"/>
    <col min="2062" max="2062" width="2.5703125" style="506" customWidth="1"/>
    <col min="2063" max="2063" width="12.7109375" style="506" customWidth="1"/>
    <col min="2064" max="2304" width="9.140625" style="506"/>
    <col min="2305" max="2305" width="44.5703125" style="506" customWidth="1"/>
    <col min="2306" max="2314" width="16.42578125" style="506" customWidth="1"/>
    <col min="2315" max="2315" width="15.5703125" style="506" customWidth="1"/>
    <col min="2316" max="2317" width="0" style="506" hidden="1" customWidth="1"/>
    <col min="2318" max="2318" width="2.5703125" style="506" customWidth="1"/>
    <col min="2319" max="2319" width="12.7109375" style="506" customWidth="1"/>
    <col min="2320" max="2560" width="9.140625" style="506"/>
    <col min="2561" max="2561" width="44.5703125" style="506" customWidth="1"/>
    <col min="2562" max="2570" width="16.42578125" style="506" customWidth="1"/>
    <col min="2571" max="2571" width="15.5703125" style="506" customWidth="1"/>
    <col min="2572" max="2573" width="0" style="506" hidden="1" customWidth="1"/>
    <col min="2574" max="2574" width="2.5703125" style="506" customWidth="1"/>
    <col min="2575" max="2575" width="12.7109375" style="506" customWidth="1"/>
    <col min="2576" max="2816" width="9.140625" style="506"/>
    <col min="2817" max="2817" width="44.5703125" style="506" customWidth="1"/>
    <col min="2818" max="2826" width="16.42578125" style="506" customWidth="1"/>
    <col min="2827" max="2827" width="15.5703125" style="506" customWidth="1"/>
    <col min="2828" max="2829" width="0" style="506" hidden="1" customWidth="1"/>
    <col min="2830" max="2830" width="2.5703125" style="506" customWidth="1"/>
    <col min="2831" max="2831" width="12.7109375" style="506" customWidth="1"/>
    <col min="2832" max="3072" width="9.140625" style="506"/>
    <col min="3073" max="3073" width="44.5703125" style="506" customWidth="1"/>
    <col min="3074" max="3082" width="16.42578125" style="506" customWidth="1"/>
    <col min="3083" max="3083" width="15.5703125" style="506" customWidth="1"/>
    <col min="3084" max="3085" width="0" style="506" hidden="1" customWidth="1"/>
    <col min="3086" max="3086" width="2.5703125" style="506" customWidth="1"/>
    <col min="3087" max="3087" width="12.7109375" style="506" customWidth="1"/>
    <col min="3088" max="3328" width="9.140625" style="506"/>
    <col min="3329" max="3329" width="44.5703125" style="506" customWidth="1"/>
    <col min="3330" max="3338" width="16.42578125" style="506" customWidth="1"/>
    <col min="3339" max="3339" width="15.5703125" style="506" customWidth="1"/>
    <col min="3340" max="3341" width="0" style="506" hidden="1" customWidth="1"/>
    <col min="3342" max="3342" width="2.5703125" style="506" customWidth="1"/>
    <col min="3343" max="3343" width="12.7109375" style="506" customWidth="1"/>
    <col min="3344" max="3584" width="9.140625" style="506"/>
    <col min="3585" max="3585" width="44.5703125" style="506" customWidth="1"/>
    <col min="3586" max="3594" width="16.42578125" style="506" customWidth="1"/>
    <col min="3595" max="3595" width="15.5703125" style="506" customWidth="1"/>
    <col min="3596" max="3597" width="0" style="506" hidden="1" customWidth="1"/>
    <col min="3598" max="3598" width="2.5703125" style="506" customWidth="1"/>
    <col min="3599" max="3599" width="12.7109375" style="506" customWidth="1"/>
    <col min="3600" max="3840" width="9.140625" style="506"/>
    <col min="3841" max="3841" width="44.5703125" style="506" customWidth="1"/>
    <col min="3842" max="3850" width="16.42578125" style="506" customWidth="1"/>
    <col min="3851" max="3851" width="15.5703125" style="506" customWidth="1"/>
    <col min="3852" max="3853" width="0" style="506" hidden="1" customWidth="1"/>
    <col min="3854" max="3854" width="2.5703125" style="506" customWidth="1"/>
    <col min="3855" max="3855" width="12.7109375" style="506" customWidth="1"/>
    <col min="3856" max="4096" width="9.140625" style="506"/>
    <col min="4097" max="4097" width="44.5703125" style="506" customWidth="1"/>
    <col min="4098" max="4106" width="16.42578125" style="506" customWidth="1"/>
    <col min="4107" max="4107" width="15.5703125" style="506" customWidth="1"/>
    <col min="4108" max="4109" width="0" style="506" hidden="1" customWidth="1"/>
    <col min="4110" max="4110" width="2.5703125" style="506" customWidth="1"/>
    <col min="4111" max="4111" width="12.7109375" style="506" customWidth="1"/>
    <col min="4112" max="4352" width="9.140625" style="506"/>
    <col min="4353" max="4353" width="44.5703125" style="506" customWidth="1"/>
    <col min="4354" max="4362" width="16.42578125" style="506" customWidth="1"/>
    <col min="4363" max="4363" width="15.5703125" style="506" customWidth="1"/>
    <col min="4364" max="4365" width="0" style="506" hidden="1" customWidth="1"/>
    <col min="4366" max="4366" width="2.5703125" style="506" customWidth="1"/>
    <col min="4367" max="4367" width="12.7109375" style="506" customWidth="1"/>
    <col min="4368" max="4608" width="9.140625" style="506"/>
    <col min="4609" max="4609" width="44.5703125" style="506" customWidth="1"/>
    <col min="4610" max="4618" width="16.42578125" style="506" customWidth="1"/>
    <col min="4619" max="4619" width="15.5703125" style="506" customWidth="1"/>
    <col min="4620" max="4621" width="0" style="506" hidden="1" customWidth="1"/>
    <col min="4622" max="4622" width="2.5703125" style="506" customWidth="1"/>
    <col min="4623" max="4623" width="12.7109375" style="506" customWidth="1"/>
    <col min="4624" max="4864" width="9.140625" style="506"/>
    <col min="4865" max="4865" width="44.5703125" style="506" customWidth="1"/>
    <col min="4866" max="4874" width="16.42578125" style="506" customWidth="1"/>
    <col min="4875" max="4875" width="15.5703125" style="506" customWidth="1"/>
    <col min="4876" max="4877" width="0" style="506" hidden="1" customWidth="1"/>
    <col min="4878" max="4878" width="2.5703125" style="506" customWidth="1"/>
    <col min="4879" max="4879" width="12.7109375" style="506" customWidth="1"/>
    <col min="4880" max="5120" width="9.140625" style="506"/>
    <col min="5121" max="5121" width="44.5703125" style="506" customWidth="1"/>
    <col min="5122" max="5130" width="16.42578125" style="506" customWidth="1"/>
    <col min="5131" max="5131" width="15.5703125" style="506" customWidth="1"/>
    <col min="5132" max="5133" width="0" style="506" hidden="1" customWidth="1"/>
    <col min="5134" max="5134" width="2.5703125" style="506" customWidth="1"/>
    <col min="5135" max="5135" width="12.7109375" style="506" customWidth="1"/>
    <col min="5136" max="5376" width="9.140625" style="506"/>
    <col min="5377" max="5377" width="44.5703125" style="506" customWidth="1"/>
    <col min="5378" max="5386" width="16.42578125" style="506" customWidth="1"/>
    <col min="5387" max="5387" width="15.5703125" style="506" customWidth="1"/>
    <col min="5388" max="5389" width="0" style="506" hidden="1" customWidth="1"/>
    <col min="5390" max="5390" width="2.5703125" style="506" customWidth="1"/>
    <col min="5391" max="5391" width="12.7109375" style="506" customWidth="1"/>
    <col min="5392" max="5632" width="9.140625" style="506"/>
    <col min="5633" max="5633" width="44.5703125" style="506" customWidth="1"/>
    <col min="5634" max="5642" width="16.42578125" style="506" customWidth="1"/>
    <col min="5643" max="5643" width="15.5703125" style="506" customWidth="1"/>
    <col min="5644" max="5645" width="0" style="506" hidden="1" customWidth="1"/>
    <col min="5646" max="5646" width="2.5703125" style="506" customWidth="1"/>
    <col min="5647" max="5647" width="12.7109375" style="506" customWidth="1"/>
    <col min="5648" max="5888" width="9.140625" style="506"/>
    <col min="5889" max="5889" width="44.5703125" style="506" customWidth="1"/>
    <col min="5890" max="5898" width="16.42578125" style="506" customWidth="1"/>
    <col min="5899" max="5899" width="15.5703125" style="506" customWidth="1"/>
    <col min="5900" max="5901" width="0" style="506" hidden="1" customWidth="1"/>
    <col min="5902" max="5902" width="2.5703125" style="506" customWidth="1"/>
    <col min="5903" max="5903" width="12.7109375" style="506" customWidth="1"/>
    <col min="5904" max="6144" width="9.140625" style="506"/>
    <col min="6145" max="6145" width="44.5703125" style="506" customWidth="1"/>
    <col min="6146" max="6154" width="16.42578125" style="506" customWidth="1"/>
    <col min="6155" max="6155" width="15.5703125" style="506" customWidth="1"/>
    <col min="6156" max="6157" width="0" style="506" hidden="1" customWidth="1"/>
    <col min="6158" max="6158" width="2.5703125" style="506" customWidth="1"/>
    <col min="6159" max="6159" width="12.7109375" style="506" customWidth="1"/>
    <col min="6160" max="6400" width="9.140625" style="506"/>
    <col min="6401" max="6401" width="44.5703125" style="506" customWidth="1"/>
    <col min="6402" max="6410" width="16.42578125" style="506" customWidth="1"/>
    <col min="6411" max="6411" width="15.5703125" style="506" customWidth="1"/>
    <col min="6412" max="6413" width="0" style="506" hidden="1" customWidth="1"/>
    <col min="6414" max="6414" width="2.5703125" style="506" customWidth="1"/>
    <col min="6415" max="6415" width="12.7109375" style="506" customWidth="1"/>
    <col min="6416" max="6656" width="9.140625" style="506"/>
    <col min="6657" max="6657" width="44.5703125" style="506" customWidth="1"/>
    <col min="6658" max="6666" width="16.42578125" style="506" customWidth="1"/>
    <col min="6667" max="6667" width="15.5703125" style="506" customWidth="1"/>
    <col min="6668" max="6669" width="0" style="506" hidden="1" customWidth="1"/>
    <col min="6670" max="6670" width="2.5703125" style="506" customWidth="1"/>
    <col min="6671" max="6671" width="12.7109375" style="506" customWidth="1"/>
    <col min="6672" max="6912" width="9.140625" style="506"/>
    <col min="6913" max="6913" width="44.5703125" style="506" customWidth="1"/>
    <col min="6914" max="6922" width="16.42578125" style="506" customWidth="1"/>
    <col min="6923" max="6923" width="15.5703125" style="506" customWidth="1"/>
    <col min="6924" max="6925" width="0" style="506" hidden="1" customWidth="1"/>
    <col min="6926" max="6926" width="2.5703125" style="506" customWidth="1"/>
    <col min="6927" max="6927" width="12.7109375" style="506" customWidth="1"/>
    <col min="6928" max="7168" width="9.140625" style="506"/>
    <col min="7169" max="7169" width="44.5703125" style="506" customWidth="1"/>
    <col min="7170" max="7178" width="16.42578125" style="506" customWidth="1"/>
    <col min="7179" max="7179" width="15.5703125" style="506" customWidth="1"/>
    <col min="7180" max="7181" width="0" style="506" hidden="1" customWidth="1"/>
    <col min="7182" max="7182" width="2.5703125" style="506" customWidth="1"/>
    <col min="7183" max="7183" width="12.7109375" style="506" customWidth="1"/>
    <col min="7184" max="7424" width="9.140625" style="506"/>
    <col min="7425" max="7425" width="44.5703125" style="506" customWidth="1"/>
    <col min="7426" max="7434" width="16.42578125" style="506" customWidth="1"/>
    <col min="7435" max="7435" width="15.5703125" style="506" customWidth="1"/>
    <col min="7436" max="7437" width="0" style="506" hidden="1" customWidth="1"/>
    <col min="7438" max="7438" width="2.5703125" style="506" customWidth="1"/>
    <col min="7439" max="7439" width="12.7109375" style="506" customWidth="1"/>
    <col min="7440" max="7680" width="9.140625" style="506"/>
    <col min="7681" max="7681" width="44.5703125" style="506" customWidth="1"/>
    <col min="7682" max="7690" width="16.42578125" style="506" customWidth="1"/>
    <col min="7691" max="7691" width="15.5703125" style="506" customWidth="1"/>
    <col min="7692" max="7693" width="0" style="506" hidden="1" customWidth="1"/>
    <col min="7694" max="7694" width="2.5703125" style="506" customWidth="1"/>
    <col min="7695" max="7695" width="12.7109375" style="506" customWidth="1"/>
    <col min="7696" max="7936" width="9.140625" style="506"/>
    <col min="7937" max="7937" width="44.5703125" style="506" customWidth="1"/>
    <col min="7938" max="7946" width="16.42578125" style="506" customWidth="1"/>
    <col min="7947" max="7947" width="15.5703125" style="506" customWidth="1"/>
    <col min="7948" max="7949" width="0" style="506" hidden="1" customWidth="1"/>
    <col min="7950" max="7950" width="2.5703125" style="506" customWidth="1"/>
    <col min="7951" max="7951" width="12.7109375" style="506" customWidth="1"/>
    <col min="7952" max="8192" width="9.140625" style="506"/>
    <col min="8193" max="8193" width="44.5703125" style="506" customWidth="1"/>
    <col min="8194" max="8202" width="16.42578125" style="506" customWidth="1"/>
    <col min="8203" max="8203" width="15.5703125" style="506" customWidth="1"/>
    <col min="8204" max="8205" width="0" style="506" hidden="1" customWidth="1"/>
    <col min="8206" max="8206" width="2.5703125" style="506" customWidth="1"/>
    <col min="8207" max="8207" width="12.7109375" style="506" customWidth="1"/>
    <col min="8208" max="8448" width="9.140625" style="506"/>
    <col min="8449" max="8449" width="44.5703125" style="506" customWidth="1"/>
    <col min="8450" max="8458" width="16.42578125" style="506" customWidth="1"/>
    <col min="8459" max="8459" width="15.5703125" style="506" customWidth="1"/>
    <col min="8460" max="8461" width="0" style="506" hidden="1" customWidth="1"/>
    <col min="8462" max="8462" width="2.5703125" style="506" customWidth="1"/>
    <col min="8463" max="8463" width="12.7109375" style="506" customWidth="1"/>
    <col min="8464" max="8704" width="9.140625" style="506"/>
    <col min="8705" max="8705" width="44.5703125" style="506" customWidth="1"/>
    <col min="8706" max="8714" width="16.42578125" style="506" customWidth="1"/>
    <col min="8715" max="8715" width="15.5703125" style="506" customWidth="1"/>
    <col min="8716" max="8717" width="0" style="506" hidden="1" customWidth="1"/>
    <col min="8718" max="8718" width="2.5703125" style="506" customWidth="1"/>
    <col min="8719" max="8719" width="12.7109375" style="506" customWidth="1"/>
    <col min="8720" max="8960" width="9.140625" style="506"/>
    <col min="8961" max="8961" width="44.5703125" style="506" customWidth="1"/>
    <col min="8962" max="8970" width="16.42578125" style="506" customWidth="1"/>
    <col min="8971" max="8971" width="15.5703125" style="506" customWidth="1"/>
    <col min="8972" max="8973" width="0" style="506" hidden="1" customWidth="1"/>
    <col min="8974" max="8974" width="2.5703125" style="506" customWidth="1"/>
    <col min="8975" max="8975" width="12.7109375" style="506" customWidth="1"/>
    <col min="8976" max="9216" width="9.140625" style="506"/>
    <col min="9217" max="9217" width="44.5703125" style="506" customWidth="1"/>
    <col min="9218" max="9226" width="16.42578125" style="506" customWidth="1"/>
    <col min="9227" max="9227" width="15.5703125" style="506" customWidth="1"/>
    <col min="9228" max="9229" width="0" style="506" hidden="1" customWidth="1"/>
    <col min="9230" max="9230" width="2.5703125" style="506" customWidth="1"/>
    <col min="9231" max="9231" width="12.7109375" style="506" customWidth="1"/>
    <col min="9232" max="9472" width="9.140625" style="506"/>
    <col min="9473" max="9473" width="44.5703125" style="506" customWidth="1"/>
    <col min="9474" max="9482" width="16.42578125" style="506" customWidth="1"/>
    <col min="9483" max="9483" width="15.5703125" style="506" customWidth="1"/>
    <col min="9484" max="9485" width="0" style="506" hidden="1" customWidth="1"/>
    <col min="9486" max="9486" width="2.5703125" style="506" customWidth="1"/>
    <col min="9487" max="9487" width="12.7109375" style="506" customWidth="1"/>
    <col min="9488" max="9728" width="9.140625" style="506"/>
    <col min="9729" max="9729" width="44.5703125" style="506" customWidth="1"/>
    <col min="9730" max="9738" width="16.42578125" style="506" customWidth="1"/>
    <col min="9739" max="9739" width="15.5703125" style="506" customWidth="1"/>
    <col min="9740" max="9741" width="0" style="506" hidden="1" customWidth="1"/>
    <col min="9742" max="9742" width="2.5703125" style="506" customWidth="1"/>
    <col min="9743" max="9743" width="12.7109375" style="506" customWidth="1"/>
    <col min="9744" max="9984" width="9.140625" style="506"/>
    <col min="9985" max="9985" width="44.5703125" style="506" customWidth="1"/>
    <col min="9986" max="9994" width="16.42578125" style="506" customWidth="1"/>
    <col min="9995" max="9995" width="15.5703125" style="506" customWidth="1"/>
    <col min="9996" max="9997" width="0" style="506" hidden="1" customWidth="1"/>
    <col min="9998" max="9998" width="2.5703125" style="506" customWidth="1"/>
    <col min="9999" max="9999" width="12.7109375" style="506" customWidth="1"/>
    <col min="10000" max="10240" width="9.140625" style="506"/>
    <col min="10241" max="10241" width="44.5703125" style="506" customWidth="1"/>
    <col min="10242" max="10250" width="16.42578125" style="506" customWidth="1"/>
    <col min="10251" max="10251" width="15.5703125" style="506" customWidth="1"/>
    <col min="10252" max="10253" width="0" style="506" hidden="1" customWidth="1"/>
    <col min="10254" max="10254" width="2.5703125" style="506" customWidth="1"/>
    <col min="10255" max="10255" width="12.7109375" style="506" customWidth="1"/>
    <col min="10256" max="10496" width="9.140625" style="506"/>
    <col min="10497" max="10497" width="44.5703125" style="506" customWidth="1"/>
    <col min="10498" max="10506" width="16.42578125" style="506" customWidth="1"/>
    <col min="10507" max="10507" width="15.5703125" style="506" customWidth="1"/>
    <col min="10508" max="10509" width="0" style="506" hidden="1" customWidth="1"/>
    <col min="10510" max="10510" width="2.5703125" style="506" customWidth="1"/>
    <col min="10511" max="10511" width="12.7109375" style="506" customWidth="1"/>
    <col min="10512" max="10752" width="9.140625" style="506"/>
    <col min="10753" max="10753" width="44.5703125" style="506" customWidth="1"/>
    <col min="10754" max="10762" width="16.42578125" style="506" customWidth="1"/>
    <col min="10763" max="10763" width="15.5703125" style="506" customWidth="1"/>
    <col min="10764" max="10765" width="0" style="506" hidden="1" customWidth="1"/>
    <col min="10766" max="10766" width="2.5703125" style="506" customWidth="1"/>
    <col min="10767" max="10767" width="12.7109375" style="506" customWidth="1"/>
    <col min="10768" max="11008" width="9.140625" style="506"/>
    <col min="11009" max="11009" width="44.5703125" style="506" customWidth="1"/>
    <col min="11010" max="11018" width="16.42578125" style="506" customWidth="1"/>
    <col min="11019" max="11019" width="15.5703125" style="506" customWidth="1"/>
    <col min="11020" max="11021" width="0" style="506" hidden="1" customWidth="1"/>
    <col min="11022" max="11022" width="2.5703125" style="506" customWidth="1"/>
    <col min="11023" max="11023" width="12.7109375" style="506" customWidth="1"/>
    <col min="11024" max="11264" width="9.140625" style="506"/>
    <col min="11265" max="11265" width="44.5703125" style="506" customWidth="1"/>
    <col min="11266" max="11274" width="16.42578125" style="506" customWidth="1"/>
    <col min="11275" max="11275" width="15.5703125" style="506" customWidth="1"/>
    <col min="11276" max="11277" width="0" style="506" hidden="1" customWidth="1"/>
    <col min="11278" max="11278" width="2.5703125" style="506" customWidth="1"/>
    <col min="11279" max="11279" width="12.7109375" style="506" customWidth="1"/>
    <col min="11280" max="11520" width="9.140625" style="506"/>
    <col min="11521" max="11521" width="44.5703125" style="506" customWidth="1"/>
    <col min="11522" max="11530" width="16.42578125" style="506" customWidth="1"/>
    <col min="11531" max="11531" width="15.5703125" style="506" customWidth="1"/>
    <col min="11532" max="11533" width="0" style="506" hidden="1" customWidth="1"/>
    <col min="11534" max="11534" width="2.5703125" style="506" customWidth="1"/>
    <col min="11535" max="11535" width="12.7109375" style="506" customWidth="1"/>
    <col min="11536" max="11776" width="9.140625" style="506"/>
    <col min="11777" max="11777" width="44.5703125" style="506" customWidth="1"/>
    <col min="11778" max="11786" width="16.42578125" style="506" customWidth="1"/>
    <col min="11787" max="11787" width="15.5703125" style="506" customWidth="1"/>
    <col min="11788" max="11789" width="0" style="506" hidden="1" customWidth="1"/>
    <col min="11790" max="11790" width="2.5703125" style="506" customWidth="1"/>
    <col min="11791" max="11791" width="12.7109375" style="506" customWidth="1"/>
    <col min="11792" max="12032" width="9.140625" style="506"/>
    <col min="12033" max="12033" width="44.5703125" style="506" customWidth="1"/>
    <col min="12034" max="12042" width="16.42578125" style="506" customWidth="1"/>
    <col min="12043" max="12043" width="15.5703125" style="506" customWidth="1"/>
    <col min="12044" max="12045" width="0" style="506" hidden="1" customWidth="1"/>
    <col min="12046" max="12046" width="2.5703125" style="506" customWidth="1"/>
    <col min="12047" max="12047" width="12.7109375" style="506" customWidth="1"/>
    <col min="12048" max="12288" width="9.140625" style="506"/>
    <col min="12289" max="12289" width="44.5703125" style="506" customWidth="1"/>
    <col min="12290" max="12298" width="16.42578125" style="506" customWidth="1"/>
    <col min="12299" max="12299" width="15.5703125" style="506" customWidth="1"/>
    <col min="12300" max="12301" width="0" style="506" hidden="1" customWidth="1"/>
    <col min="12302" max="12302" width="2.5703125" style="506" customWidth="1"/>
    <col min="12303" max="12303" width="12.7109375" style="506" customWidth="1"/>
    <col min="12304" max="12544" width="9.140625" style="506"/>
    <col min="12545" max="12545" width="44.5703125" style="506" customWidth="1"/>
    <col min="12546" max="12554" width="16.42578125" style="506" customWidth="1"/>
    <col min="12555" max="12555" width="15.5703125" style="506" customWidth="1"/>
    <col min="12556" max="12557" width="0" style="506" hidden="1" customWidth="1"/>
    <col min="12558" max="12558" width="2.5703125" style="506" customWidth="1"/>
    <col min="12559" max="12559" width="12.7109375" style="506" customWidth="1"/>
    <col min="12560" max="12800" width="9.140625" style="506"/>
    <col min="12801" max="12801" width="44.5703125" style="506" customWidth="1"/>
    <col min="12802" max="12810" width="16.42578125" style="506" customWidth="1"/>
    <col min="12811" max="12811" width="15.5703125" style="506" customWidth="1"/>
    <col min="12812" max="12813" width="0" style="506" hidden="1" customWidth="1"/>
    <col min="12814" max="12814" width="2.5703125" style="506" customWidth="1"/>
    <col min="12815" max="12815" width="12.7109375" style="506" customWidth="1"/>
    <col min="12816" max="13056" width="9.140625" style="506"/>
    <col min="13057" max="13057" width="44.5703125" style="506" customWidth="1"/>
    <col min="13058" max="13066" width="16.42578125" style="506" customWidth="1"/>
    <col min="13067" max="13067" width="15.5703125" style="506" customWidth="1"/>
    <col min="13068" max="13069" width="0" style="506" hidden="1" customWidth="1"/>
    <col min="13070" max="13070" width="2.5703125" style="506" customWidth="1"/>
    <col min="13071" max="13071" width="12.7109375" style="506" customWidth="1"/>
    <col min="13072" max="13312" width="9.140625" style="506"/>
    <col min="13313" max="13313" width="44.5703125" style="506" customWidth="1"/>
    <col min="13314" max="13322" width="16.42578125" style="506" customWidth="1"/>
    <col min="13323" max="13323" width="15.5703125" style="506" customWidth="1"/>
    <col min="13324" max="13325" width="0" style="506" hidden="1" customWidth="1"/>
    <col min="13326" max="13326" width="2.5703125" style="506" customWidth="1"/>
    <col min="13327" max="13327" width="12.7109375" style="506" customWidth="1"/>
    <col min="13328" max="13568" width="9.140625" style="506"/>
    <col min="13569" max="13569" width="44.5703125" style="506" customWidth="1"/>
    <col min="13570" max="13578" width="16.42578125" style="506" customWidth="1"/>
    <col min="13579" max="13579" width="15.5703125" style="506" customWidth="1"/>
    <col min="13580" max="13581" width="0" style="506" hidden="1" customWidth="1"/>
    <col min="13582" max="13582" width="2.5703125" style="506" customWidth="1"/>
    <col min="13583" max="13583" width="12.7109375" style="506" customWidth="1"/>
    <col min="13584" max="13824" width="9.140625" style="506"/>
    <col min="13825" max="13825" width="44.5703125" style="506" customWidth="1"/>
    <col min="13826" max="13834" width="16.42578125" style="506" customWidth="1"/>
    <col min="13835" max="13835" width="15.5703125" style="506" customWidth="1"/>
    <col min="13836" max="13837" width="0" style="506" hidden="1" customWidth="1"/>
    <col min="13838" max="13838" width="2.5703125" style="506" customWidth="1"/>
    <col min="13839" max="13839" width="12.7109375" style="506" customWidth="1"/>
    <col min="13840" max="14080" width="9.140625" style="506"/>
    <col min="14081" max="14081" width="44.5703125" style="506" customWidth="1"/>
    <col min="14082" max="14090" width="16.42578125" style="506" customWidth="1"/>
    <col min="14091" max="14091" width="15.5703125" style="506" customWidth="1"/>
    <col min="14092" max="14093" width="0" style="506" hidden="1" customWidth="1"/>
    <col min="14094" max="14094" width="2.5703125" style="506" customWidth="1"/>
    <col min="14095" max="14095" width="12.7109375" style="506" customWidth="1"/>
    <col min="14096" max="14336" width="9.140625" style="506"/>
    <col min="14337" max="14337" width="44.5703125" style="506" customWidth="1"/>
    <col min="14338" max="14346" width="16.42578125" style="506" customWidth="1"/>
    <col min="14347" max="14347" width="15.5703125" style="506" customWidth="1"/>
    <col min="14348" max="14349" width="0" style="506" hidden="1" customWidth="1"/>
    <col min="14350" max="14350" width="2.5703125" style="506" customWidth="1"/>
    <col min="14351" max="14351" width="12.7109375" style="506" customWidth="1"/>
    <col min="14352" max="14592" width="9.140625" style="506"/>
    <col min="14593" max="14593" width="44.5703125" style="506" customWidth="1"/>
    <col min="14594" max="14602" width="16.42578125" style="506" customWidth="1"/>
    <col min="14603" max="14603" width="15.5703125" style="506" customWidth="1"/>
    <col min="14604" max="14605" width="0" style="506" hidden="1" customWidth="1"/>
    <col min="14606" max="14606" width="2.5703125" style="506" customWidth="1"/>
    <col min="14607" max="14607" width="12.7109375" style="506" customWidth="1"/>
    <col min="14608" max="14848" width="9.140625" style="506"/>
    <col min="14849" max="14849" width="44.5703125" style="506" customWidth="1"/>
    <col min="14850" max="14858" width="16.42578125" style="506" customWidth="1"/>
    <col min="14859" max="14859" width="15.5703125" style="506" customWidth="1"/>
    <col min="14860" max="14861" width="0" style="506" hidden="1" customWidth="1"/>
    <col min="14862" max="14862" width="2.5703125" style="506" customWidth="1"/>
    <col min="14863" max="14863" width="12.7109375" style="506" customWidth="1"/>
    <col min="14864" max="15104" width="9.140625" style="506"/>
    <col min="15105" max="15105" width="44.5703125" style="506" customWidth="1"/>
    <col min="15106" max="15114" width="16.42578125" style="506" customWidth="1"/>
    <col min="15115" max="15115" width="15.5703125" style="506" customWidth="1"/>
    <col min="15116" max="15117" width="0" style="506" hidden="1" customWidth="1"/>
    <col min="15118" max="15118" width="2.5703125" style="506" customWidth="1"/>
    <col min="15119" max="15119" width="12.7109375" style="506" customWidth="1"/>
    <col min="15120" max="15360" width="9.140625" style="506"/>
    <col min="15361" max="15361" width="44.5703125" style="506" customWidth="1"/>
    <col min="15362" max="15370" width="16.42578125" style="506" customWidth="1"/>
    <col min="15371" max="15371" width="15.5703125" style="506" customWidth="1"/>
    <col min="15372" max="15373" width="0" style="506" hidden="1" customWidth="1"/>
    <col min="15374" max="15374" width="2.5703125" style="506" customWidth="1"/>
    <col min="15375" max="15375" width="12.7109375" style="506" customWidth="1"/>
    <col min="15376" max="15616" width="9.140625" style="506"/>
    <col min="15617" max="15617" width="44.5703125" style="506" customWidth="1"/>
    <col min="15618" max="15626" width="16.42578125" style="506" customWidth="1"/>
    <col min="15627" max="15627" width="15.5703125" style="506" customWidth="1"/>
    <col min="15628" max="15629" width="0" style="506" hidden="1" customWidth="1"/>
    <col min="15630" max="15630" width="2.5703125" style="506" customWidth="1"/>
    <col min="15631" max="15631" width="12.7109375" style="506" customWidth="1"/>
    <col min="15632" max="15872" width="9.140625" style="506"/>
    <col min="15873" max="15873" width="44.5703125" style="506" customWidth="1"/>
    <col min="15874" max="15882" width="16.42578125" style="506" customWidth="1"/>
    <col min="15883" max="15883" width="15.5703125" style="506" customWidth="1"/>
    <col min="15884" max="15885" width="0" style="506" hidden="1" customWidth="1"/>
    <col min="15886" max="15886" width="2.5703125" style="506" customWidth="1"/>
    <col min="15887" max="15887" width="12.7109375" style="506" customWidth="1"/>
    <col min="15888" max="16128" width="9.140625" style="506"/>
    <col min="16129" max="16129" width="44.5703125" style="506" customWidth="1"/>
    <col min="16130" max="16138" width="16.42578125" style="506" customWidth="1"/>
    <col min="16139" max="16139" width="15.5703125" style="506" customWidth="1"/>
    <col min="16140" max="16141" width="0" style="506" hidden="1" customWidth="1"/>
    <col min="16142" max="16142" width="2.5703125" style="506" customWidth="1"/>
    <col min="16143" max="16143" width="12.7109375" style="506" customWidth="1"/>
    <col min="16144" max="16384" width="9.140625" style="506"/>
  </cols>
  <sheetData>
    <row r="1" spans="1:15" s="1" customFormat="1" ht="3.75" customHeight="1">
      <c r="A1" s="353"/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</row>
    <row r="2" spans="1:15" s="1" customFormat="1" ht="39" customHeight="1">
      <c r="A2" s="763" t="s">
        <v>807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</row>
    <row r="3" spans="1:15" s="1" customFormat="1" ht="20.25" customHeight="1">
      <c r="A3" s="763" t="s">
        <v>141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</row>
    <row r="4" spans="1:15" s="1" customFormat="1" ht="20.25" customHeight="1">
      <c r="A4" s="763" t="s">
        <v>874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</row>
    <row r="5" spans="1:15" s="36" customFormat="1" ht="20.25">
      <c r="A5" s="802" t="s">
        <v>723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</row>
    <row r="6" spans="1:15" ht="7.5" customHeight="1">
      <c r="A6" s="137"/>
      <c r="N6" s="506"/>
      <c r="O6" s="506"/>
    </row>
    <row r="7" spans="1:15" ht="10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506"/>
      <c r="O7" s="506"/>
    </row>
    <row r="8" spans="1:15" ht="36" customHeight="1">
      <c r="A8" s="355"/>
      <c r="B8" s="355" t="s">
        <v>808</v>
      </c>
      <c r="C8" s="355" t="s">
        <v>809</v>
      </c>
      <c r="D8" s="355" t="s">
        <v>810</v>
      </c>
      <c r="E8" s="355" t="s">
        <v>811</v>
      </c>
      <c r="F8" s="355" t="s">
        <v>812</v>
      </c>
      <c r="G8" s="355" t="s">
        <v>813</v>
      </c>
      <c r="H8" s="355" t="s">
        <v>814</v>
      </c>
      <c r="I8" s="355" t="s">
        <v>815</v>
      </c>
      <c r="J8" s="356" t="s">
        <v>142</v>
      </c>
      <c r="K8" s="356" t="s">
        <v>11</v>
      </c>
      <c r="L8" s="357"/>
      <c r="M8" s="358"/>
      <c r="N8" s="506"/>
      <c r="O8" s="506"/>
    </row>
    <row r="9" spans="1:15" ht="42.75" customHeight="1">
      <c r="A9" s="359" t="s">
        <v>143</v>
      </c>
      <c r="B9" s="359">
        <v>1510105.46967</v>
      </c>
      <c r="C9" s="336">
        <v>792014.91571000009</v>
      </c>
      <c r="D9" s="336">
        <v>532273.57138999994</v>
      </c>
      <c r="E9" s="336">
        <v>159306.51613</v>
      </c>
      <c r="F9" s="336">
        <v>128552.4678</v>
      </c>
      <c r="G9" s="336">
        <v>72426.701010000004</v>
      </c>
      <c r="H9" s="359">
        <v>42387.845609999997</v>
      </c>
      <c r="I9" s="359">
        <v>44556.3897</v>
      </c>
      <c r="J9" s="359">
        <v>3281623.87702</v>
      </c>
      <c r="K9" s="337">
        <v>0.95936263863904092</v>
      </c>
      <c r="L9" s="360"/>
      <c r="M9" s="359"/>
      <c r="N9" s="506"/>
      <c r="O9" s="506"/>
    </row>
    <row r="10" spans="1:15" ht="27" customHeight="1">
      <c r="A10" s="359" t="s">
        <v>144</v>
      </c>
      <c r="B10" s="359">
        <v>5215.8852500000003</v>
      </c>
      <c r="C10" s="336">
        <v>4670.7628299999997</v>
      </c>
      <c r="D10" s="336">
        <v>4080.2513599999997</v>
      </c>
      <c r="E10" s="336">
        <v>614.73878999999999</v>
      </c>
      <c r="F10" s="336">
        <v>697.00194999999997</v>
      </c>
      <c r="G10" s="336">
        <v>417.12884000000003</v>
      </c>
      <c r="H10" s="359">
        <v>249.15006</v>
      </c>
      <c r="I10" s="359">
        <v>203.35912999999999</v>
      </c>
      <c r="J10" s="359">
        <v>16148.27821</v>
      </c>
      <c r="K10" s="337">
        <v>4.7208502173293129E-3</v>
      </c>
      <c r="L10" s="360"/>
      <c r="M10" s="359"/>
      <c r="N10" s="506"/>
      <c r="O10" s="506"/>
    </row>
    <row r="11" spans="1:15" ht="42.75" customHeight="1">
      <c r="A11" s="359" t="s">
        <v>145</v>
      </c>
      <c r="B11" s="359">
        <v>27507.435730000001</v>
      </c>
      <c r="C11" s="336">
        <v>8450.3754700000009</v>
      </c>
      <c r="D11" s="336">
        <v>2684.3192400000003</v>
      </c>
      <c r="E11" s="336">
        <v>18812.9768</v>
      </c>
      <c r="F11" s="336">
        <v>1158.5409399999999</v>
      </c>
      <c r="G11" s="336">
        <v>109.22272</v>
      </c>
      <c r="H11" s="359">
        <v>964.66347999999994</v>
      </c>
      <c r="I11" s="359">
        <v>1577.7262599999999</v>
      </c>
      <c r="J11" s="359">
        <v>61265.26064</v>
      </c>
      <c r="K11" s="337">
        <v>1.7910523663629708E-2</v>
      </c>
      <c r="L11" s="360"/>
      <c r="M11" s="359"/>
      <c r="N11" s="506"/>
      <c r="O11" s="506"/>
    </row>
    <row r="12" spans="1:15" ht="27" customHeight="1">
      <c r="A12" s="359" t="s">
        <v>146</v>
      </c>
      <c r="B12" s="359">
        <v>668.82560999999998</v>
      </c>
      <c r="C12" s="336">
        <v>236.69517000000002</v>
      </c>
      <c r="D12" s="336">
        <v>81.296610000000001</v>
      </c>
      <c r="E12" s="336">
        <v>1551.0094199999999</v>
      </c>
      <c r="F12" s="336">
        <v>22.97418</v>
      </c>
      <c r="G12" s="336">
        <v>4.81663</v>
      </c>
      <c r="H12" s="359">
        <v>32.627369999999999</v>
      </c>
      <c r="I12" s="359">
        <v>58.623599999999996</v>
      </c>
      <c r="J12" s="359">
        <v>2656.86859</v>
      </c>
      <c r="K12" s="337">
        <v>7.7671925745927085E-4</v>
      </c>
      <c r="L12" s="360"/>
      <c r="M12" s="359"/>
      <c r="N12" s="506"/>
      <c r="O12" s="506"/>
    </row>
    <row r="13" spans="1:15" ht="42.75" customHeight="1">
      <c r="A13" s="359" t="s">
        <v>147</v>
      </c>
      <c r="B13" s="359">
        <v>7348.1603299999997</v>
      </c>
      <c r="C13" s="336">
        <v>3269.6387300000001</v>
      </c>
      <c r="D13" s="336">
        <v>2137.9270499999998</v>
      </c>
      <c r="E13" s="336">
        <v>3138.5576700000001</v>
      </c>
      <c r="F13" s="336">
        <v>11.947149999999999</v>
      </c>
      <c r="G13" s="336">
        <v>25.994009999999999</v>
      </c>
      <c r="H13" s="359">
        <v>115.41202</v>
      </c>
      <c r="I13" s="359">
        <v>0</v>
      </c>
      <c r="J13" s="359">
        <v>16047.636960000002</v>
      </c>
      <c r="K13" s="337">
        <v>4.6914283643765585E-3</v>
      </c>
      <c r="L13" s="360"/>
      <c r="M13" s="359"/>
      <c r="N13" s="506"/>
      <c r="O13" s="506"/>
    </row>
    <row r="14" spans="1:15" ht="27" customHeight="1">
      <c r="A14" s="359" t="s">
        <v>148</v>
      </c>
      <c r="B14" s="359">
        <v>739.57233999999994</v>
      </c>
      <c r="C14" s="336">
        <v>340.94632000000001</v>
      </c>
      <c r="D14" s="336">
        <v>219.18160999999998</v>
      </c>
      <c r="E14" s="336">
        <v>424.19635</v>
      </c>
      <c r="F14" s="336">
        <v>2.3894299999999999</v>
      </c>
      <c r="G14" s="336">
        <v>5.1988000000000003</v>
      </c>
      <c r="H14" s="359">
        <v>19.2544</v>
      </c>
      <c r="I14" s="359">
        <v>0</v>
      </c>
      <c r="J14" s="359">
        <v>1750.7392500000001</v>
      </c>
      <c r="K14" s="337">
        <v>5.1181789546648256E-4</v>
      </c>
      <c r="L14" s="360"/>
      <c r="M14" s="359"/>
      <c r="N14" s="506"/>
      <c r="O14" s="506"/>
    </row>
    <row r="15" spans="1:15" ht="42.75" customHeight="1">
      <c r="A15" s="359" t="s">
        <v>149</v>
      </c>
      <c r="B15" s="359">
        <v>1936.2446200000002</v>
      </c>
      <c r="C15" s="336">
        <v>0</v>
      </c>
      <c r="D15" s="336">
        <v>833.82758000000001</v>
      </c>
      <c r="E15" s="336">
        <v>2344.9826200000002</v>
      </c>
      <c r="F15" s="336">
        <v>0</v>
      </c>
      <c r="G15" s="336">
        <v>0</v>
      </c>
      <c r="H15" s="359">
        <v>384.88765999999998</v>
      </c>
      <c r="I15" s="359">
        <v>99.241199999999992</v>
      </c>
      <c r="J15" s="359">
        <v>5599.1836800000001</v>
      </c>
      <c r="K15" s="337">
        <v>1.636887050671809E-3</v>
      </c>
      <c r="L15" s="360"/>
      <c r="M15" s="359"/>
      <c r="N15" s="506"/>
      <c r="O15" s="506"/>
    </row>
    <row r="16" spans="1:15" ht="27" customHeight="1">
      <c r="A16" s="359" t="s">
        <v>150</v>
      </c>
      <c r="B16" s="359">
        <v>484.06114000000002</v>
      </c>
      <c r="C16" s="336">
        <v>0</v>
      </c>
      <c r="D16" s="336">
        <v>214.65517000000003</v>
      </c>
      <c r="E16" s="336">
        <v>715.82492000000002</v>
      </c>
      <c r="F16" s="336">
        <v>0</v>
      </c>
      <c r="G16" s="336">
        <v>0</v>
      </c>
      <c r="H16" s="359">
        <v>129.08434</v>
      </c>
      <c r="I16" s="359">
        <v>42.193559999999998</v>
      </c>
      <c r="J16" s="359">
        <v>1585.8191299999999</v>
      </c>
      <c r="K16" s="337">
        <v>4.6360450861376883E-4</v>
      </c>
      <c r="L16" s="360"/>
      <c r="M16" s="359"/>
      <c r="N16" s="506"/>
      <c r="O16" s="506"/>
    </row>
    <row r="17" spans="1:15" ht="42.75" customHeight="1">
      <c r="A17" s="359" t="s">
        <v>151</v>
      </c>
      <c r="B17" s="359">
        <v>1971.5136599999998</v>
      </c>
      <c r="C17" s="336">
        <v>562.94556999999998</v>
      </c>
      <c r="D17" s="336">
        <v>508.45893000000001</v>
      </c>
      <c r="E17" s="336">
        <v>1270.7799</v>
      </c>
      <c r="F17" s="336">
        <v>8.6496299999999984</v>
      </c>
      <c r="G17" s="336">
        <v>0</v>
      </c>
      <c r="H17" s="359">
        <v>64.781360000000006</v>
      </c>
      <c r="I17" s="359">
        <v>130.37606</v>
      </c>
      <c r="J17" s="359">
        <v>4517.5051100000001</v>
      </c>
      <c r="K17" s="337">
        <v>1.3206649466271352E-3</v>
      </c>
      <c r="L17" s="360"/>
      <c r="M17" s="359"/>
      <c r="N17" s="506"/>
      <c r="O17" s="506"/>
    </row>
    <row r="18" spans="1:15" ht="27" customHeight="1">
      <c r="A18" s="359" t="s">
        <v>152</v>
      </c>
      <c r="B18" s="359">
        <v>810.67610999999999</v>
      </c>
      <c r="C18" s="336">
        <v>248.17245</v>
      </c>
      <c r="D18" s="336">
        <v>230.91320999999999</v>
      </c>
      <c r="E18" s="336">
        <v>513.32596000000001</v>
      </c>
      <c r="F18" s="336">
        <v>6.9196999999999997</v>
      </c>
      <c r="G18" s="336">
        <v>0</v>
      </c>
      <c r="H18" s="359">
        <v>30.26577</v>
      </c>
      <c r="I18" s="359">
        <v>63.989309999999996</v>
      </c>
      <c r="J18" s="359">
        <v>1904.26251</v>
      </c>
      <c r="K18" s="337">
        <v>5.5669948011042854E-4</v>
      </c>
      <c r="L18" s="360"/>
      <c r="M18" s="359"/>
      <c r="N18" s="506"/>
      <c r="O18" s="506"/>
    </row>
    <row r="19" spans="1:15" ht="42.75" customHeight="1">
      <c r="A19" s="359" t="s">
        <v>153</v>
      </c>
      <c r="B19" s="359">
        <v>12602.543659999999</v>
      </c>
      <c r="C19" s="336">
        <v>31572.891190000002</v>
      </c>
      <c r="D19" s="336">
        <v>3606.9108099999999</v>
      </c>
      <c r="E19" s="336">
        <v>1430.4655600000001</v>
      </c>
      <c r="F19" s="336">
        <v>184.74298999999999</v>
      </c>
      <c r="G19" s="336">
        <v>489.56301000000002</v>
      </c>
      <c r="H19" s="359">
        <v>682.27549999999997</v>
      </c>
      <c r="I19" s="359">
        <v>1006.3666999999999</v>
      </c>
      <c r="J19" s="359">
        <v>51575.759420000002</v>
      </c>
      <c r="K19" s="337">
        <v>1.5077857335654074E-2</v>
      </c>
      <c r="L19" s="360"/>
      <c r="M19" s="359"/>
      <c r="N19" s="506"/>
      <c r="O19" s="506"/>
    </row>
    <row r="20" spans="1:15" ht="27" customHeight="1">
      <c r="A20" s="359" t="s">
        <v>154</v>
      </c>
      <c r="B20" s="359">
        <v>8022.0980099999997</v>
      </c>
      <c r="C20" s="336">
        <v>19977.95563</v>
      </c>
      <c r="D20" s="336">
        <v>1876.6350600000001</v>
      </c>
      <c r="E20" s="336">
        <v>728.92773999999997</v>
      </c>
      <c r="F20" s="336">
        <v>177.65984</v>
      </c>
      <c r="G20" s="336">
        <v>459.98626000000002</v>
      </c>
      <c r="H20" s="359">
        <v>513.60055999999997</v>
      </c>
      <c r="I20" s="359">
        <v>920.57719999999995</v>
      </c>
      <c r="J20" s="359">
        <v>32677.440300000002</v>
      </c>
      <c r="K20" s="337">
        <v>9.5530495038468038E-3</v>
      </c>
      <c r="L20" s="360"/>
      <c r="M20" s="359"/>
      <c r="N20" s="506"/>
      <c r="O20" s="506"/>
    </row>
    <row r="21" spans="1:15" ht="46.5" customHeight="1">
      <c r="A21" s="361" t="s">
        <v>155</v>
      </c>
      <c r="B21" s="362">
        <v>1561471.3676700001</v>
      </c>
      <c r="C21" s="362">
        <v>835870.76667000004</v>
      </c>
      <c r="D21" s="362">
        <v>542045.01500000001</v>
      </c>
      <c r="E21" s="362">
        <v>186304.27868000002</v>
      </c>
      <c r="F21" s="362">
        <v>129916.34851000001</v>
      </c>
      <c r="G21" s="362">
        <v>73051.480750000002</v>
      </c>
      <c r="H21" s="362">
        <v>44599.865630000008</v>
      </c>
      <c r="I21" s="362">
        <v>47370.099920000001</v>
      </c>
      <c r="J21" s="362">
        <v>3420629.2228299994</v>
      </c>
      <c r="K21" s="363">
        <v>1</v>
      </c>
      <c r="L21" s="360"/>
      <c r="M21" s="359"/>
      <c r="N21" s="506"/>
      <c r="O21" s="506"/>
    </row>
    <row r="22" spans="1:15" ht="46.5" customHeight="1">
      <c r="A22" s="364" t="s">
        <v>272</v>
      </c>
      <c r="B22" s="365">
        <v>15941.11846</v>
      </c>
      <c r="C22" s="365">
        <v>25474.5324</v>
      </c>
      <c r="D22" s="365">
        <v>6702.9330199999986</v>
      </c>
      <c r="E22" s="365">
        <v>4548.0231800000001</v>
      </c>
      <c r="F22" s="365">
        <v>906.94510000000002</v>
      </c>
      <c r="G22" s="365">
        <v>887.13053000000002</v>
      </c>
      <c r="H22" s="365">
        <v>973.98249999999985</v>
      </c>
      <c r="I22" s="365">
        <v>1288.7428</v>
      </c>
      <c r="J22" s="365">
        <v>56723.407990000007</v>
      </c>
      <c r="K22" s="365"/>
      <c r="L22" s="359"/>
      <c r="M22" s="359"/>
      <c r="N22" s="506"/>
      <c r="O22" s="506"/>
    </row>
    <row r="23" spans="1:15" s="156" customFormat="1" ht="46.5" customHeight="1" thickBot="1">
      <c r="A23" s="366" t="s">
        <v>273</v>
      </c>
      <c r="B23" s="367">
        <v>0.45648658944044901</v>
      </c>
      <c r="C23" s="367">
        <v>0.24436169845337888</v>
      </c>
      <c r="D23" s="367">
        <v>0.15846353980205674</v>
      </c>
      <c r="E23" s="367">
        <v>5.4464914652709522E-2</v>
      </c>
      <c r="F23" s="367">
        <v>3.7980248675568505E-2</v>
      </c>
      <c r="G23" s="367">
        <v>2.1356152915504273E-2</v>
      </c>
      <c r="H23" s="367">
        <v>1.3038497517454133E-2</v>
      </c>
      <c r="I23" s="367">
        <v>1.3848358542879182E-2</v>
      </c>
      <c r="J23" s="367">
        <v>1</v>
      </c>
      <c r="K23" s="368"/>
      <c r="L23" s="369"/>
      <c r="M23" s="369"/>
    </row>
    <row r="24" spans="1:15" ht="15" customHeight="1">
      <c r="A24" s="653" t="s">
        <v>286</v>
      </c>
      <c r="B24" s="370"/>
      <c r="C24" s="185"/>
      <c r="D24" s="185"/>
      <c r="E24" s="185"/>
      <c r="F24" s="185"/>
      <c r="G24" s="185"/>
      <c r="H24" s="186"/>
      <c r="I24" s="186"/>
      <c r="J24" s="186"/>
      <c r="K24" s="186"/>
      <c r="L24" s="186"/>
      <c r="M24" s="186"/>
      <c r="N24" s="506"/>
      <c r="O24" s="506"/>
    </row>
    <row r="25" spans="1:15" ht="39" customHeight="1">
      <c r="A25" s="779" t="s">
        <v>158</v>
      </c>
      <c r="B25" s="801"/>
      <c r="C25" s="801"/>
      <c r="D25" s="801"/>
      <c r="E25" s="801"/>
      <c r="F25" s="801"/>
      <c r="G25" s="801"/>
      <c r="H25" s="801"/>
      <c r="I25" s="801"/>
      <c r="J25" s="801"/>
      <c r="K25" s="801"/>
      <c r="L25" s="186"/>
      <c r="M25" s="186"/>
      <c r="N25" s="506"/>
      <c r="O25" s="506"/>
    </row>
    <row r="26" spans="1:15" ht="39.75" customHeight="1">
      <c r="A26" s="779" t="s">
        <v>159</v>
      </c>
      <c r="B26" s="801"/>
      <c r="C26" s="801"/>
      <c r="D26" s="801"/>
      <c r="E26" s="801"/>
      <c r="F26" s="801"/>
      <c r="G26" s="801"/>
      <c r="H26" s="801"/>
      <c r="I26" s="801"/>
      <c r="J26" s="801"/>
      <c r="K26" s="801"/>
      <c r="L26" s="20"/>
      <c r="M26" s="20"/>
      <c r="N26" s="506"/>
      <c r="O26" s="506"/>
    </row>
    <row r="27" spans="1:15" ht="12" customHeight="1">
      <c r="A27" s="37" t="s">
        <v>287</v>
      </c>
      <c r="B27" s="37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506"/>
      <c r="O27" s="506"/>
    </row>
    <row r="28" spans="1:15" ht="9" customHeight="1">
      <c r="A28" s="162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506"/>
      <c r="O28" s="506"/>
    </row>
    <row r="29" spans="1:15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506"/>
      <c r="O29" s="506"/>
    </row>
    <row r="30" spans="1:15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506"/>
      <c r="O30" s="506"/>
    </row>
    <row r="31" spans="1:15" ht="9" customHeight="1">
      <c r="A31" s="19"/>
      <c r="B31" s="189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506"/>
      <c r="O31" s="506"/>
    </row>
    <row r="32" spans="1:15" ht="9" customHeight="1">
      <c r="A32" s="19"/>
      <c r="B32" s="18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506"/>
      <c r="O32" s="506"/>
    </row>
    <row r="33" spans="1:15" ht="9" customHeight="1">
      <c r="A33" s="19"/>
      <c r="B33" s="18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506"/>
      <c r="O33" s="506"/>
    </row>
    <row r="34" spans="1:15" ht="9" customHeight="1">
      <c r="A34" s="159"/>
      <c r="B34" s="18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506"/>
      <c r="O34" s="506"/>
    </row>
    <row r="35" spans="1:15" ht="9" customHeight="1">
      <c r="A35" s="19"/>
      <c r="B35" s="18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506"/>
      <c r="O35" s="506"/>
    </row>
    <row r="36" spans="1:15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506"/>
      <c r="O36" s="506"/>
    </row>
    <row r="37" spans="1:15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506"/>
      <c r="O37" s="506"/>
    </row>
    <row r="38" spans="1:15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506"/>
      <c r="O38" s="506"/>
    </row>
    <row r="39" spans="1:15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506"/>
      <c r="O39" s="506"/>
    </row>
    <row r="40" spans="1:15" ht="9" customHeight="1">
      <c r="A40" s="15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506"/>
      <c r="O40" s="506"/>
    </row>
    <row r="41" spans="1:15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506"/>
      <c r="O41" s="506"/>
    </row>
    <row r="42" spans="1:15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506"/>
      <c r="O42" s="50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506"/>
      <c r="O43" s="506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506"/>
      <c r="O44" s="50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506"/>
      <c r="O45" s="506"/>
    </row>
    <row r="46" spans="1:15" ht="9" customHeight="1">
      <c r="A46" s="15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506"/>
      <c r="O46" s="50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506"/>
      <c r="O47" s="50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506"/>
      <c r="O48" s="506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506"/>
      <c r="O49" s="506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506"/>
      <c r="O50" s="506"/>
    </row>
    <row r="51" spans="1:15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506"/>
      <c r="O51" s="506"/>
    </row>
    <row r="52" spans="1:15" ht="9" customHeight="1">
      <c r="A52" s="16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506"/>
      <c r="O52" s="506"/>
    </row>
    <row r="53" spans="1:15" ht="9" customHeight="1">
      <c r="A53" s="160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506"/>
      <c r="O53" s="506"/>
    </row>
    <row r="54" spans="1:15" ht="9" customHeight="1">
      <c r="A54" s="160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506"/>
      <c r="O54" s="506"/>
    </row>
    <row r="55" spans="1:15" ht="9" customHeight="1">
      <c r="A55" s="160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506"/>
      <c r="O55" s="506"/>
    </row>
    <row r="56" spans="1:15" ht="9" customHeight="1">
      <c r="A56" s="161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506"/>
      <c r="O56" s="506"/>
    </row>
    <row r="57" spans="1:15" ht="9" customHeight="1">
      <c r="A57" s="161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506"/>
      <c r="O57" s="506"/>
    </row>
    <row r="58" spans="1:15" ht="9" customHeight="1">
      <c r="A58" s="162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506"/>
      <c r="O58" s="50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506"/>
      <c r="O59" s="50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506"/>
      <c r="O60" s="50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506"/>
      <c r="O61" s="50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506"/>
      <c r="O62" s="506"/>
    </row>
    <row r="63" spans="1:15" ht="9" customHeight="1">
      <c r="A63" s="160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506"/>
      <c r="O63" s="506"/>
    </row>
    <row r="64" spans="1:15" ht="9" customHeight="1">
      <c r="A64" s="162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506"/>
      <c r="O64" s="50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506"/>
      <c r="O65" s="50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506"/>
      <c r="O66" s="50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506"/>
      <c r="O67" s="506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506"/>
      <c r="O68" s="506"/>
    </row>
    <row r="69" spans="1:15" ht="9" customHeight="1">
      <c r="A69" s="160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506"/>
      <c r="O69" s="506"/>
    </row>
    <row r="70" spans="1:15" ht="9" customHeight="1">
      <c r="A70" s="162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506"/>
      <c r="O70" s="506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506"/>
      <c r="O71" s="506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506"/>
      <c r="O72" s="506"/>
    </row>
    <row r="73" spans="1:15" ht="9" customHeight="1">
      <c r="A73" s="19"/>
      <c r="C73" s="43"/>
      <c r="D73" s="43"/>
      <c r="E73" s="43"/>
      <c r="F73" s="43"/>
      <c r="G73" s="43"/>
      <c r="N73" s="506"/>
      <c r="O73" s="506"/>
    </row>
    <row r="74" spans="1:15" ht="9" customHeight="1">
      <c r="A74" s="19"/>
      <c r="C74" s="43"/>
      <c r="D74" s="43"/>
      <c r="E74" s="43"/>
      <c r="F74" s="43"/>
      <c r="G74" s="43"/>
      <c r="N74" s="506"/>
      <c r="O74" s="506"/>
    </row>
    <row r="75" spans="1:15" ht="9" customHeight="1">
      <c r="A75" s="19"/>
      <c r="C75" s="43"/>
      <c r="D75" s="43"/>
      <c r="E75" s="43"/>
      <c r="F75" s="43"/>
      <c r="G75" s="43"/>
      <c r="N75" s="506"/>
      <c r="O75" s="506"/>
    </row>
    <row r="76" spans="1:15" ht="9" customHeight="1">
      <c r="A76" s="19"/>
      <c r="C76" s="43"/>
      <c r="D76" s="43"/>
      <c r="E76" s="43"/>
      <c r="F76" s="43"/>
      <c r="G76" s="43"/>
      <c r="N76" s="506"/>
      <c r="O76" s="506"/>
    </row>
    <row r="77" spans="1:15" ht="9" customHeight="1">
      <c r="A77" s="19"/>
      <c r="C77" s="43"/>
      <c r="D77" s="43"/>
      <c r="E77" s="43"/>
      <c r="F77" s="43"/>
      <c r="G77" s="43"/>
      <c r="N77" s="506"/>
      <c r="O77" s="506"/>
    </row>
    <row r="78" spans="1:15" ht="9" customHeight="1">
      <c r="A78" s="19"/>
      <c r="C78" s="43"/>
      <c r="D78" s="43"/>
      <c r="E78" s="43"/>
      <c r="F78" s="43"/>
      <c r="G78" s="43"/>
      <c r="N78" s="506"/>
      <c r="O78" s="506"/>
    </row>
    <row r="79" spans="1:15" ht="9" customHeight="1">
      <c r="A79" s="160"/>
      <c r="C79" s="43"/>
      <c r="D79" s="43"/>
      <c r="E79" s="43"/>
      <c r="F79" s="43"/>
      <c r="G79" s="43"/>
      <c r="N79" s="506"/>
      <c r="O79" s="506"/>
    </row>
    <row r="80" spans="1:15" ht="9" customHeight="1">
      <c r="A80" s="162"/>
      <c r="C80" s="43"/>
      <c r="D80" s="43"/>
      <c r="E80" s="43"/>
      <c r="F80" s="43"/>
      <c r="G80" s="43"/>
      <c r="N80" s="506"/>
      <c r="O80" s="506"/>
    </row>
    <row r="81" spans="1:15" ht="9" customHeight="1">
      <c r="A81" s="19"/>
      <c r="C81" s="43"/>
      <c r="D81" s="43"/>
      <c r="E81" s="43"/>
      <c r="F81" s="43"/>
      <c r="G81" s="43"/>
      <c r="N81" s="506"/>
      <c r="O81" s="506"/>
    </row>
    <row r="82" spans="1:15" ht="9" customHeight="1">
      <c r="A82" s="19"/>
      <c r="C82" s="43"/>
      <c r="D82" s="43"/>
      <c r="E82" s="43"/>
      <c r="F82" s="43"/>
      <c r="G82" s="43"/>
      <c r="N82" s="506"/>
      <c r="O82" s="506"/>
    </row>
    <row r="83" spans="1:15" ht="9" customHeight="1">
      <c r="A83" s="19"/>
      <c r="C83" s="43"/>
      <c r="D83" s="43"/>
      <c r="E83" s="43"/>
      <c r="F83" s="43"/>
      <c r="G83" s="43"/>
      <c r="N83" s="506"/>
      <c r="O83" s="506"/>
    </row>
    <row r="84" spans="1:15" ht="9" customHeight="1">
      <c r="A84" s="19"/>
      <c r="C84" s="43"/>
      <c r="D84" s="43"/>
      <c r="E84" s="43"/>
      <c r="F84" s="43"/>
      <c r="G84" s="43"/>
      <c r="N84" s="506"/>
      <c r="O84" s="506"/>
    </row>
    <row r="85" spans="1:15" ht="9" customHeight="1">
      <c r="A85" s="19"/>
      <c r="C85" s="43"/>
      <c r="D85" s="43"/>
      <c r="E85" s="43"/>
      <c r="F85" s="43"/>
      <c r="G85" s="43"/>
      <c r="N85" s="506"/>
      <c r="O85" s="506"/>
    </row>
    <row r="86" spans="1:15" ht="9" customHeight="1">
      <c r="A86" s="19"/>
      <c r="C86" s="43"/>
      <c r="D86" s="43"/>
      <c r="E86" s="43"/>
      <c r="F86" s="43"/>
      <c r="G86" s="43"/>
      <c r="N86" s="506"/>
      <c r="O86" s="506"/>
    </row>
    <row r="87" spans="1:15" ht="9" customHeight="1">
      <c r="A87" s="19"/>
      <c r="C87" s="43"/>
      <c r="D87" s="43"/>
      <c r="E87" s="43"/>
      <c r="F87" s="43"/>
      <c r="G87" s="43"/>
      <c r="N87" s="506"/>
      <c r="O87" s="506"/>
    </row>
    <row r="88" spans="1:15" ht="9" customHeight="1">
      <c r="A88" s="19"/>
      <c r="C88" s="43"/>
      <c r="D88" s="43"/>
      <c r="E88" s="43"/>
      <c r="F88" s="43"/>
      <c r="G88" s="43"/>
      <c r="N88" s="506"/>
      <c r="O88" s="506"/>
    </row>
    <row r="89" spans="1:15" ht="9" customHeight="1">
      <c r="A89" s="19"/>
      <c r="C89" s="43"/>
      <c r="D89" s="43"/>
      <c r="E89" s="43"/>
      <c r="F89" s="43"/>
      <c r="G89" s="43"/>
      <c r="N89" s="506"/>
      <c r="O89" s="506"/>
    </row>
    <row r="90" spans="1:15" ht="9" customHeight="1">
      <c r="A90" s="162"/>
      <c r="C90" s="43"/>
      <c r="D90" s="43"/>
      <c r="E90" s="43"/>
      <c r="F90" s="43"/>
      <c r="G90" s="43"/>
      <c r="N90" s="506"/>
      <c r="O90" s="506"/>
    </row>
    <row r="91" spans="1:15" ht="9" customHeight="1">
      <c r="A91" s="19"/>
      <c r="C91" s="43"/>
      <c r="D91" s="43"/>
      <c r="E91" s="43"/>
      <c r="F91" s="43"/>
      <c r="G91" s="43"/>
      <c r="N91" s="506"/>
      <c r="O91" s="506"/>
    </row>
    <row r="92" spans="1:15" ht="9" customHeight="1">
      <c r="A92" s="19"/>
      <c r="C92" s="43"/>
      <c r="D92" s="43"/>
      <c r="E92" s="43"/>
      <c r="F92" s="43"/>
      <c r="G92" s="43"/>
      <c r="N92" s="506"/>
      <c r="O92" s="506"/>
    </row>
    <row r="93" spans="1:15" ht="9" customHeight="1">
      <c r="A93" s="19"/>
      <c r="C93" s="43"/>
      <c r="D93" s="43"/>
      <c r="E93" s="43"/>
      <c r="F93" s="43"/>
      <c r="G93" s="43"/>
      <c r="N93" s="506"/>
      <c r="O93" s="506"/>
    </row>
    <row r="94" spans="1:15">
      <c r="A94" s="163"/>
      <c r="C94" s="43"/>
      <c r="D94" s="43"/>
      <c r="E94" s="43"/>
      <c r="F94" s="43"/>
      <c r="G94" s="43"/>
      <c r="N94" s="506"/>
      <c r="O94" s="506"/>
    </row>
    <row r="95" spans="1:15">
      <c r="A95" s="163"/>
      <c r="C95" s="43"/>
      <c r="D95" s="43"/>
      <c r="E95" s="43"/>
      <c r="F95" s="43"/>
      <c r="G95" s="43"/>
      <c r="N95" s="506"/>
      <c r="O95" s="506"/>
    </row>
    <row r="96" spans="1:15">
      <c r="A96" s="163"/>
      <c r="C96" s="43"/>
      <c r="D96" s="43"/>
      <c r="E96" s="43"/>
      <c r="F96" s="43"/>
      <c r="G96" s="43"/>
      <c r="N96" s="506"/>
      <c r="O96" s="506"/>
    </row>
    <row r="97" spans="1:15">
      <c r="A97" s="163"/>
      <c r="C97" s="43"/>
      <c r="D97" s="43"/>
      <c r="E97" s="43"/>
      <c r="F97" s="43"/>
      <c r="G97" s="43"/>
      <c r="N97" s="506"/>
      <c r="O97" s="506"/>
    </row>
    <row r="98" spans="1:15">
      <c r="A98" s="163"/>
      <c r="C98" s="43"/>
      <c r="D98" s="43"/>
      <c r="E98" s="43"/>
      <c r="F98" s="43"/>
      <c r="G98" s="43"/>
      <c r="N98" s="506"/>
      <c r="O98" s="506"/>
    </row>
    <row r="99" spans="1:15">
      <c r="A99" s="163"/>
      <c r="C99" s="43"/>
      <c r="D99" s="43"/>
      <c r="E99" s="43"/>
      <c r="F99" s="43"/>
      <c r="G99" s="43"/>
      <c r="N99" s="506"/>
      <c r="O99" s="506"/>
    </row>
    <row r="100" spans="1:15">
      <c r="A100" s="163"/>
      <c r="C100" s="43"/>
      <c r="D100" s="43"/>
      <c r="E100" s="43"/>
      <c r="F100" s="43"/>
      <c r="G100" s="43"/>
      <c r="N100" s="506"/>
      <c r="O100" s="506"/>
    </row>
    <row r="101" spans="1:15" ht="15.75">
      <c r="A101" s="164"/>
      <c r="C101" s="43"/>
      <c r="D101" s="43"/>
      <c r="E101" s="43"/>
      <c r="F101" s="43"/>
      <c r="G101" s="43"/>
      <c r="N101" s="506"/>
      <c r="O101" s="506"/>
    </row>
    <row r="102" spans="1:15" ht="15.75">
      <c r="A102" s="164"/>
      <c r="C102" s="43"/>
      <c r="D102" s="43"/>
      <c r="E102" s="43"/>
      <c r="F102" s="43"/>
      <c r="G102" s="43"/>
      <c r="N102" s="506"/>
      <c r="O102" s="506"/>
    </row>
    <row r="103" spans="1:15" ht="15.75">
      <c r="A103" s="164"/>
      <c r="C103" s="43"/>
      <c r="D103" s="43"/>
      <c r="E103" s="43"/>
      <c r="F103" s="43"/>
      <c r="G103" s="43"/>
      <c r="N103" s="506"/>
      <c r="O103" s="506"/>
    </row>
    <row r="104" spans="1:15" ht="15.75">
      <c r="A104" s="164"/>
      <c r="C104" s="43"/>
      <c r="D104" s="43"/>
      <c r="E104" s="43"/>
      <c r="F104" s="43"/>
      <c r="G104" s="43"/>
      <c r="N104" s="506"/>
      <c r="O104" s="506"/>
    </row>
    <row r="105" spans="1:15" ht="15.75">
      <c r="A105" s="164"/>
      <c r="C105" s="43"/>
      <c r="D105" s="43"/>
      <c r="E105" s="43"/>
      <c r="F105" s="43"/>
      <c r="G105" s="43"/>
      <c r="N105" s="506"/>
      <c r="O105" s="506"/>
    </row>
    <row r="106" spans="1:15" ht="15.75">
      <c r="A106" s="164"/>
      <c r="C106" s="43"/>
      <c r="D106" s="43"/>
      <c r="E106" s="43"/>
      <c r="F106" s="43"/>
      <c r="G106" s="43"/>
      <c r="N106" s="506"/>
      <c r="O106" s="506"/>
    </row>
    <row r="107" spans="1:15" ht="15.75">
      <c r="A107" s="164"/>
      <c r="C107" s="43"/>
      <c r="D107" s="43"/>
      <c r="E107" s="43"/>
      <c r="F107" s="43"/>
      <c r="G107" s="43"/>
      <c r="N107" s="506"/>
      <c r="O107" s="506"/>
    </row>
    <row r="108" spans="1:15" ht="15.75">
      <c r="A108" s="164"/>
      <c r="C108" s="43"/>
      <c r="D108" s="43"/>
      <c r="E108" s="43"/>
      <c r="F108" s="43"/>
      <c r="G108" s="43"/>
      <c r="N108" s="506"/>
      <c r="O108" s="506"/>
    </row>
    <row r="109" spans="1:15" ht="15.75">
      <c r="A109" s="164"/>
      <c r="C109" s="43"/>
      <c r="D109" s="43"/>
      <c r="E109" s="43"/>
      <c r="F109" s="43"/>
      <c r="G109" s="43"/>
      <c r="N109" s="506"/>
      <c r="O109" s="506"/>
    </row>
    <row r="110" spans="1:15" ht="15.75">
      <c r="A110" s="164"/>
      <c r="C110" s="43"/>
      <c r="D110" s="43"/>
      <c r="E110" s="43"/>
      <c r="F110" s="43"/>
      <c r="G110" s="43"/>
      <c r="N110" s="506"/>
      <c r="O110" s="506"/>
    </row>
    <row r="111" spans="1:15" ht="15.75">
      <c r="A111" s="164"/>
      <c r="C111" s="43"/>
      <c r="D111" s="43"/>
      <c r="E111" s="43"/>
      <c r="F111" s="43"/>
      <c r="G111" s="43"/>
      <c r="N111" s="506"/>
      <c r="O111" s="506"/>
    </row>
    <row r="112" spans="1:15" ht="15.75">
      <c r="A112" s="164"/>
      <c r="C112" s="43"/>
      <c r="D112" s="43"/>
      <c r="E112" s="43"/>
      <c r="F112" s="43"/>
      <c r="G112" s="43"/>
      <c r="N112" s="506"/>
      <c r="O112" s="506"/>
    </row>
    <row r="113" spans="1:15" ht="15.75">
      <c r="A113" s="164"/>
      <c r="C113" s="43"/>
      <c r="D113" s="43"/>
      <c r="E113" s="43"/>
      <c r="F113" s="43"/>
      <c r="G113" s="43"/>
      <c r="N113" s="506"/>
      <c r="O113" s="506"/>
    </row>
    <row r="114" spans="1:15" ht="15.75">
      <c r="A114" s="164"/>
      <c r="C114" s="43"/>
      <c r="D114" s="43"/>
      <c r="E114" s="43"/>
      <c r="F114" s="43"/>
      <c r="G114" s="43"/>
      <c r="N114" s="506"/>
      <c r="O114" s="506"/>
    </row>
    <row r="115" spans="1:15" ht="15.75">
      <c r="A115" s="164"/>
      <c r="C115" s="43"/>
      <c r="D115" s="43"/>
      <c r="E115" s="43"/>
      <c r="F115" s="43"/>
      <c r="G115" s="43"/>
      <c r="N115" s="506"/>
      <c r="O115" s="506"/>
    </row>
    <row r="116" spans="1:15" ht="15.75">
      <c r="A116" s="164"/>
      <c r="C116" s="43"/>
      <c r="D116" s="43"/>
      <c r="E116" s="43"/>
      <c r="F116" s="43"/>
      <c r="G116" s="43"/>
      <c r="N116" s="506"/>
      <c r="O116" s="506"/>
    </row>
    <row r="117" spans="1:15" ht="15.75">
      <c r="A117" s="164"/>
      <c r="C117" s="43"/>
      <c r="D117" s="43"/>
      <c r="E117" s="43"/>
      <c r="F117" s="43"/>
      <c r="G117" s="43"/>
      <c r="N117" s="506"/>
      <c r="O117" s="506"/>
    </row>
    <row r="118" spans="1:15" ht="15.75">
      <c r="A118" s="164"/>
      <c r="C118" s="43"/>
      <c r="D118" s="43"/>
      <c r="E118" s="43"/>
      <c r="F118" s="43"/>
      <c r="G118" s="43"/>
      <c r="N118" s="506"/>
      <c r="O118" s="506"/>
    </row>
    <row r="119" spans="1:15" ht="15.75">
      <c r="A119" s="164"/>
      <c r="C119" s="43"/>
      <c r="D119" s="43"/>
      <c r="E119" s="43"/>
      <c r="F119" s="43"/>
      <c r="G119" s="43"/>
      <c r="N119" s="506"/>
      <c r="O119" s="506"/>
    </row>
    <row r="120" spans="1:15" ht="15.75">
      <c r="A120" s="164"/>
      <c r="C120" s="43"/>
      <c r="D120" s="43"/>
      <c r="E120" s="43"/>
      <c r="F120" s="43"/>
      <c r="G120" s="43"/>
      <c r="N120" s="506"/>
      <c r="O120" s="506"/>
    </row>
    <row r="121" spans="1:15" ht="15.75">
      <c r="A121" s="164"/>
      <c r="C121" s="43"/>
      <c r="D121" s="43"/>
      <c r="E121" s="43"/>
      <c r="F121" s="43"/>
      <c r="G121" s="43"/>
      <c r="N121" s="506"/>
      <c r="O121" s="506"/>
    </row>
    <row r="122" spans="1:15" ht="15.75">
      <c r="A122" s="164"/>
      <c r="C122" s="43"/>
      <c r="D122" s="43"/>
      <c r="E122" s="43"/>
      <c r="F122" s="43"/>
      <c r="G122" s="43"/>
      <c r="N122" s="506"/>
      <c r="O122" s="506"/>
    </row>
    <row r="123" spans="1:15" ht="15.75">
      <c r="A123" s="164"/>
      <c r="C123" s="43"/>
      <c r="D123" s="43"/>
      <c r="E123" s="43"/>
      <c r="F123" s="43"/>
      <c r="G123" s="43"/>
      <c r="N123" s="506"/>
      <c r="O123" s="506"/>
    </row>
    <row r="124" spans="1:15" ht="15.75">
      <c r="A124" s="164"/>
      <c r="C124" s="43"/>
      <c r="D124" s="43"/>
      <c r="E124" s="43"/>
      <c r="F124" s="43"/>
      <c r="G124" s="43"/>
      <c r="N124" s="506"/>
      <c r="O124" s="506"/>
    </row>
    <row r="125" spans="1:15" ht="15.75">
      <c r="A125" s="164"/>
      <c r="C125" s="43"/>
      <c r="D125" s="43"/>
      <c r="E125" s="43"/>
      <c r="F125" s="43"/>
      <c r="G125" s="43"/>
      <c r="N125" s="506"/>
      <c r="O125" s="506"/>
    </row>
    <row r="126" spans="1:15" ht="15.75">
      <c r="A126" s="164"/>
      <c r="C126" s="43"/>
      <c r="D126" s="43"/>
      <c r="E126" s="43"/>
      <c r="F126" s="43"/>
      <c r="G126" s="43"/>
      <c r="N126" s="506"/>
      <c r="O126" s="506"/>
    </row>
    <row r="127" spans="1:15" ht="15.75">
      <c r="A127" s="164"/>
      <c r="C127" s="43"/>
      <c r="D127" s="43"/>
      <c r="E127" s="43"/>
      <c r="F127" s="43"/>
      <c r="G127" s="43"/>
      <c r="N127" s="506"/>
      <c r="O127" s="506"/>
    </row>
    <row r="128" spans="1:15" ht="15.75">
      <c r="A128" s="164"/>
      <c r="C128" s="43"/>
      <c r="D128" s="43"/>
      <c r="E128" s="43"/>
      <c r="F128" s="43"/>
      <c r="G128" s="43"/>
      <c r="N128" s="506"/>
      <c r="O128" s="506"/>
    </row>
    <row r="129" spans="1:15" ht="15.75">
      <c r="A129" s="164"/>
      <c r="C129" s="43"/>
      <c r="D129" s="43"/>
      <c r="E129" s="43"/>
      <c r="F129" s="43"/>
      <c r="G129" s="43"/>
      <c r="N129" s="506"/>
      <c r="O129" s="506"/>
    </row>
    <row r="130" spans="1:15" ht="15.75">
      <c r="A130" s="164"/>
      <c r="C130" s="43"/>
      <c r="D130" s="43"/>
      <c r="E130" s="43"/>
      <c r="F130" s="43"/>
      <c r="G130" s="43"/>
      <c r="N130" s="506"/>
      <c r="O130" s="506"/>
    </row>
    <row r="131" spans="1:15" ht="15.75">
      <c r="A131" s="164"/>
      <c r="C131" s="43"/>
      <c r="D131" s="43"/>
      <c r="E131" s="43"/>
      <c r="F131" s="43"/>
      <c r="G131" s="43"/>
      <c r="N131" s="506"/>
      <c r="O131" s="506"/>
    </row>
    <row r="132" spans="1:15" ht="15.75">
      <c r="A132" s="164"/>
      <c r="C132" s="43"/>
      <c r="D132" s="43"/>
      <c r="E132" s="43"/>
      <c r="F132" s="43"/>
      <c r="G132" s="43"/>
      <c r="N132" s="506"/>
      <c r="O132" s="506"/>
    </row>
    <row r="133" spans="1:15" ht="15.75">
      <c r="A133" s="164"/>
      <c r="C133" s="43"/>
      <c r="D133" s="43"/>
      <c r="E133" s="43"/>
      <c r="F133" s="43"/>
      <c r="G133" s="43"/>
      <c r="N133" s="506"/>
      <c r="O133" s="506"/>
    </row>
    <row r="134" spans="1:15" ht="15.75">
      <c r="A134" s="164"/>
      <c r="C134" s="43"/>
      <c r="D134" s="43"/>
      <c r="E134" s="43"/>
      <c r="F134" s="43"/>
      <c r="G134" s="43"/>
      <c r="N134" s="506"/>
      <c r="O134" s="506"/>
    </row>
    <row r="135" spans="1:15" ht="15.75">
      <c r="A135" s="164"/>
      <c r="C135" s="43"/>
      <c r="D135" s="43"/>
      <c r="E135" s="43"/>
      <c r="F135" s="43"/>
      <c r="G135" s="43"/>
      <c r="N135" s="506"/>
      <c r="O135" s="506"/>
    </row>
    <row r="136" spans="1:15" ht="15.75">
      <c r="A136" s="164"/>
      <c r="C136" s="43"/>
      <c r="D136" s="43"/>
      <c r="E136" s="43"/>
      <c r="F136" s="43"/>
      <c r="G136" s="43"/>
      <c r="N136" s="506"/>
      <c r="O136" s="506"/>
    </row>
    <row r="137" spans="1:15" ht="15.75">
      <c r="A137" s="164"/>
      <c r="C137" s="43"/>
      <c r="D137" s="43"/>
      <c r="E137" s="43"/>
      <c r="F137" s="43"/>
      <c r="G137" s="43"/>
      <c r="N137" s="506"/>
      <c r="O137" s="506"/>
    </row>
    <row r="138" spans="1:15" ht="15.75">
      <c r="A138" s="164"/>
      <c r="C138" s="43"/>
      <c r="D138" s="43"/>
      <c r="E138" s="43"/>
      <c r="F138" s="43"/>
      <c r="G138" s="43"/>
      <c r="N138" s="506"/>
      <c r="O138" s="506"/>
    </row>
    <row r="139" spans="1:15" ht="15.75">
      <c r="A139" s="164"/>
      <c r="C139" s="43"/>
      <c r="D139" s="43"/>
      <c r="E139" s="43"/>
      <c r="F139" s="43"/>
      <c r="G139" s="43"/>
      <c r="N139" s="506"/>
      <c r="O139" s="506"/>
    </row>
    <row r="140" spans="1:15" ht="15.75">
      <c r="A140" s="164"/>
      <c r="C140" s="43"/>
      <c r="D140" s="43"/>
      <c r="E140" s="43"/>
      <c r="F140" s="43"/>
      <c r="G140" s="43"/>
      <c r="N140" s="506"/>
      <c r="O140" s="506"/>
    </row>
    <row r="141" spans="1:15" ht="15.75">
      <c r="A141" s="164"/>
      <c r="C141" s="43"/>
      <c r="D141" s="43"/>
      <c r="E141" s="43"/>
      <c r="F141" s="43"/>
      <c r="G141" s="43"/>
      <c r="N141" s="506"/>
      <c r="O141" s="506"/>
    </row>
    <row r="142" spans="1:15" ht="15.75">
      <c r="A142" s="164"/>
      <c r="C142" s="43"/>
      <c r="D142" s="43"/>
      <c r="E142" s="43"/>
      <c r="F142" s="43"/>
      <c r="G142" s="43"/>
      <c r="N142" s="506"/>
      <c r="O142" s="506"/>
    </row>
    <row r="143" spans="1:15" ht="15.75">
      <c r="A143" s="164"/>
      <c r="C143" s="43"/>
      <c r="D143" s="43"/>
      <c r="E143" s="43"/>
      <c r="F143" s="43"/>
      <c r="G143" s="43"/>
      <c r="N143" s="506"/>
      <c r="O143" s="506"/>
    </row>
    <row r="144" spans="1:15" ht="15.75">
      <c r="A144" s="164"/>
      <c r="C144" s="43"/>
      <c r="D144" s="43"/>
      <c r="E144" s="43"/>
      <c r="F144" s="43"/>
      <c r="G144" s="43"/>
      <c r="N144" s="506"/>
      <c r="O144" s="506"/>
    </row>
    <row r="145" spans="1:15" ht="15.75">
      <c r="A145" s="164"/>
      <c r="C145" s="43"/>
      <c r="D145" s="43"/>
      <c r="E145" s="43"/>
      <c r="F145" s="43"/>
      <c r="G145" s="43"/>
      <c r="N145" s="506"/>
      <c r="O145" s="506"/>
    </row>
    <row r="146" spans="1:15" ht="15.75">
      <c r="A146" s="164"/>
      <c r="C146" s="43"/>
      <c r="D146" s="43"/>
      <c r="E146" s="43"/>
      <c r="F146" s="43"/>
      <c r="G146" s="43"/>
      <c r="N146" s="506"/>
      <c r="O146" s="506"/>
    </row>
    <row r="147" spans="1:15" ht="15.75">
      <c r="A147" s="164"/>
      <c r="C147" s="43"/>
      <c r="D147" s="43"/>
      <c r="E147" s="43"/>
      <c r="F147" s="43"/>
      <c r="G147" s="43"/>
      <c r="N147" s="506"/>
      <c r="O147" s="506"/>
    </row>
    <row r="148" spans="1:15" ht="15.75">
      <c r="A148" s="164"/>
      <c r="C148" s="43"/>
      <c r="D148" s="43"/>
      <c r="E148" s="43"/>
      <c r="F148" s="43"/>
      <c r="G148" s="43"/>
      <c r="N148" s="506"/>
      <c r="O148" s="506"/>
    </row>
    <row r="149" spans="1:15" ht="15.75">
      <c r="A149" s="164"/>
      <c r="C149" s="43"/>
      <c r="D149" s="43"/>
      <c r="E149" s="43"/>
      <c r="F149" s="43"/>
      <c r="G149" s="43"/>
      <c r="N149" s="506"/>
      <c r="O149" s="506"/>
    </row>
    <row r="150" spans="1:15" ht="15.75">
      <c r="A150" s="164"/>
      <c r="C150" s="43"/>
      <c r="D150" s="43"/>
      <c r="E150" s="43"/>
      <c r="F150" s="43"/>
      <c r="G150" s="43"/>
      <c r="N150" s="506"/>
      <c r="O150" s="506"/>
    </row>
    <row r="151" spans="1:15" ht="15.75">
      <c r="A151" s="164"/>
      <c r="C151" s="43"/>
      <c r="D151" s="43"/>
      <c r="E151" s="43"/>
      <c r="F151" s="43"/>
      <c r="G151" s="43"/>
      <c r="N151" s="506"/>
      <c r="O151" s="506"/>
    </row>
    <row r="152" spans="1:15" ht="15.75">
      <c r="A152" s="164"/>
      <c r="C152" s="43"/>
      <c r="D152" s="43"/>
      <c r="E152" s="43"/>
      <c r="F152" s="43"/>
      <c r="G152" s="43"/>
      <c r="N152" s="506"/>
      <c r="O152" s="506"/>
    </row>
    <row r="153" spans="1:15" ht="15.75">
      <c r="A153" s="164"/>
      <c r="C153" s="43"/>
      <c r="D153" s="43"/>
      <c r="E153" s="43"/>
      <c r="F153" s="43"/>
      <c r="G153" s="43"/>
      <c r="N153" s="506"/>
      <c r="O153" s="506"/>
    </row>
    <row r="154" spans="1:15" ht="15.75">
      <c r="A154" s="164"/>
      <c r="C154" s="43"/>
      <c r="D154" s="43"/>
      <c r="E154" s="43"/>
      <c r="F154" s="43"/>
      <c r="G154" s="43"/>
      <c r="N154" s="506"/>
      <c r="O154" s="506"/>
    </row>
    <row r="155" spans="1:15" ht="15.75">
      <c r="A155" s="164"/>
      <c r="C155" s="43"/>
      <c r="D155" s="43"/>
      <c r="E155" s="43"/>
      <c r="F155" s="43"/>
      <c r="G155" s="43"/>
      <c r="N155" s="506"/>
      <c r="O155" s="506"/>
    </row>
    <row r="156" spans="1:15" ht="15.75">
      <c r="A156" s="164"/>
      <c r="C156" s="43"/>
      <c r="D156" s="43"/>
      <c r="E156" s="43"/>
      <c r="F156" s="43"/>
      <c r="G156" s="43"/>
      <c r="N156" s="506"/>
      <c r="O156" s="506"/>
    </row>
    <row r="157" spans="1:15" ht="15.75">
      <c r="A157" s="164"/>
      <c r="C157" s="43"/>
      <c r="D157" s="43"/>
      <c r="E157" s="43"/>
      <c r="F157" s="43"/>
      <c r="G157" s="43"/>
      <c r="N157" s="506"/>
      <c r="O157" s="506"/>
    </row>
    <row r="158" spans="1:15" ht="15.75">
      <c r="A158" s="164"/>
      <c r="C158" s="43"/>
      <c r="D158" s="43"/>
      <c r="E158" s="43"/>
      <c r="F158" s="43"/>
      <c r="G158" s="43"/>
      <c r="N158" s="506"/>
      <c r="O158" s="506"/>
    </row>
    <row r="159" spans="1:15" ht="15.75">
      <c r="A159" s="164"/>
      <c r="C159" s="43"/>
      <c r="D159" s="43"/>
      <c r="E159" s="43"/>
      <c r="F159" s="43"/>
      <c r="G159" s="43"/>
      <c r="N159" s="506"/>
      <c r="O159" s="506"/>
    </row>
    <row r="160" spans="1:15" ht="15.75">
      <c r="A160" s="164"/>
      <c r="C160" s="43"/>
      <c r="D160" s="43"/>
      <c r="E160" s="43"/>
      <c r="F160" s="43"/>
      <c r="G160" s="43"/>
      <c r="N160" s="506"/>
      <c r="O160" s="506"/>
    </row>
    <row r="161" spans="1:15" ht="15.75">
      <c r="A161" s="164"/>
      <c r="C161" s="43"/>
      <c r="D161" s="43"/>
      <c r="E161" s="43"/>
      <c r="F161" s="43"/>
      <c r="G161" s="43"/>
      <c r="N161" s="506"/>
      <c r="O161" s="506"/>
    </row>
    <row r="162" spans="1:15" ht="15.75">
      <c r="A162" s="164"/>
      <c r="C162" s="43"/>
      <c r="D162" s="43"/>
      <c r="E162" s="43"/>
      <c r="F162" s="43"/>
      <c r="G162" s="43"/>
      <c r="N162" s="506"/>
      <c r="O162" s="506"/>
    </row>
    <row r="163" spans="1:15" ht="15.75">
      <c r="A163" s="164"/>
      <c r="C163" s="43"/>
      <c r="D163" s="43"/>
      <c r="E163" s="43"/>
      <c r="F163" s="43"/>
      <c r="G163" s="43"/>
      <c r="N163" s="506"/>
      <c r="O163" s="506"/>
    </row>
    <row r="164" spans="1:15" ht="15.75">
      <c r="A164" s="164"/>
      <c r="C164" s="43"/>
      <c r="D164" s="43"/>
      <c r="E164" s="43"/>
      <c r="F164" s="43"/>
      <c r="G164" s="43"/>
      <c r="N164" s="506"/>
      <c r="O164" s="506"/>
    </row>
    <row r="165" spans="1:15" ht="15.75">
      <c r="A165" s="164"/>
      <c r="C165" s="43"/>
      <c r="D165" s="43"/>
      <c r="E165" s="43"/>
      <c r="F165" s="43"/>
      <c r="G165" s="43"/>
      <c r="N165" s="506"/>
      <c r="O165" s="506"/>
    </row>
    <row r="166" spans="1:15" ht="15.75">
      <c r="A166" s="164"/>
      <c r="C166" s="43"/>
      <c r="D166" s="43"/>
      <c r="E166" s="43"/>
      <c r="F166" s="43"/>
      <c r="G166" s="43"/>
      <c r="N166" s="506"/>
      <c r="O166" s="506"/>
    </row>
    <row r="167" spans="1:15" ht="15.75">
      <c r="A167" s="164"/>
      <c r="C167" s="43"/>
      <c r="D167" s="43"/>
      <c r="E167" s="43"/>
      <c r="F167" s="43"/>
      <c r="G167" s="43"/>
      <c r="N167" s="506"/>
      <c r="O167" s="506"/>
    </row>
    <row r="168" spans="1:15" ht="15.75">
      <c r="A168" s="164"/>
      <c r="C168" s="43"/>
      <c r="D168" s="43"/>
      <c r="E168" s="43"/>
      <c r="F168" s="43"/>
      <c r="G168" s="43"/>
      <c r="N168" s="506"/>
      <c r="O168" s="506"/>
    </row>
    <row r="169" spans="1:15" ht="15.75">
      <c r="A169" s="164"/>
      <c r="C169" s="43"/>
      <c r="D169" s="43"/>
      <c r="E169" s="43"/>
      <c r="F169" s="43"/>
      <c r="G169" s="43"/>
      <c r="N169" s="506"/>
      <c r="O169" s="506"/>
    </row>
    <row r="170" spans="1:15" ht="15.75">
      <c r="A170" s="164"/>
      <c r="C170" s="43"/>
      <c r="D170" s="43"/>
      <c r="E170" s="43"/>
      <c r="F170" s="43"/>
      <c r="G170" s="43"/>
      <c r="N170" s="506"/>
      <c r="O170" s="506"/>
    </row>
    <row r="171" spans="1:15" ht="15.75">
      <c r="A171" s="164"/>
      <c r="C171" s="43"/>
      <c r="D171" s="43"/>
      <c r="E171" s="43"/>
      <c r="F171" s="43"/>
      <c r="G171" s="43"/>
      <c r="N171" s="506"/>
      <c r="O171" s="506"/>
    </row>
    <row r="172" spans="1:15" ht="15.75">
      <c r="A172" s="164"/>
      <c r="C172" s="43"/>
      <c r="D172" s="43"/>
      <c r="E172" s="43"/>
      <c r="F172" s="43"/>
      <c r="G172" s="43"/>
      <c r="N172" s="506"/>
      <c r="O172" s="506"/>
    </row>
    <row r="173" spans="1:15" ht="15.75">
      <c r="A173" s="164"/>
      <c r="C173" s="43"/>
      <c r="D173" s="43"/>
      <c r="E173" s="43"/>
      <c r="F173" s="43"/>
      <c r="G173" s="43"/>
      <c r="N173" s="506"/>
      <c r="O173" s="506"/>
    </row>
    <row r="174" spans="1:15" ht="15.75">
      <c r="A174" s="164"/>
      <c r="C174" s="43"/>
      <c r="D174" s="43"/>
      <c r="E174" s="43"/>
      <c r="F174" s="43"/>
      <c r="G174" s="43"/>
      <c r="N174" s="506"/>
      <c r="O174" s="506"/>
    </row>
    <row r="175" spans="1:15" ht="15.75">
      <c r="A175" s="164"/>
      <c r="C175" s="43"/>
      <c r="D175" s="43"/>
      <c r="E175" s="43"/>
      <c r="F175" s="43"/>
      <c r="G175" s="43"/>
      <c r="N175" s="506"/>
      <c r="O175" s="506"/>
    </row>
    <row r="176" spans="1:15" ht="15.75">
      <c r="A176" s="164"/>
      <c r="C176" s="43"/>
      <c r="D176" s="43"/>
      <c r="E176" s="43"/>
      <c r="F176" s="43"/>
      <c r="G176" s="43"/>
      <c r="N176" s="506"/>
      <c r="O176" s="506"/>
    </row>
    <row r="177" spans="1:15" ht="15.75">
      <c r="A177" s="164"/>
      <c r="C177" s="43"/>
      <c r="D177" s="43"/>
      <c r="E177" s="43"/>
      <c r="F177" s="43"/>
      <c r="G177" s="43"/>
      <c r="N177" s="506"/>
      <c r="O177" s="506"/>
    </row>
    <row r="178" spans="1:15" ht="15.75">
      <c r="A178" s="164"/>
      <c r="C178" s="43"/>
      <c r="D178" s="43"/>
      <c r="E178" s="43"/>
      <c r="F178" s="43"/>
      <c r="G178" s="43"/>
      <c r="N178" s="506"/>
      <c r="O178" s="506"/>
    </row>
    <row r="179" spans="1:15" ht="15.75">
      <c r="A179" s="164"/>
      <c r="C179" s="43"/>
      <c r="D179" s="43"/>
      <c r="E179" s="43"/>
      <c r="F179" s="43"/>
      <c r="G179" s="43"/>
      <c r="N179" s="506"/>
      <c r="O179" s="506"/>
    </row>
    <row r="180" spans="1:15" ht="15.75">
      <c r="A180" s="164"/>
      <c r="C180" s="43"/>
      <c r="D180" s="43"/>
      <c r="E180" s="43"/>
      <c r="F180" s="43"/>
      <c r="G180" s="43"/>
      <c r="N180" s="506"/>
      <c r="O180" s="506"/>
    </row>
    <row r="181" spans="1:15" ht="15.75">
      <c r="A181" s="164"/>
      <c r="C181" s="43"/>
      <c r="D181" s="43"/>
      <c r="E181" s="43"/>
      <c r="F181" s="43"/>
      <c r="G181" s="43"/>
      <c r="N181" s="506"/>
      <c r="O181" s="506"/>
    </row>
    <row r="182" spans="1:15" ht="15.75">
      <c r="A182" s="164"/>
      <c r="C182" s="43"/>
      <c r="D182" s="43"/>
      <c r="E182" s="43"/>
      <c r="F182" s="43"/>
      <c r="G182" s="43"/>
      <c r="N182" s="506"/>
      <c r="O182" s="506"/>
    </row>
    <row r="183" spans="1:15" ht="15.75">
      <c r="A183" s="164"/>
      <c r="C183" s="43"/>
      <c r="D183" s="43"/>
      <c r="E183" s="43"/>
      <c r="F183" s="43"/>
      <c r="G183" s="43"/>
      <c r="N183" s="506"/>
      <c r="O183" s="506"/>
    </row>
    <row r="184" spans="1:15" ht="15.75">
      <c r="A184" s="164"/>
      <c r="C184" s="43"/>
      <c r="D184" s="43"/>
      <c r="E184" s="43"/>
      <c r="F184" s="43"/>
      <c r="G184" s="43"/>
      <c r="N184" s="506"/>
      <c r="O184" s="506"/>
    </row>
    <row r="185" spans="1:15" ht="15.75">
      <c r="A185" s="164"/>
      <c r="C185" s="43"/>
      <c r="D185" s="43"/>
      <c r="E185" s="43"/>
      <c r="F185" s="43"/>
      <c r="G185" s="43"/>
      <c r="N185" s="506"/>
      <c r="O185" s="506"/>
    </row>
    <row r="186" spans="1:15" ht="15.75">
      <c r="A186" s="164"/>
      <c r="C186" s="43"/>
      <c r="D186" s="43"/>
      <c r="E186" s="43"/>
      <c r="F186" s="43"/>
      <c r="G186" s="43"/>
      <c r="N186" s="506"/>
      <c r="O186" s="506"/>
    </row>
    <row r="187" spans="1:15" ht="15.75">
      <c r="A187" s="164"/>
      <c r="C187" s="43"/>
      <c r="D187" s="43"/>
      <c r="E187" s="43"/>
      <c r="F187" s="43"/>
      <c r="G187" s="43"/>
      <c r="N187" s="506"/>
      <c r="O187" s="506"/>
    </row>
    <row r="188" spans="1:15" ht="15.75">
      <c r="A188" s="164"/>
      <c r="C188" s="43"/>
      <c r="D188" s="43"/>
      <c r="E188" s="43"/>
      <c r="F188" s="43"/>
      <c r="G188" s="43"/>
      <c r="N188" s="506"/>
      <c r="O188" s="506"/>
    </row>
    <row r="189" spans="1:15" ht="15.75">
      <c r="A189" s="164"/>
      <c r="C189" s="43"/>
      <c r="D189" s="43"/>
      <c r="E189" s="43"/>
      <c r="F189" s="43"/>
      <c r="G189" s="43"/>
      <c r="N189" s="506"/>
      <c r="O189" s="506"/>
    </row>
    <row r="190" spans="1:15" ht="15.75">
      <c r="A190" s="164"/>
      <c r="C190" s="43"/>
      <c r="D190" s="43"/>
      <c r="E190" s="43"/>
      <c r="F190" s="43"/>
      <c r="G190" s="43"/>
      <c r="N190" s="506"/>
      <c r="O190" s="506"/>
    </row>
    <row r="191" spans="1:15" ht="15.75">
      <c r="A191" s="164"/>
      <c r="C191" s="43"/>
      <c r="D191" s="43"/>
      <c r="E191" s="43"/>
      <c r="F191" s="43"/>
      <c r="G191" s="43"/>
      <c r="N191" s="506"/>
      <c r="O191" s="506"/>
    </row>
    <row r="192" spans="1:15" ht="15.75">
      <c r="A192" s="22"/>
      <c r="C192" s="43"/>
      <c r="D192" s="43"/>
      <c r="E192" s="43"/>
      <c r="F192" s="43"/>
      <c r="G192" s="43"/>
      <c r="N192" s="506"/>
      <c r="O192" s="506"/>
    </row>
    <row r="193" spans="1:15" ht="15.75">
      <c r="A193" s="22"/>
      <c r="C193" s="43"/>
      <c r="D193" s="43"/>
      <c r="E193" s="43"/>
      <c r="F193" s="43"/>
      <c r="G193" s="43"/>
      <c r="N193" s="506"/>
      <c r="O193" s="506"/>
    </row>
    <row r="194" spans="1:15" ht="15.75">
      <c r="A194" s="22"/>
      <c r="C194" s="43"/>
      <c r="D194" s="43"/>
      <c r="E194" s="43"/>
      <c r="F194" s="43"/>
      <c r="G194" s="43"/>
      <c r="N194" s="506"/>
      <c r="O194" s="506"/>
    </row>
    <row r="195" spans="1:15" ht="15.75">
      <c r="A195" s="22"/>
      <c r="C195" s="43"/>
      <c r="D195" s="43"/>
      <c r="E195" s="43"/>
      <c r="F195" s="43"/>
      <c r="G195" s="43"/>
      <c r="N195" s="506"/>
      <c r="O195" s="506"/>
    </row>
    <row r="196" spans="1:15" ht="15.75">
      <c r="A196" s="22"/>
      <c r="C196" s="43"/>
      <c r="D196" s="43"/>
      <c r="E196" s="43"/>
      <c r="F196" s="43"/>
      <c r="G196" s="43"/>
      <c r="N196" s="506"/>
      <c r="O196" s="506"/>
    </row>
    <row r="197" spans="1:15" ht="15.75">
      <c r="A197" s="22"/>
      <c r="C197" s="43"/>
      <c r="D197" s="43"/>
      <c r="E197" s="43"/>
      <c r="F197" s="43"/>
      <c r="G197" s="43"/>
      <c r="N197" s="506"/>
      <c r="O197" s="506"/>
    </row>
    <row r="198" spans="1:15" ht="15.75">
      <c r="A198" s="22"/>
      <c r="C198" s="43"/>
      <c r="D198" s="43"/>
      <c r="E198" s="43"/>
      <c r="F198" s="43"/>
      <c r="G198" s="43"/>
      <c r="N198" s="506"/>
      <c r="O198" s="506"/>
    </row>
    <row r="199" spans="1:15" ht="15.75">
      <c r="A199" s="22"/>
      <c r="C199" s="43"/>
      <c r="D199" s="43"/>
      <c r="E199" s="43"/>
      <c r="F199" s="43"/>
      <c r="G199" s="43"/>
      <c r="N199" s="506"/>
      <c r="O199" s="506"/>
    </row>
    <row r="200" spans="1:15" ht="15.75">
      <c r="A200" s="22"/>
      <c r="C200" s="43"/>
      <c r="D200" s="43"/>
      <c r="E200" s="43"/>
      <c r="F200" s="43"/>
      <c r="G200" s="43"/>
      <c r="N200" s="506"/>
      <c r="O200" s="506"/>
    </row>
    <row r="201" spans="1:15" ht="15.75">
      <c r="A201" s="22"/>
      <c r="C201" s="43"/>
      <c r="D201" s="43"/>
      <c r="E201" s="43"/>
      <c r="F201" s="43"/>
      <c r="G201" s="43"/>
    </row>
    <row r="202" spans="1:15" ht="15.75">
      <c r="A202" s="22"/>
      <c r="C202" s="43"/>
      <c r="D202" s="43"/>
      <c r="E202" s="43"/>
      <c r="F202" s="43"/>
      <c r="G202" s="43"/>
    </row>
    <row r="203" spans="1:15" ht="15.75">
      <c r="A203" s="22"/>
      <c r="C203" s="43"/>
      <c r="D203" s="43"/>
      <c r="E203" s="43"/>
      <c r="F203" s="43"/>
      <c r="G203" s="43"/>
    </row>
    <row r="204" spans="1:15" ht="15.75">
      <c r="A204" s="22"/>
      <c r="C204" s="43"/>
      <c r="D204" s="43"/>
      <c r="E204" s="43"/>
      <c r="F204" s="43"/>
      <c r="G204" s="43"/>
    </row>
    <row r="205" spans="1:15" ht="15.75">
      <c r="A205" s="22"/>
      <c r="C205" s="43"/>
      <c r="D205" s="43"/>
      <c r="E205" s="43"/>
      <c r="F205" s="43"/>
      <c r="G205" s="43"/>
    </row>
    <row r="206" spans="1:15" ht="15.75">
      <c r="A206" s="22"/>
      <c r="C206" s="43"/>
      <c r="D206" s="43"/>
      <c r="E206" s="43"/>
      <c r="F206" s="43"/>
      <c r="G206" s="43"/>
    </row>
    <row r="207" spans="1:15" ht="15.75">
      <c r="A207" s="22"/>
      <c r="C207" s="43"/>
      <c r="D207" s="43"/>
      <c r="E207" s="43"/>
      <c r="F207" s="43"/>
      <c r="G207" s="43"/>
    </row>
    <row r="208" spans="1:15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Q12" sqref="Q12"/>
    </sheetView>
  </sheetViews>
  <sheetFormatPr defaultColWidth="9.140625" defaultRowHeight="15"/>
  <cols>
    <col min="1" max="1" width="62.85546875" style="23" customWidth="1"/>
    <col min="2" max="10" width="14.28515625" style="506" customWidth="1"/>
    <col min="11" max="11" width="12.42578125" style="506" customWidth="1"/>
    <col min="12" max="12" width="2.5703125" style="165" customWidth="1"/>
    <col min="13" max="256" width="9.140625" style="506"/>
    <col min="257" max="257" width="62.85546875" style="506" customWidth="1"/>
    <col min="258" max="266" width="14.28515625" style="506" customWidth="1"/>
    <col min="267" max="267" width="12.42578125" style="506" customWidth="1"/>
    <col min="268" max="268" width="2.5703125" style="506" customWidth="1"/>
    <col min="269" max="512" width="9.140625" style="506"/>
    <col min="513" max="513" width="62.85546875" style="506" customWidth="1"/>
    <col min="514" max="522" width="14.28515625" style="506" customWidth="1"/>
    <col min="523" max="523" width="12.42578125" style="506" customWidth="1"/>
    <col min="524" max="524" width="2.5703125" style="506" customWidth="1"/>
    <col min="525" max="768" width="9.140625" style="506"/>
    <col min="769" max="769" width="62.85546875" style="506" customWidth="1"/>
    <col min="770" max="778" width="14.28515625" style="506" customWidth="1"/>
    <col min="779" max="779" width="12.42578125" style="506" customWidth="1"/>
    <col min="780" max="780" width="2.5703125" style="506" customWidth="1"/>
    <col min="781" max="1024" width="9.140625" style="506"/>
    <col min="1025" max="1025" width="62.85546875" style="506" customWidth="1"/>
    <col min="1026" max="1034" width="14.28515625" style="506" customWidth="1"/>
    <col min="1035" max="1035" width="12.42578125" style="506" customWidth="1"/>
    <col min="1036" max="1036" width="2.5703125" style="506" customWidth="1"/>
    <col min="1037" max="1280" width="9.140625" style="506"/>
    <col min="1281" max="1281" width="62.85546875" style="506" customWidth="1"/>
    <col min="1282" max="1290" width="14.28515625" style="506" customWidth="1"/>
    <col min="1291" max="1291" width="12.42578125" style="506" customWidth="1"/>
    <col min="1292" max="1292" width="2.5703125" style="506" customWidth="1"/>
    <col min="1293" max="1536" width="9.140625" style="506"/>
    <col min="1537" max="1537" width="62.85546875" style="506" customWidth="1"/>
    <col min="1538" max="1546" width="14.28515625" style="506" customWidth="1"/>
    <col min="1547" max="1547" width="12.42578125" style="506" customWidth="1"/>
    <col min="1548" max="1548" width="2.5703125" style="506" customWidth="1"/>
    <col min="1549" max="1792" width="9.140625" style="506"/>
    <col min="1793" max="1793" width="62.85546875" style="506" customWidth="1"/>
    <col min="1794" max="1802" width="14.28515625" style="506" customWidth="1"/>
    <col min="1803" max="1803" width="12.42578125" style="506" customWidth="1"/>
    <col min="1804" max="1804" width="2.5703125" style="506" customWidth="1"/>
    <col min="1805" max="2048" width="9.140625" style="506"/>
    <col min="2049" max="2049" width="62.85546875" style="506" customWidth="1"/>
    <col min="2050" max="2058" width="14.28515625" style="506" customWidth="1"/>
    <col min="2059" max="2059" width="12.42578125" style="506" customWidth="1"/>
    <col min="2060" max="2060" width="2.5703125" style="506" customWidth="1"/>
    <col min="2061" max="2304" width="9.140625" style="506"/>
    <col min="2305" max="2305" width="62.85546875" style="506" customWidth="1"/>
    <col min="2306" max="2314" width="14.28515625" style="506" customWidth="1"/>
    <col min="2315" max="2315" width="12.42578125" style="506" customWidth="1"/>
    <col min="2316" max="2316" width="2.5703125" style="506" customWidth="1"/>
    <col min="2317" max="2560" width="9.140625" style="506"/>
    <col min="2561" max="2561" width="62.85546875" style="506" customWidth="1"/>
    <col min="2562" max="2570" width="14.28515625" style="506" customWidth="1"/>
    <col min="2571" max="2571" width="12.42578125" style="506" customWidth="1"/>
    <col min="2572" max="2572" width="2.5703125" style="506" customWidth="1"/>
    <col min="2573" max="2816" width="9.140625" style="506"/>
    <col min="2817" max="2817" width="62.85546875" style="506" customWidth="1"/>
    <col min="2818" max="2826" width="14.28515625" style="506" customWidth="1"/>
    <col min="2827" max="2827" width="12.42578125" style="506" customWidth="1"/>
    <col min="2828" max="2828" width="2.5703125" style="506" customWidth="1"/>
    <col min="2829" max="3072" width="9.140625" style="506"/>
    <col min="3073" max="3073" width="62.85546875" style="506" customWidth="1"/>
    <col min="3074" max="3082" width="14.28515625" style="506" customWidth="1"/>
    <col min="3083" max="3083" width="12.42578125" style="506" customWidth="1"/>
    <col min="3084" max="3084" width="2.5703125" style="506" customWidth="1"/>
    <col min="3085" max="3328" width="9.140625" style="506"/>
    <col min="3329" max="3329" width="62.85546875" style="506" customWidth="1"/>
    <col min="3330" max="3338" width="14.28515625" style="506" customWidth="1"/>
    <col min="3339" max="3339" width="12.42578125" style="506" customWidth="1"/>
    <col min="3340" max="3340" width="2.5703125" style="506" customWidth="1"/>
    <col min="3341" max="3584" width="9.140625" style="506"/>
    <col min="3585" max="3585" width="62.85546875" style="506" customWidth="1"/>
    <col min="3586" max="3594" width="14.28515625" style="506" customWidth="1"/>
    <col min="3595" max="3595" width="12.42578125" style="506" customWidth="1"/>
    <col min="3596" max="3596" width="2.5703125" style="506" customWidth="1"/>
    <col min="3597" max="3840" width="9.140625" style="506"/>
    <col min="3841" max="3841" width="62.85546875" style="506" customWidth="1"/>
    <col min="3842" max="3850" width="14.28515625" style="506" customWidth="1"/>
    <col min="3851" max="3851" width="12.42578125" style="506" customWidth="1"/>
    <col min="3852" max="3852" width="2.5703125" style="506" customWidth="1"/>
    <col min="3853" max="4096" width="9.140625" style="506"/>
    <col min="4097" max="4097" width="62.85546875" style="506" customWidth="1"/>
    <col min="4098" max="4106" width="14.28515625" style="506" customWidth="1"/>
    <col min="4107" max="4107" width="12.42578125" style="506" customWidth="1"/>
    <col min="4108" max="4108" width="2.5703125" style="506" customWidth="1"/>
    <col min="4109" max="4352" width="9.140625" style="506"/>
    <col min="4353" max="4353" width="62.85546875" style="506" customWidth="1"/>
    <col min="4354" max="4362" width="14.28515625" style="506" customWidth="1"/>
    <col min="4363" max="4363" width="12.42578125" style="506" customWidth="1"/>
    <col min="4364" max="4364" width="2.5703125" style="506" customWidth="1"/>
    <col min="4365" max="4608" width="9.140625" style="506"/>
    <col min="4609" max="4609" width="62.85546875" style="506" customWidth="1"/>
    <col min="4610" max="4618" width="14.28515625" style="506" customWidth="1"/>
    <col min="4619" max="4619" width="12.42578125" style="506" customWidth="1"/>
    <col min="4620" max="4620" width="2.5703125" style="506" customWidth="1"/>
    <col min="4621" max="4864" width="9.140625" style="506"/>
    <col min="4865" max="4865" width="62.85546875" style="506" customWidth="1"/>
    <col min="4866" max="4874" width="14.28515625" style="506" customWidth="1"/>
    <col min="4875" max="4875" width="12.42578125" style="506" customWidth="1"/>
    <col min="4876" max="4876" width="2.5703125" style="506" customWidth="1"/>
    <col min="4877" max="5120" width="9.140625" style="506"/>
    <col min="5121" max="5121" width="62.85546875" style="506" customWidth="1"/>
    <col min="5122" max="5130" width="14.28515625" style="506" customWidth="1"/>
    <col min="5131" max="5131" width="12.42578125" style="506" customWidth="1"/>
    <col min="5132" max="5132" width="2.5703125" style="506" customWidth="1"/>
    <col min="5133" max="5376" width="9.140625" style="506"/>
    <col min="5377" max="5377" width="62.85546875" style="506" customWidth="1"/>
    <col min="5378" max="5386" width="14.28515625" style="506" customWidth="1"/>
    <col min="5387" max="5387" width="12.42578125" style="506" customWidth="1"/>
    <col min="5388" max="5388" width="2.5703125" style="506" customWidth="1"/>
    <col min="5389" max="5632" width="9.140625" style="506"/>
    <col min="5633" max="5633" width="62.85546875" style="506" customWidth="1"/>
    <col min="5634" max="5642" width="14.28515625" style="506" customWidth="1"/>
    <col min="5643" max="5643" width="12.42578125" style="506" customWidth="1"/>
    <col min="5644" max="5644" width="2.5703125" style="506" customWidth="1"/>
    <col min="5645" max="5888" width="9.140625" style="506"/>
    <col min="5889" max="5889" width="62.85546875" style="506" customWidth="1"/>
    <col min="5890" max="5898" width="14.28515625" style="506" customWidth="1"/>
    <col min="5899" max="5899" width="12.42578125" style="506" customWidth="1"/>
    <col min="5900" max="5900" width="2.5703125" style="506" customWidth="1"/>
    <col min="5901" max="6144" width="9.140625" style="506"/>
    <col min="6145" max="6145" width="62.85546875" style="506" customWidth="1"/>
    <col min="6146" max="6154" width="14.28515625" style="506" customWidth="1"/>
    <col min="6155" max="6155" width="12.42578125" style="506" customWidth="1"/>
    <col min="6156" max="6156" width="2.5703125" style="506" customWidth="1"/>
    <col min="6157" max="6400" width="9.140625" style="506"/>
    <col min="6401" max="6401" width="62.85546875" style="506" customWidth="1"/>
    <col min="6402" max="6410" width="14.28515625" style="506" customWidth="1"/>
    <col min="6411" max="6411" width="12.42578125" style="506" customWidth="1"/>
    <col min="6412" max="6412" width="2.5703125" style="506" customWidth="1"/>
    <col min="6413" max="6656" width="9.140625" style="506"/>
    <col min="6657" max="6657" width="62.85546875" style="506" customWidth="1"/>
    <col min="6658" max="6666" width="14.28515625" style="506" customWidth="1"/>
    <col min="6667" max="6667" width="12.42578125" style="506" customWidth="1"/>
    <col min="6668" max="6668" width="2.5703125" style="506" customWidth="1"/>
    <col min="6669" max="6912" width="9.140625" style="506"/>
    <col min="6913" max="6913" width="62.85546875" style="506" customWidth="1"/>
    <col min="6914" max="6922" width="14.28515625" style="506" customWidth="1"/>
    <col min="6923" max="6923" width="12.42578125" style="506" customWidth="1"/>
    <col min="6924" max="6924" width="2.5703125" style="506" customWidth="1"/>
    <col min="6925" max="7168" width="9.140625" style="506"/>
    <col min="7169" max="7169" width="62.85546875" style="506" customWidth="1"/>
    <col min="7170" max="7178" width="14.28515625" style="506" customWidth="1"/>
    <col min="7179" max="7179" width="12.42578125" style="506" customWidth="1"/>
    <col min="7180" max="7180" width="2.5703125" style="506" customWidth="1"/>
    <col min="7181" max="7424" width="9.140625" style="506"/>
    <col min="7425" max="7425" width="62.85546875" style="506" customWidth="1"/>
    <col min="7426" max="7434" width="14.28515625" style="506" customWidth="1"/>
    <col min="7435" max="7435" width="12.42578125" style="506" customWidth="1"/>
    <col min="7436" max="7436" width="2.5703125" style="506" customWidth="1"/>
    <col min="7437" max="7680" width="9.140625" style="506"/>
    <col min="7681" max="7681" width="62.85546875" style="506" customWidth="1"/>
    <col min="7682" max="7690" width="14.28515625" style="506" customWidth="1"/>
    <col min="7691" max="7691" width="12.42578125" style="506" customWidth="1"/>
    <col min="7692" max="7692" width="2.5703125" style="506" customWidth="1"/>
    <col min="7693" max="7936" width="9.140625" style="506"/>
    <col min="7937" max="7937" width="62.85546875" style="506" customWidth="1"/>
    <col min="7938" max="7946" width="14.28515625" style="506" customWidth="1"/>
    <col min="7947" max="7947" width="12.42578125" style="506" customWidth="1"/>
    <col min="7948" max="7948" width="2.5703125" style="506" customWidth="1"/>
    <col min="7949" max="8192" width="9.140625" style="506"/>
    <col min="8193" max="8193" width="62.85546875" style="506" customWidth="1"/>
    <col min="8194" max="8202" width="14.28515625" style="506" customWidth="1"/>
    <col min="8203" max="8203" width="12.42578125" style="506" customWidth="1"/>
    <col min="8204" max="8204" width="2.5703125" style="506" customWidth="1"/>
    <col min="8205" max="8448" width="9.140625" style="506"/>
    <col min="8449" max="8449" width="62.85546875" style="506" customWidth="1"/>
    <col min="8450" max="8458" width="14.28515625" style="506" customWidth="1"/>
    <col min="8459" max="8459" width="12.42578125" style="506" customWidth="1"/>
    <col min="8460" max="8460" width="2.5703125" style="506" customWidth="1"/>
    <col min="8461" max="8704" width="9.140625" style="506"/>
    <col min="8705" max="8705" width="62.85546875" style="506" customWidth="1"/>
    <col min="8706" max="8714" width="14.28515625" style="506" customWidth="1"/>
    <col min="8715" max="8715" width="12.42578125" style="506" customWidth="1"/>
    <col min="8716" max="8716" width="2.5703125" style="506" customWidth="1"/>
    <col min="8717" max="8960" width="9.140625" style="506"/>
    <col min="8961" max="8961" width="62.85546875" style="506" customWidth="1"/>
    <col min="8962" max="8970" width="14.28515625" style="506" customWidth="1"/>
    <col min="8971" max="8971" width="12.42578125" style="506" customWidth="1"/>
    <col min="8972" max="8972" width="2.5703125" style="506" customWidth="1"/>
    <col min="8973" max="9216" width="9.140625" style="506"/>
    <col min="9217" max="9217" width="62.85546875" style="506" customWidth="1"/>
    <col min="9218" max="9226" width="14.28515625" style="506" customWidth="1"/>
    <col min="9227" max="9227" width="12.42578125" style="506" customWidth="1"/>
    <col min="9228" max="9228" width="2.5703125" style="506" customWidth="1"/>
    <col min="9229" max="9472" width="9.140625" style="506"/>
    <col min="9473" max="9473" width="62.85546875" style="506" customWidth="1"/>
    <col min="9474" max="9482" width="14.28515625" style="506" customWidth="1"/>
    <col min="9483" max="9483" width="12.42578125" style="506" customWidth="1"/>
    <col min="9484" max="9484" width="2.5703125" style="506" customWidth="1"/>
    <col min="9485" max="9728" width="9.140625" style="506"/>
    <col min="9729" max="9729" width="62.85546875" style="506" customWidth="1"/>
    <col min="9730" max="9738" width="14.28515625" style="506" customWidth="1"/>
    <col min="9739" max="9739" width="12.42578125" style="506" customWidth="1"/>
    <col min="9740" max="9740" width="2.5703125" style="506" customWidth="1"/>
    <col min="9741" max="9984" width="9.140625" style="506"/>
    <col min="9985" max="9985" width="62.85546875" style="506" customWidth="1"/>
    <col min="9986" max="9994" width="14.28515625" style="506" customWidth="1"/>
    <col min="9995" max="9995" width="12.42578125" style="506" customWidth="1"/>
    <col min="9996" max="9996" width="2.5703125" style="506" customWidth="1"/>
    <col min="9997" max="10240" width="9.140625" style="506"/>
    <col min="10241" max="10241" width="62.85546875" style="506" customWidth="1"/>
    <col min="10242" max="10250" width="14.28515625" style="506" customWidth="1"/>
    <col min="10251" max="10251" width="12.42578125" style="506" customWidth="1"/>
    <col min="10252" max="10252" width="2.5703125" style="506" customWidth="1"/>
    <col min="10253" max="10496" width="9.140625" style="506"/>
    <col min="10497" max="10497" width="62.85546875" style="506" customWidth="1"/>
    <col min="10498" max="10506" width="14.28515625" style="506" customWidth="1"/>
    <col min="10507" max="10507" width="12.42578125" style="506" customWidth="1"/>
    <col min="10508" max="10508" width="2.5703125" style="506" customWidth="1"/>
    <col min="10509" max="10752" width="9.140625" style="506"/>
    <col min="10753" max="10753" width="62.85546875" style="506" customWidth="1"/>
    <col min="10754" max="10762" width="14.28515625" style="506" customWidth="1"/>
    <col min="10763" max="10763" width="12.42578125" style="506" customWidth="1"/>
    <col min="10764" max="10764" width="2.5703125" style="506" customWidth="1"/>
    <col min="10765" max="11008" width="9.140625" style="506"/>
    <col min="11009" max="11009" width="62.85546875" style="506" customWidth="1"/>
    <col min="11010" max="11018" width="14.28515625" style="506" customWidth="1"/>
    <col min="11019" max="11019" width="12.42578125" style="506" customWidth="1"/>
    <col min="11020" max="11020" width="2.5703125" style="506" customWidth="1"/>
    <col min="11021" max="11264" width="9.140625" style="506"/>
    <col min="11265" max="11265" width="62.85546875" style="506" customWidth="1"/>
    <col min="11266" max="11274" width="14.28515625" style="506" customWidth="1"/>
    <col min="11275" max="11275" width="12.42578125" style="506" customWidth="1"/>
    <col min="11276" max="11276" width="2.5703125" style="506" customWidth="1"/>
    <col min="11277" max="11520" width="9.140625" style="506"/>
    <col min="11521" max="11521" width="62.85546875" style="506" customWidth="1"/>
    <col min="11522" max="11530" width="14.28515625" style="506" customWidth="1"/>
    <col min="11531" max="11531" width="12.42578125" style="506" customWidth="1"/>
    <col min="11532" max="11532" width="2.5703125" style="506" customWidth="1"/>
    <col min="11533" max="11776" width="9.140625" style="506"/>
    <col min="11777" max="11777" width="62.85546875" style="506" customWidth="1"/>
    <col min="11778" max="11786" width="14.28515625" style="506" customWidth="1"/>
    <col min="11787" max="11787" width="12.42578125" style="506" customWidth="1"/>
    <col min="11788" max="11788" width="2.5703125" style="506" customWidth="1"/>
    <col min="11789" max="12032" width="9.140625" style="506"/>
    <col min="12033" max="12033" width="62.85546875" style="506" customWidth="1"/>
    <col min="12034" max="12042" width="14.28515625" style="506" customWidth="1"/>
    <col min="12043" max="12043" width="12.42578125" style="506" customWidth="1"/>
    <col min="12044" max="12044" width="2.5703125" style="506" customWidth="1"/>
    <col min="12045" max="12288" width="9.140625" style="506"/>
    <col min="12289" max="12289" width="62.85546875" style="506" customWidth="1"/>
    <col min="12290" max="12298" width="14.28515625" style="506" customWidth="1"/>
    <col min="12299" max="12299" width="12.42578125" style="506" customWidth="1"/>
    <col min="12300" max="12300" width="2.5703125" style="506" customWidth="1"/>
    <col min="12301" max="12544" width="9.140625" style="506"/>
    <col min="12545" max="12545" width="62.85546875" style="506" customWidth="1"/>
    <col min="12546" max="12554" width="14.28515625" style="506" customWidth="1"/>
    <col min="12555" max="12555" width="12.42578125" style="506" customWidth="1"/>
    <col min="12556" max="12556" width="2.5703125" style="506" customWidth="1"/>
    <col min="12557" max="12800" width="9.140625" style="506"/>
    <col min="12801" max="12801" width="62.85546875" style="506" customWidth="1"/>
    <col min="12802" max="12810" width="14.28515625" style="506" customWidth="1"/>
    <col min="12811" max="12811" width="12.42578125" style="506" customWidth="1"/>
    <col min="12812" max="12812" width="2.5703125" style="506" customWidth="1"/>
    <col min="12813" max="13056" width="9.140625" style="506"/>
    <col min="13057" max="13057" width="62.85546875" style="506" customWidth="1"/>
    <col min="13058" max="13066" width="14.28515625" style="506" customWidth="1"/>
    <col min="13067" max="13067" width="12.42578125" style="506" customWidth="1"/>
    <col min="13068" max="13068" width="2.5703125" style="506" customWidth="1"/>
    <col min="13069" max="13312" width="9.140625" style="506"/>
    <col min="13313" max="13313" width="62.85546875" style="506" customWidth="1"/>
    <col min="13314" max="13322" width="14.28515625" style="506" customWidth="1"/>
    <col min="13323" max="13323" width="12.42578125" style="506" customWidth="1"/>
    <col min="13324" max="13324" width="2.5703125" style="506" customWidth="1"/>
    <col min="13325" max="13568" width="9.140625" style="506"/>
    <col min="13569" max="13569" width="62.85546875" style="506" customWidth="1"/>
    <col min="13570" max="13578" width="14.28515625" style="506" customWidth="1"/>
    <col min="13579" max="13579" width="12.42578125" style="506" customWidth="1"/>
    <col min="13580" max="13580" width="2.5703125" style="506" customWidth="1"/>
    <col min="13581" max="13824" width="9.140625" style="506"/>
    <col min="13825" max="13825" width="62.85546875" style="506" customWidth="1"/>
    <col min="13826" max="13834" width="14.28515625" style="506" customWidth="1"/>
    <col min="13835" max="13835" width="12.42578125" style="506" customWidth="1"/>
    <col min="13836" max="13836" width="2.5703125" style="506" customWidth="1"/>
    <col min="13837" max="14080" width="9.140625" style="506"/>
    <col min="14081" max="14081" width="62.85546875" style="506" customWidth="1"/>
    <col min="14082" max="14090" width="14.28515625" style="506" customWidth="1"/>
    <col min="14091" max="14091" width="12.42578125" style="506" customWidth="1"/>
    <col min="14092" max="14092" width="2.5703125" style="506" customWidth="1"/>
    <col min="14093" max="14336" width="9.140625" style="506"/>
    <col min="14337" max="14337" width="62.85546875" style="506" customWidth="1"/>
    <col min="14338" max="14346" width="14.28515625" style="506" customWidth="1"/>
    <col min="14347" max="14347" width="12.42578125" style="506" customWidth="1"/>
    <col min="14348" max="14348" width="2.5703125" style="506" customWidth="1"/>
    <col min="14349" max="14592" width="9.140625" style="506"/>
    <col min="14593" max="14593" width="62.85546875" style="506" customWidth="1"/>
    <col min="14594" max="14602" width="14.28515625" style="506" customWidth="1"/>
    <col min="14603" max="14603" width="12.42578125" style="506" customWidth="1"/>
    <col min="14604" max="14604" width="2.5703125" style="506" customWidth="1"/>
    <col min="14605" max="14848" width="9.140625" style="506"/>
    <col min="14849" max="14849" width="62.85546875" style="506" customWidth="1"/>
    <col min="14850" max="14858" width="14.28515625" style="506" customWidth="1"/>
    <col min="14859" max="14859" width="12.42578125" style="506" customWidth="1"/>
    <col min="14860" max="14860" width="2.5703125" style="506" customWidth="1"/>
    <col min="14861" max="15104" width="9.140625" style="506"/>
    <col min="15105" max="15105" width="62.85546875" style="506" customWidth="1"/>
    <col min="15106" max="15114" width="14.28515625" style="506" customWidth="1"/>
    <col min="15115" max="15115" width="12.42578125" style="506" customWidth="1"/>
    <col min="15116" max="15116" width="2.5703125" style="506" customWidth="1"/>
    <col min="15117" max="15360" width="9.140625" style="506"/>
    <col min="15361" max="15361" width="62.85546875" style="506" customWidth="1"/>
    <col min="15362" max="15370" width="14.28515625" style="506" customWidth="1"/>
    <col min="15371" max="15371" width="12.42578125" style="506" customWidth="1"/>
    <col min="15372" max="15372" width="2.5703125" style="506" customWidth="1"/>
    <col min="15373" max="15616" width="9.140625" style="506"/>
    <col min="15617" max="15617" width="62.85546875" style="506" customWidth="1"/>
    <col min="15618" max="15626" width="14.28515625" style="506" customWidth="1"/>
    <col min="15627" max="15627" width="12.42578125" style="506" customWidth="1"/>
    <col min="15628" max="15628" width="2.5703125" style="506" customWidth="1"/>
    <col min="15629" max="15872" width="9.140625" style="506"/>
    <col min="15873" max="15873" width="62.85546875" style="506" customWidth="1"/>
    <col min="15874" max="15882" width="14.28515625" style="506" customWidth="1"/>
    <col min="15883" max="15883" width="12.42578125" style="506" customWidth="1"/>
    <col min="15884" max="15884" width="2.5703125" style="506" customWidth="1"/>
    <col min="15885" max="16128" width="9.140625" style="506"/>
    <col min="16129" max="16129" width="62.85546875" style="506" customWidth="1"/>
    <col min="16130" max="16138" width="14.28515625" style="506" customWidth="1"/>
    <col min="16139" max="16139" width="12.42578125" style="506" customWidth="1"/>
    <col min="16140" max="16140" width="2.5703125" style="506" customWidth="1"/>
    <col min="16141" max="16384" width="9.140625" style="506"/>
  </cols>
  <sheetData>
    <row r="1" spans="1:26" s="1" customFormat="1" ht="3.75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91"/>
    </row>
    <row r="2" spans="1:26" s="1" customFormat="1" ht="39" customHeight="1">
      <c r="A2" s="748" t="s">
        <v>807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191"/>
    </row>
    <row r="3" spans="1:26" s="1" customFormat="1" ht="24.95" customHeight="1">
      <c r="A3" s="748" t="s">
        <v>275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191"/>
    </row>
    <row r="4" spans="1:26" s="1" customFormat="1" ht="24.9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191"/>
    </row>
    <row r="5" spans="1:26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191"/>
    </row>
    <row r="6" spans="1:26" ht="7.5" customHeight="1">
      <c r="A6" s="137"/>
    </row>
    <row r="7" spans="1:26" ht="19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92"/>
      <c r="M7" s="20"/>
      <c r="N7" s="20"/>
      <c r="O7" s="20"/>
      <c r="P7" s="20"/>
      <c r="Q7" s="20"/>
    </row>
    <row r="8" spans="1:26" ht="36" customHeight="1">
      <c r="A8" s="169"/>
      <c r="B8" s="169" t="s">
        <v>808</v>
      </c>
      <c r="C8" s="169" t="s">
        <v>809</v>
      </c>
      <c r="D8" s="169" t="s">
        <v>810</v>
      </c>
      <c r="E8" s="169" t="s">
        <v>811</v>
      </c>
      <c r="F8" s="169" t="s">
        <v>812</v>
      </c>
      <c r="G8" s="169" t="s">
        <v>813</v>
      </c>
      <c r="H8" s="169" t="s">
        <v>814</v>
      </c>
      <c r="I8" s="169" t="s">
        <v>815</v>
      </c>
      <c r="J8" s="170" t="s">
        <v>276</v>
      </c>
      <c r="K8" s="171" t="s">
        <v>11</v>
      </c>
      <c r="L8" s="192"/>
      <c r="Y8" s="506">
        <v>1</v>
      </c>
      <c r="Z8" s="506">
        <v>1</v>
      </c>
    </row>
    <row r="9" spans="1:26" ht="30.75" customHeight="1">
      <c r="A9" s="145" t="s">
        <v>163</v>
      </c>
      <c r="B9" s="145">
        <v>4057.0619574000002</v>
      </c>
      <c r="C9" s="146">
        <v>1829.3052696</v>
      </c>
      <c r="D9" s="146">
        <v>5279.6303382000006</v>
      </c>
      <c r="E9" s="146">
        <v>223.3687808</v>
      </c>
      <c r="F9" s="146">
        <v>337.05253000000005</v>
      </c>
      <c r="G9" s="146">
        <v>224.43201000000002</v>
      </c>
      <c r="H9" s="145">
        <v>1100.6786200000001</v>
      </c>
      <c r="I9" s="145">
        <v>2139.9896908000001</v>
      </c>
      <c r="J9" s="145">
        <f t="shared" ref="J9:J26" si="0">SUM(B9:I9)</f>
        <v>15191.519196800004</v>
      </c>
      <c r="K9" s="172">
        <f>+J9/$J$27</f>
        <v>4.4411475808887524E-3</v>
      </c>
      <c r="L9" s="371"/>
      <c r="M9" s="20"/>
      <c r="N9" s="20"/>
      <c r="O9" s="20"/>
      <c r="P9" s="20"/>
      <c r="Q9" s="20"/>
    </row>
    <row r="10" spans="1:26" ht="30.75" customHeight="1">
      <c r="A10" s="145" t="s">
        <v>164</v>
      </c>
      <c r="B10" s="145">
        <v>2700.002825</v>
      </c>
      <c r="C10" s="146">
        <v>0</v>
      </c>
      <c r="D10" s="146">
        <v>498.04638</v>
      </c>
      <c r="E10" s="146">
        <v>0</v>
      </c>
      <c r="F10" s="146">
        <v>0</v>
      </c>
      <c r="G10" s="146">
        <v>0</v>
      </c>
      <c r="H10" s="145">
        <v>39.20823</v>
      </c>
      <c r="I10" s="145">
        <v>331.48412000000002</v>
      </c>
      <c r="J10" s="145">
        <f t="shared" si="0"/>
        <v>3568.7415550000005</v>
      </c>
      <c r="K10" s="172">
        <f t="shared" ref="K10:K27" si="1">+J10/$J$27</f>
        <v>1.0432997331263599E-3</v>
      </c>
      <c r="L10" s="371"/>
      <c r="M10" s="20"/>
      <c r="N10" s="20"/>
      <c r="O10" s="20"/>
      <c r="P10" s="20"/>
      <c r="Q10" s="20"/>
    </row>
    <row r="11" spans="1:26" ht="30.75" customHeight="1">
      <c r="A11" s="145" t="s">
        <v>165</v>
      </c>
      <c r="B11" s="145">
        <v>10031.424878799999</v>
      </c>
      <c r="C11" s="146">
        <v>4421.5535245999999</v>
      </c>
      <c r="D11" s="146">
        <v>2440.5915800000002</v>
      </c>
      <c r="E11" s="146">
        <v>0</v>
      </c>
      <c r="F11" s="146">
        <v>0</v>
      </c>
      <c r="G11" s="146">
        <v>176.62504000000001</v>
      </c>
      <c r="H11" s="145">
        <v>0</v>
      </c>
      <c r="I11" s="145">
        <v>0</v>
      </c>
      <c r="J11" s="145">
        <f t="shared" si="0"/>
        <v>17070.195023399996</v>
      </c>
      <c r="K11" s="172">
        <f t="shared" si="1"/>
        <v>4.9903669508867335E-3</v>
      </c>
      <c r="L11" s="371"/>
      <c r="M11" s="20"/>
      <c r="N11" s="20"/>
      <c r="O11" s="20"/>
      <c r="P11" s="20"/>
      <c r="Q11" s="20"/>
    </row>
    <row r="12" spans="1:26" ht="30.75" customHeight="1">
      <c r="A12" s="145" t="s">
        <v>166</v>
      </c>
      <c r="B12" s="145">
        <v>10677.5869246</v>
      </c>
      <c r="C12" s="146">
        <v>11905.7183496</v>
      </c>
      <c r="D12" s="146">
        <v>2268.5657900000001</v>
      </c>
      <c r="E12" s="146">
        <v>3405.9357999999997</v>
      </c>
      <c r="F12" s="146">
        <v>0</v>
      </c>
      <c r="G12" s="146">
        <v>3909.7299270000003</v>
      </c>
      <c r="H12" s="145">
        <v>0</v>
      </c>
      <c r="I12" s="145">
        <v>0</v>
      </c>
      <c r="J12" s="145">
        <f t="shared" si="0"/>
        <v>32167.5367912</v>
      </c>
      <c r="K12" s="172">
        <f t="shared" si="1"/>
        <v>9.4039823372951761E-3</v>
      </c>
      <c r="L12" s="371"/>
      <c r="M12" s="20"/>
      <c r="N12" s="20"/>
      <c r="O12" s="20"/>
      <c r="P12" s="20"/>
      <c r="Q12" s="20"/>
    </row>
    <row r="13" spans="1:26" ht="30.75" customHeight="1">
      <c r="A13" s="145" t="s">
        <v>167</v>
      </c>
      <c r="B13" s="145">
        <v>98661.053858400002</v>
      </c>
      <c r="C13" s="146">
        <v>45716.112677000005</v>
      </c>
      <c r="D13" s="146">
        <v>38492.646360999999</v>
      </c>
      <c r="E13" s="146">
        <v>9595.2076373999989</v>
      </c>
      <c r="F13" s="146">
        <v>8742.1117166000004</v>
      </c>
      <c r="G13" s="146">
        <v>2102.5520896000003</v>
      </c>
      <c r="H13" s="145">
        <v>1145.0801084</v>
      </c>
      <c r="I13" s="145">
        <v>1109.75045</v>
      </c>
      <c r="J13" s="145">
        <f t="shared" si="0"/>
        <v>205564.51489839997</v>
      </c>
      <c r="K13" s="172">
        <f t="shared" si="1"/>
        <v>6.0095526736384887E-2</v>
      </c>
      <c r="L13" s="371"/>
      <c r="M13" s="20"/>
      <c r="N13" s="20"/>
      <c r="O13" s="20"/>
      <c r="P13" s="20"/>
      <c r="Q13" s="20"/>
    </row>
    <row r="14" spans="1:26" ht="30.75" customHeight="1">
      <c r="A14" s="145" t="s">
        <v>168</v>
      </c>
      <c r="B14" s="145">
        <v>11043.351046199999</v>
      </c>
      <c r="C14" s="146">
        <v>6725.9523137999995</v>
      </c>
      <c r="D14" s="146">
        <v>3817.7370899999996</v>
      </c>
      <c r="E14" s="146">
        <v>655.70239000000004</v>
      </c>
      <c r="F14" s="146">
        <v>3.0510300000000004</v>
      </c>
      <c r="G14" s="146">
        <v>552.73291000000006</v>
      </c>
      <c r="H14" s="145">
        <v>0</v>
      </c>
      <c r="I14" s="145">
        <v>919.09729020000009</v>
      </c>
      <c r="J14" s="145">
        <f t="shared" si="0"/>
        <v>23717.624070199992</v>
      </c>
      <c r="K14" s="172">
        <f t="shared" si="1"/>
        <v>6.9337021136098992E-3</v>
      </c>
      <c r="L14" s="371"/>
      <c r="M14" s="20"/>
      <c r="N14" s="20"/>
      <c r="O14" s="20"/>
      <c r="P14" s="20"/>
      <c r="Q14" s="20"/>
    </row>
    <row r="15" spans="1:26" ht="30.75" customHeight="1">
      <c r="A15" s="145" t="s">
        <v>108</v>
      </c>
      <c r="B15" s="145">
        <v>111455.4875456</v>
      </c>
      <c r="C15" s="146">
        <v>31862.296138599999</v>
      </c>
      <c r="D15" s="146">
        <v>44288.360746600003</v>
      </c>
      <c r="E15" s="146">
        <v>6423.4363172000003</v>
      </c>
      <c r="F15" s="146">
        <v>10293.586744599999</v>
      </c>
      <c r="G15" s="146">
        <v>2250.0950257999998</v>
      </c>
      <c r="H15" s="145">
        <v>1491.5523706000001</v>
      </c>
      <c r="I15" s="145">
        <v>1495.4128736</v>
      </c>
      <c r="J15" s="145">
        <f t="shared" si="0"/>
        <v>209560.22776259997</v>
      </c>
      <c r="K15" s="172">
        <f t="shared" si="1"/>
        <v>6.1263648916324992E-2</v>
      </c>
      <c r="L15" s="371"/>
      <c r="M15" s="20"/>
      <c r="N15" s="20"/>
      <c r="O15" s="20"/>
      <c r="P15" s="20"/>
      <c r="Q15" s="20"/>
    </row>
    <row r="16" spans="1:26" ht="30.75" customHeight="1">
      <c r="A16" s="145" t="s">
        <v>169</v>
      </c>
      <c r="B16" s="145">
        <v>277962.20691140002</v>
      </c>
      <c r="C16" s="146">
        <v>63373.868536399998</v>
      </c>
      <c r="D16" s="146">
        <v>84718.738559799996</v>
      </c>
      <c r="E16" s="146">
        <v>28060.189120999999</v>
      </c>
      <c r="F16" s="146">
        <v>8965.2191741999995</v>
      </c>
      <c r="G16" s="146">
        <v>12818.046933399999</v>
      </c>
      <c r="H16" s="145">
        <v>8673.4156665999999</v>
      </c>
      <c r="I16" s="145">
        <v>7701.0748294000005</v>
      </c>
      <c r="J16" s="145">
        <f t="shared" si="0"/>
        <v>492272.75973219989</v>
      </c>
      <c r="K16" s="172">
        <f t="shared" si="1"/>
        <v>0.14391292587002164</v>
      </c>
      <c r="L16" s="371"/>
      <c r="M16" s="20"/>
      <c r="N16" s="20"/>
      <c r="O16" s="20"/>
      <c r="P16" s="20"/>
      <c r="Q16" s="20"/>
    </row>
    <row r="17" spans="1:17" ht="30.75" customHeight="1">
      <c r="A17" s="145" t="s">
        <v>170</v>
      </c>
      <c r="B17" s="145">
        <v>75225.165882599991</v>
      </c>
      <c r="C17" s="146">
        <v>12060.047283</v>
      </c>
      <c r="D17" s="146">
        <v>26241.333189599998</v>
      </c>
      <c r="E17" s="146">
        <v>3553.570483</v>
      </c>
      <c r="F17" s="146">
        <v>2999.5799643999999</v>
      </c>
      <c r="G17" s="146">
        <v>4032.122472</v>
      </c>
      <c r="H17" s="145">
        <v>1164.3443452000001</v>
      </c>
      <c r="I17" s="145">
        <v>3822.5645920000002</v>
      </c>
      <c r="J17" s="145">
        <f t="shared" si="0"/>
        <v>129098.7282118</v>
      </c>
      <c r="K17" s="172">
        <f t="shared" si="1"/>
        <v>3.7741222392979758E-2</v>
      </c>
      <c r="L17" s="371"/>
      <c r="M17" s="20"/>
      <c r="N17" s="20"/>
      <c r="O17" s="20"/>
      <c r="P17" s="20"/>
      <c r="Q17" s="20"/>
    </row>
    <row r="18" spans="1:17" ht="30.75" customHeight="1">
      <c r="A18" s="145" t="s">
        <v>171</v>
      </c>
      <c r="B18" s="145">
        <v>108570.39968060001</v>
      </c>
      <c r="C18" s="146">
        <v>37334.014799800003</v>
      </c>
      <c r="D18" s="146">
        <v>63774.125934199998</v>
      </c>
      <c r="E18" s="146">
        <v>18147.923181000002</v>
      </c>
      <c r="F18" s="146">
        <v>8365.1729366</v>
      </c>
      <c r="G18" s="146">
        <v>8186.8028011999995</v>
      </c>
      <c r="H18" s="145">
        <v>2177.8236148000001</v>
      </c>
      <c r="I18" s="145">
        <v>2204.4681409999998</v>
      </c>
      <c r="J18" s="145">
        <f t="shared" si="0"/>
        <v>248760.73108919998</v>
      </c>
      <c r="K18" s="172">
        <f t="shared" si="1"/>
        <v>7.2723675939509291E-2</v>
      </c>
      <c r="L18" s="371"/>
      <c r="M18" s="20"/>
      <c r="N18" s="20"/>
      <c r="O18" s="20"/>
      <c r="P18" s="20"/>
      <c r="Q18" s="20"/>
    </row>
    <row r="19" spans="1:17" ht="30.75" customHeight="1">
      <c r="A19" s="145" t="s">
        <v>172</v>
      </c>
      <c r="B19" s="145">
        <v>89595.728972800003</v>
      </c>
      <c r="C19" s="146">
        <v>137570.45716359999</v>
      </c>
      <c r="D19" s="146">
        <v>21004.354837800001</v>
      </c>
      <c r="E19" s="146">
        <v>1146.4925323999998</v>
      </c>
      <c r="F19" s="146">
        <v>1422.8127771999998</v>
      </c>
      <c r="G19" s="146">
        <v>4478.4235422000002</v>
      </c>
      <c r="H19" s="145">
        <v>557.32806000000005</v>
      </c>
      <c r="I19" s="145">
        <v>2031.0505382000001</v>
      </c>
      <c r="J19" s="145">
        <f t="shared" si="0"/>
        <v>257806.64842419999</v>
      </c>
      <c r="K19" s="172">
        <f t="shared" si="1"/>
        <v>7.5368194461245902E-2</v>
      </c>
      <c r="L19" s="371"/>
      <c r="M19" s="20"/>
      <c r="N19" s="20"/>
      <c r="O19" s="20"/>
      <c r="P19" s="20"/>
      <c r="Q19" s="20"/>
    </row>
    <row r="20" spans="1:17" ht="30.75" customHeight="1">
      <c r="A20" s="145" t="s">
        <v>173</v>
      </c>
      <c r="B20" s="145">
        <v>276806.6835558</v>
      </c>
      <c r="C20" s="146">
        <v>99294.582175799995</v>
      </c>
      <c r="D20" s="146">
        <v>74777.811572799998</v>
      </c>
      <c r="E20" s="146">
        <v>20079.497517200001</v>
      </c>
      <c r="F20" s="146">
        <v>57301.918258599995</v>
      </c>
      <c r="G20" s="146">
        <v>6237.4490829999995</v>
      </c>
      <c r="H20" s="145">
        <v>3034.4860997999999</v>
      </c>
      <c r="I20" s="145">
        <v>9444.653604000001</v>
      </c>
      <c r="J20" s="145">
        <f t="shared" si="0"/>
        <v>546977.08186699986</v>
      </c>
      <c r="K20" s="172">
        <f t="shared" si="1"/>
        <v>0.15990539935248294</v>
      </c>
      <c r="L20" s="371"/>
      <c r="M20" s="20"/>
      <c r="N20" s="20"/>
      <c r="O20" s="20"/>
      <c r="P20" s="20"/>
      <c r="Q20" s="20"/>
    </row>
    <row r="21" spans="1:17" ht="30.75" customHeight="1">
      <c r="A21" s="145" t="s">
        <v>174</v>
      </c>
      <c r="B21" s="145">
        <v>141135.0043496</v>
      </c>
      <c r="C21" s="146">
        <v>131432.83895800001</v>
      </c>
      <c r="D21" s="146">
        <v>37553.596442199996</v>
      </c>
      <c r="E21" s="146">
        <v>6218.7863767999997</v>
      </c>
      <c r="F21" s="146">
        <v>3651.9483322000001</v>
      </c>
      <c r="G21" s="146">
        <v>3514.3426982000001</v>
      </c>
      <c r="H21" s="145">
        <v>13825.164603599998</v>
      </c>
      <c r="I21" s="145">
        <v>4702.0475864</v>
      </c>
      <c r="J21" s="145">
        <f t="shared" si="0"/>
        <v>342033.72934700001</v>
      </c>
      <c r="K21" s="172">
        <f t="shared" si="1"/>
        <v>9.9991465632466817E-2</v>
      </c>
      <c r="L21" s="371"/>
      <c r="M21" s="20"/>
      <c r="N21" s="20"/>
      <c r="O21" s="20"/>
      <c r="P21" s="20"/>
      <c r="Q21" s="20"/>
    </row>
    <row r="22" spans="1:17" ht="30.75" customHeight="1">
      <c r="A22" s="145" t="s">
        <v>175</v>
      </c>
      <c r="B22" s="145">
        <v>102079.87461</v>
      </c>
      <c r="C22" s="146">
        <v>57480.400015799998</v>
      </c>
      <c r="D22" s="146">
        <v>44511.243916400002</v>
      </c>
      <c r="E22" s="146">
        <v>22349.332583200001</v>
      </c>
      <c r="F22" s="146">
        <v>11078.324030200001</v>
      </c>
      <c r="G22" s="146">
        <v>12963.827176000001</v>
      </c>
      <c r="H22" s="145">
        <v>2194.0369624</v>
      </c>
      <c r="I22" s="145">
        <v>4795.7454654000003</v>
      </c>
      <c r="J22" s="145">
        <f t="shared" si="0"/>
        <v>257452.78475939998</v>
      </c>
      <c r="K22" s="172">
        <f t="shared" si="1"/>
        <v>7.5264744586448523E-2</v>
      </c>
      <c r="L22" s="371"/>
      <c r="M22" s="20"/>
      <c r="N22" s="20"/>
      <c r="O22" s="20"/>
      <c r="P22" s="20"/>
      <c r="Q22" s="20"/>
    </row>
    <row r="23" spans="1:17" ht="30.75" customHeight="1">
      <c r="A23" s="145" t="s">
        <v>176</v>
      </c>
      <c r="B23" s="145">
        <v>159439.85864759999</v>
      </c>
      <c r="C23" s="146">
        <v>113043.8338894</v>
      </c>
      <c r="D23" s="146">
        <v>68275.734355799999</v>
      </c>
      <c r="E23" s="146">
        <v>56776.929188199996</v>
      </c>
      <c r="F23" s="146">
        <v>12243.8490748</v>
      </c>
      <c r="G23" s="146">
        <v>9800.5012929999994</v>
      </c>
      <c r="H23" s="145">
        <v>6285.7018480000006</v>
      </c>
      <c r="I23" s="145">
        <v>4623.4602589999995</v>
      </c>
      <c r="J23" s="145">
        <f t="shared" si="0"/>
        <v>430489.8685558</v>
      </c>
      <c r="K23" s="172">
        <f t="shared" si="1"/>
        <v>0.12585107608832374</v>
      </c>
      <c r="L23" s="371"/>
      <c r="M23" s="20"/>
      <c r="N23" s="20"/>
      <c r="O23" s="20"/>
      <c r="P23" s="20"/>
      <c r="Q23" s="20"/>
    </row>
    <row r="24" spans="1:17" ht="30.75" customHeight="1">
      <c r="A24" s="145" t="s">
        <v>177</v>
      </c>
      <c r="B24" s="145">
        <v>688.03746860000001</v>
      </c>
      <c r="C24" s="146">
        <v>4090.4670148</v>
      </c>
      <c r="D24" s="146">
        <v>11150.5794174</v>
      </c>
      <c r="E24" s="146">
        <v>0</v>
      </c>
      <c r="F24" s="146">
        <v>0</v>
      </c>
      <c r="G24" s="146">
        <v>0</v>
      </c>
      <c r="H24" s="145">
        <v>219.81735</v>
      </c>
      <c r="I24" s="145">
        <v>77.483580000000003</v>
      </c>
      <c r="J24" s="145">
        <f t="shared" si="0"/>
        <v>16226.3848308</v>
      </c>
      <c r="K24" s="172">
        <f t="shared" si="1"/>
        <v>4.7436842098752792E-3</v>
      </c>
      <c r="L24" s="371"/>
      <c r="M24" s="20"/>
      <c r="N24" s="20"/>
      <c r="O24" s="20"/>
      <c r="P24" s="20"/>
      <c r="Q24" s="20"/>
    </row>
    <row r="25" spans="1:17" ht="30.75" customHeight="1">
      <c r="A25" s="145" t="s">
        <v>178</v>
      </c>
      <c r="B25" s="145">
        <v>16239.169954199999</v>
      </c>
      <c r="C25" s="146">
        <v>46211.418767999996</v>
      </c>
      <c r="D25" s="146">
        <v>1154.7988975999999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f t="shared" si="0"/>
        <v>63605.387619799993</v>
      </c>
      <c r="K25" s="172">
        <f t="shared" si="1"/>
        <v>1.8594645453146579E-2</v>
      </c>
      <c r="L25" s="371"/>
      <c r="M25" s="20"/>
      <c r="N25" s="20"/>
      <c r="O25" s="20"/>
      <c r="P25" s="20"/>
      <c r="Q25" s="20"/>
    </row>
    <row r="26" spans="1:17" s="174" customFormat="1" ht="45.75" customHeight="1">
      <c r="A26" s="151" t="s">
        <v>179</v>
      </c>
      <c r="B26" s="151">
        <v>65103.268396200001</v>
      </c>
      <c r="C26" s="173">
        <v>31517.899758799998</v>
      </c>
      <c r="D26" s="173">
        <v>11797.119605599999</v>
      </c>
      <c r="E26" s="173">
        <v>9667.9067352000002</v>
      </c>
      <c r="F26" s="173">
        <v>4511.7219218</v>
      </c>
      <c r="G26" s="173">
        <v>1803.7976899999999</v>
      </c>
      <c r="H26" s="151">
        <v>2691.2277836000003</v>
      </c>
      <c r="I26" s="151">
        <v>1971.8169138000001</v>
      </c>
      <c r="J26" s="151">
        <f t="shared" si="0"/>
        <v>129064.75880499999</v>
      </c>
      <c r="K26" s="152">
        <f t="shared" si="1"/>
        <v>3.7731291644982817E-2</v>
      </c>
      <c r="L26" s="372"/>
      <c r="M26" s="295"/>
      <c r="N26" s="295"/>
      <c r="O26" s="295"/>
      <c r="P26" s="295"/>
      <c r="Q26" s="295"/>
    </row>
    <row r="27" spans="1:17" s="174" customFormat="1" ht="24" customHeight="1">
      <c r="A27" s="373" t="s">
        <v>193</v>
      </c>
      <c r="B27" s="374">
        <f>SUM(B9:B26)</f>
        <v>1561471.3674654001</v>
      </c>
      <c r="C27" s="374">
        <f t="shared" ref="C27:J27" si="2">SUM(C9:C26)</f>
        <v>835870.76663660002</v>
      </c>
      <c r="D27" s="374">
        <f t="shared" si="2"/>
        <v>542045.01501500001</v>
      </c>
      <c r="E27" s="374">
        <f t="shared" si="2"/>
        <v>186304.2786434</v>
      </c>
      <c r="F27" s="374">
        <f t="shared" si="2"/>
        <v>129916.3484912</v>
      </c>
      <c r="G27" s="374">
        <f t="shared" si="2"/>
        <v>73051.480691400007</v>
      </c>
      <c r="H27" s="374">
        <f t="shared" si="2"/>
        <v>44599.86566299999</v>
      </c>
      <c r="I27" s="374">
        <f t="shared" si="2"/>
        <v>47370.099933800004</v>
      </c>
      <c r="J27" s="374">
        <f t="shared" si="2"/>
        <v>3420629.2225397993</v>
      </c>
      <c r="K27" s="375">
        <f t="shared" si="1"/>
        <v>1</v>
      </c>
      <c r="L27" s="372"/>
      <c r="M27" s="295"/>
      <c r="N27" s="295"/>
      <c r="O27" s="295"/>
      <c r="P27" s="295"/>
      <c r="Q27" s="295"/>
    </row>
    <row r="28" spans="1:17" ht="27" customHeight="1">
      <c r="A28" s="178" t="s">
        <v>230</v>
      </c>
      <c r="B28" s="172">
        <f t="shared" ref="B28:J28" si="3">+B27/$J$27</f>
        <v>0.45648658941936299</v>
      </c>
      <c r="C28" s="172">
        <f t="shared" si="3"/>
        <v>0.2443616984643458</v>
      </c>
      <c r="D28" s="172">
        <f t="shared" si="3"/>
        <v>0.15846353981988567</v>
      </c>
      <c r="E28" s="172">
        <f t="shared" si="3"/>
        <v>5.446491464663044E-2</v>
      </c>
      <c r="F28" s="172">
        <f t="shared" si="3"/>
        <v>3.7980248673294616E-2</v>
      </c>
      <c r="G28" s="172">
        <f t="shared" si="3"/>
        <v>2.1356152900184739E-2</v>
      </c>
      <c r="H28" s="172">
        <f t="shared" si="3"/>
        <v>1.3038497528207639E-2</v>
      </c>
      <c r="I28" s="172">
        <f t="shared" si="3"/>
        <v>1.3848358548088399E-2</v>
      </c>
      <c r="J28" s="172">
        <f t="shared" si="3"/>
        <v>1</v>
      </c>
      <c r="K28" s="172"/>
      <c r="L28" s="371"/>
      <c r="M28" s="20"/>
      <c r="N28" s="20"/>
      <c r="O28" s="20"/>
      <c r="P28" s="20"/>
      <c r="Q28" s="20"/>
    </row>
    <row r="29" spans="1:17" ht="14.25" customHeight="1" thickBot="1">
      <c r="A29" s="179"/>
      <c r="B29" s="180"/>
      <c r="C29" s="181"/>
      <c r="D29" s="181"/>
      <c r="E29" s="181"/>
      <c r="F29" s="181"/>
      <c r="G29" s="181"/>
      <c r="H29" s="182"/>
      <c r="I29" s="182"/>
      <c r="J29" s="182"/>
      <c r="K29" s="183"/>
      <c r="L29" s="348"/>
      <c r="M29" s="20"/>
      <c r="N29" s="20"/>
      <c r="O29" s="20"/>
      <c r="P29" s="20"/>
      <c r="Q29" s="20"/>
    </row>
    <row r="30" spans="1:17" ht="15" customHeight="1" thickTop="1">
      <c r="A30" s="37" t="s">
        <v>728</v>
      </c>
      <c r="B30" s="156"/>
      <c r="C30" s="185"/>
      <c r="D30" s="185"/>
      <c r="E30" s="185"/>
      <c r="F30" s="185"/>
      <c r="G30" s="185"/>
      <c r="H30" s="186"/>
      <c r="I30" s="186"/>
      <c r="J30" s="186"/>
      <c r="K30" s="186"/>
      <c r="L30" s="376"/>
      <c r="M30" s="186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86"/>
      <c r="L31" s="348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86"/>
      <c r="L32" s="348"/>
      <c r="M32" s="20"/>
      <c r="N32" s="20"/>
      <c r="O32" s="20"/>
      <c r="P32" s="20"/>
      <c r="Q32" s="20"/>
    </row>
    <row r="33" spans="1:17" ht="9" customHeight="1">
      <c r="A33" s="162"/>
      <c r="C33" s="21"/>
      <c r="D33" s="21"/>
      <c r="E33" s="21"/>
      <c r="F33" s="21"/>
      <c r="G33" s="21"/>
      <c r="H33" s="20"/>
      <c r="I33" s="20"/>
      <c r="J33" s="20"/>
      <c r="K33" s="186"/>
      <c r="L33" s="348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86"/>
      <c r="L34" s="348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86"/>
      <c r="L35" s="348"/>
      <c r="M35" s="20"/>
      <c r="N35" s="20"/>
      <c r="O35" s="20"/>
      <c r="P35" s="20"/>
      <c r="Q35" s="20"/>
    </row>
    <row r="36" spans="1:17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186"/>
      <c r="L36" s="348"/>
      <c r="M36" s="20"/>
      <c r="N36" s="20"/>
      <c r="O36" s="20"/>
      <c r="P36" s="20"/>
      <c r="Q36" s="20"/>
    </row>
    <row r="37" spans="1:17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186"/>
      <c r="L37" s="348"/>
      <c r="M37" s="20"/>
      <c r="N37" s="20"/>
      <c r="O37" s="20"/>
      <c r="P37" s="20"/>
      <c r="Q37" s="20"/>
    </row>
    <row r="38" spans="1:17" ht="9" customHeight="1">
      <c r="A38" s="19"/>
      <c r="B38" s="189"/>
      <c r="C38" s="21"/>
      <c r="D38" s="21"/>
      <c r="E38" s="21"/>
      <c r="F38" s="21"/>
      <c r="G38" s="21"/>
      <c r="H38" s="20"/>
      <c r="I38" s="20"/>
      <c r="J38" s="20"/>
      <c r="K38" s="186"/>
      <c r="L38" s="348"/>
      <c r="M38" s="20"/>
      <c r="N38" s="20"/>
      <c r="O38" s="20"/>
      <c r="P38" s="20"/>
      <c r="Q38" s="20"/>
    </row>
    <row r="39" spans="1:17" ht="9" customHeight="1">
      <c r="A39" s="159"/>
      <c r="B39" s="189"/>
      <c r="C39" s="21"/>
      <c r="D39" s="21"/>
      <c r="E39" s="21"/>
      <c r="F39" s="21"/>
      <c r="G39" s="21"/>
      <c r="H39" s="20"/>
      <c r="I39" s="20"/>
      <c r="J39" s="20"/>
      <c r="K39" s="186"/>
      <c r="L39" s="348"/>
      <c r="M39" s="20"/>
      <c r="N39" s="20"/>
      <c r="O39" s="20"/>
      <c r="P39" s="20"/>
      <c r="Q39" s="20"/>
    </row>
    <row r="40" spans="1:17" ht="9" customHeight="1">
      <c r="A40" s="19"/>
      <c r="B40" s="189"/>
      <c r="C40" s="21"/>
      <c r="D40" s="21"/>
      <c r="E40" s="21"/>
      <c r="F40" s="21"/>
      <c r="G40" s="21"/>
      <c r="H40" s="20"/>
      <c r="I40" s="20"/>
      <c r="J40" s="20"/>
      <c r="K40" s="186"/>
      <c r="L40" s="348"/>
      <c r="M40" s="20"/>
      <c r="N40" s="20"/>
      <c r="O40" s="20"/>
      <c r="P40" s="20"/>
      <c r="Q40" s="20"/>
    </row>
    <row r="41" spans="1:17" ht="9" customHeight="1">
      <c r="A41" s="19"/>
      <c r="B41" s="189"/>
      <c r="C41" s="21"/>
      <c r="D41" s="21"/>
      <c r="E41" s="21"/>
      <c r="F41" s="21"/>
      <c r="G41" s="21"/>
      <c r="H41" s="20"/>
      <c r="I41" s="20"/>
      <c r="J41" s="20"/>
      <c r="K41" s="186"/>
      <c r="L41" s="348"/>
      <c r="M41" s="20"/>
      <c r="N41" s="20"/>
      <c r="O41" s="20"/>
      <c r="P41" s="20"/>
      <c r="Q41" s="20"/>
    </row>
    <row r="42" spans="1:17" ht="9" customHeight="1">
      <c r="A42" s="19"/>
      <c r="B42" s="189"/>
      <c r="C42" s="21"/>
      <c r="D42" s="21"/>
      <c r="E42" s="21"/>
      <c r="F42" s="21"/>
      <c r="G42" s="21"/>
      <c r="H42" s="20"/>
      <c r="I42" s="20"/>
      <c r="J42" s="20"/>
      <c r="K42" s="186"/>
      <c r="L42" s="348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86"/>
      <c r="L43" s="348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86"/>
      <c r="L44" s="348"/>
      <c r="M44" s="20"/>
      <c r="N44" s="20"/>
      <c r="O44" s="20"/>
      <c r="P44" s="20"/>
      <c r="Q44" s="20"/>
    </row>
    <row r="45" spans="1:17" ht="9" customHeight="1">
      <c r="A45" s="159"/>
      <c r="C45" s="21"/>
      <c r="D45" s="21"/>
      <c r="E45" s="21"/>
      <c r="F45" s="21"/>
      <c r="G45" s="21"/>
      <c r="H45" s="20"/>
      <c r="I45" s="20"/>
      <c r="J45" s="20"/>
      <c r="K45" s="186"/>
      <c r="L45" s="348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86"/>
      <c r="L46" s="348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86"/>
      <c r="L47" s="348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86"/>
      <c r="L48" s="348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86"/>
      <c r="L49" s="348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86"/>
      <c r="L50" s="348"/>
      <c r="M50" s="20"/>
      <c r="N50" s="20"/>
      <c r="O50" s="20"/>
      <c r="P50" s="20"/>
      <c r="Q50" s="20"/>
    </row>
    <row r="51" spans="1:17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186"/>
      <c r="L51" s="348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86"/>
      <c r="L52" s="348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86"/>
      <c r="L53" s="348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86"/>
      <c r="L54" s="348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86"/>
      <c r="L55" s="348"/>
      <c r="M55" s="20"/>
      <c r="N55" s="20"/>
      <c r="O55" s="20"/>
      <c r="P55" s="20"/>
      <c r="Q55" s="20"/>
    </row>
    <row r="56" spans="1:17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186"/>
      <c r="L56" s="348"/>
      <c r="M56" s="20"/>
      <c r="N56" s="20"/>
      <c r="O56" s="20"/>
      <c r="P56" s="20"/>
      <c r="Q56" s="20"/>
    </row>
    <row r="57" spans="1:17" ht="9" customHeight="1">
      <c r="A57" s="160"/>
      <c r="C57" s="21"/>
      <c r="D57" s="21"/>
      <c r="E57" s="21"/>
      <c r="F57" s="21"/>
      <c r="G57" s="21"/>
      <c r="H57" s="20"/>
      <c r="I57" s="20"/>
      <c r="J57" s="20"/>
      <c r="K57" s="186"/>
      <c r="L57" s="348"/>
      <c r="M57" s="20"/>
      <c r="N57" s="20"/>
      <c r="O57" s="20"/>
      <c r="P57" s="20"/>
      <c r="Q57" s="20"/>
    </row>
    <row r="58" spans="1:17" ht="9" customHeight="1">
      <c r="A58" s="160"/>
      <c r="C58" s="21"/>
      <c r="D58" s="21"/>
      <c r="E58" s="21"/>
      <c r="F58" s="21"/>
      <c r="G58" s="21"/>
      <c r="H58" s="20"/>
      <c r="I58" s="20"/>
      <c r="J58" s="20"/>
      <c r="K58" s="186"/>
      <c r="L58" s="348"/>
      <c r="M58" s="20"/>
      <c r="N58" s="20"/>
      <c r="O58" s="20"/>
      <c r="P58" s="20"/>
      <c r="Q58" s="20"/>
    </row>
    <row r="59" spans="1:17" ht="9" customHeight="1">
      <c r="A59" s="160"/>
      <c r="C59" s="21"/>
      <c r="D59" s="21"/>
      <c r="E59" s="21"/>
      <c r="F59" s="21"/>
      <c r="G59" s="21"/>
      <c r="H59" s="20"/>
      <c r="I59" s="20"/>
      <c r="J59" s="20"/>
      <c r="K59" s="186"/>
      <c r="L59" s="348"/>
      <c r="M59" s="20"/>
      <c r="N59" s="20"/>
      <c r="O59" s="20"/>
      <c r="P59" s="20"/>
      <c r="Q59" s="20"/>
    </row>
    <row r="60" spans="1:17" ht="9" customHeight="1">
      <c r="A60" s="160"/>
      <c r="C60" s="21"/>
      <c r="D60" s="21"/>
      <c r="E60" s="21"/>
      <c r="F60" s="21"/>
      <c r="G60" s="21"/>
      <c r="H60" s="20"/>
      <c r="I60" s="20"/>
      <c r="J60" s="20"/>
      <c r="K60" s="186"/>
      <c r="L60" s="348"/>
      <c r="M60" s="20"/>
      <c r="N60" s="20"/>
      <c r="O60" s="20"/>
      <c r="P60" s="20"/>
      <c r="Q60" s="20"/>
    </row>
    <row r="61" spans="1:17" ht="9" customHeight="1">
      <c r="A61" s="161"/>
      <c r="C61" s="21"/>
      <c r="D61" s="21"/>
      <c r="E61" s="21"/>
      <c r="F61" s="21"/>
      <c r="G61" s="21"/>
      <c r="H61" s="20"/>
      <c r="I61" s="20"/>
      <c r="J61" s="20"/>
      <c r="K61" s="186"/>
      <c r="L61" s="348"/>
      <c r="M61" s="20"/>
      <c r="N61" s="20"/>
      <c r="O61" s="20"/>
      <c r="P61" s="20"/>
      <c r="Q61" s="20"/>
    </row>
    <row r="62" spans="1:17" ht="9" customHeight="1">
      <c r="A62" s="161"/>
      <c r="C62" s="21"/>
      <c r="D62" s="21"/>
      <c r="E62" s="21"/>
      <c r="F62" s="21"/>
      <c r="G62" s="21"/>
      <c r="H62" s="20"/>
      <c r="I62" s="20"/>
      <c r="J62" s="20"/>
      <c r="K62" s="186"/>
      <c r="L62" s="348"/>
      <c r="M62" s="20"/>
      <c r="N62" s="20"/>
      <c r="O62" s="20"/>
      <c r="P62" s="20"/>
      <c r="Q62" s="20"/>
    </row>
    <row r="63" spans="1:17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186"/>
      <c r="L63" s="348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86"/>
      <c r="L64" s="34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86"/>
      <c r="L65" s="34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86"/>
      <c r="L66" s="34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86"/>
      <c r="L67" s="348"/>
      <c r="M67" s="20"/>
      <c r="N67" s="20"/>
      <c r="O67" s="20"/>
      <c r="P67" s="20"/>
      <c r="Q67" s="20"/>
    </row>
    <row r="68" spans="1:17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186"/>
      <c r="L68" s="348"/>
      <c r="M68" s="20"/>
      <c r="N68" s="20"/>
      <c r="O68" s="20"/>
      <c r="P68" s="20"/>
      <c r="Q68" s="20"/>
    </row>
    <row r="69" spans="1:17" ht="9" customHeight="1">
      <c r="A69" s="162"/>
      <c r="C69" s="21"/>
      <c r="D69" s="21"/>
      <c r="E69" s="21"/>
      <c r="F69" s="21"/>
      <c r="G69" s="21"/>
      <c r="H69" s="20"/>
      <c r="I69" s="20"/>
      <c r="J69" s="20"/>
      <c r="K69" s="186"/>
      <c r="L69" s="348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86"/>
      <c r="L70" s="348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86"/>
      <c r="L71" s="348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86"/>
      <c r="L72" s="348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86"/>
      <c r="L73" s="348"/>
      <c r="M73" s="20"/>
      <c r="N73" s="20"/>
      <c r="O73" s="20"/>
      <c r="P73" s="20"/>
      <c r="Q73" s="20"/>
    </row>
    <row r="74" spans="1:17" ht="9" customHeight="1">
      <c r="A74" s="160"/>
      <c r="C74" s="21"/>
      <c r="D74" s="21"/>
      <c r="E74" s="21"/>
      <c r="F74" s="21"/>
      <c r="G74" s="21"/>
      <c r="H74" s="20"/>
      <c r="I74" s="20"/>
      <c r="J74" s="20"/>
      <c r="K74" s="186"/>
      <c r="L74" s="348"/>
      <c r="M74" s="20"/>
      <c r="N74" s="20"/>
      <c r="O74" s="20"/>
      <c r="P74" s="20"/>
      <c r="Q74" s="20"/>
    </row>
    <row r="75" spans="1:17" ht="9" customHeight="1">
      <c r="A75" s="162"/>
      <c r="C75" s="21"/>
      <c r="D75" s="21"/>
      <c r="E75" s="21"/>
      <c r="F75" s="21"/>
      <c r="G75" s="21"/>
      <c r="H75" s="20"/>
      <c r="I75" s="20"/>
      <c r="J75" s="20"/>
      <c r="K75" s="186"/>
      <c r="L75" s="348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86"/>
      <c r="L76" s="34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86"/>
      <c r="L77" s="348"/>
      <c r="M77" s="20"/>
      <c r="N77" s="20"/>
      <c r="O77" s="20"/>
      <c r="P77" s="20"/>
      <c r="Q77" s="20"/>
    </row>
    <row r="78" spans="1:17" ht="9" customHeight="1">
      <c r="A78" s="19"/>
      <c r="C78" s="43"/>
      <c r="D78" s="43"/>
      <c r="E78" s="43"/>
      <c r="F78" s="43"/>
      <c r="G78" s="43"/>
      <c r="K78" s="156"/>
    </row>
    <row r="79" spans="1:17" ht="9" customHeight="1">
      <c r="A79" s="19"/>
      <c r="C79" s="43"/>
      <c r="D79" s="43"/>
      <c r="E79" s="43"/>
      <c r="F79" s="43"/>
      <c r="G79" s="43"/>
      <c r="K79" s="156"/>
    </row>
    <row r="80" spans="1:17" ht="9" customHeight="1">
      <c r="A80" s="19"/>
      <c r="C80" s="43"/>
      <c r="D80" s="43"/>
      <c r="E80" s="43"/>
      <c r="F80" s="43"/>
      <c r="G80" s="43"/>
      <c r="K80" s="156"/>
    </row>
    <row r="81" spans="1:11" ht="9" customHeight="1">
      <c r="A81" s="19"/>
      <c r="C81" s="43"/>
      <c r="D81" s="43"/>
      <c r="E81" s="43"/>
      <c r="F81" s="43"/>
      <c r="G81" s="43"/>
      <c r="K81" s="156"/>
    </row>
    <row r="82" spans="1:11" ht="9" customHeight="1">
      <c r="A82" s="19"/>
      <c r="C82" s="43"/>
      <c r="D82" s="43"/>
      <c r="E82" s="43"/>
      <c r="F82" s="43"/>
      <c r="G82" s="43"/>
      <c r="K82" s="156"/>
    </row>
    <row r="83" spans="1:11" ht="9" customHeight="1">
      <c r="A83" s="19"/>
      <c r="C83" s="43"/>
      <c r="D83" s="43"/>
      <c r="E83" s="43"/>
      <c r="F83" s="43"/>
      <c r="G83" s="43"/>
      <c r="K83" s="156"/>
    </row>
    <row r="84" spans="1:11" ht="9" customHeight="1">
      <c r="A84" s="160"/>
      <c r="C84" s="43"/>
      <c r="D84" s="43"/>
      <c r="E84" s="43"/>
      <c r="F84" s="43"/>
      <c r="G84" s="43"/>
      <c r="K84" s="156"/>
    </row>
    <row r="85" spans="1:11" ht="9" customHeight="1">
      <c r="A85" s="162"/>
      <c r="C85" s="43"/>
      <c r="D85" s="43"/>
      <c r="E85" s="43"/>
      <c r="F85" s="43"/>
      <c r="G85" s="43"/>
      <c r="K85" s="156"/>
    </row>
    <row r="86" spans="1:11" ht="9" customHeight="1">
      <c r="A86" s="19"/>
      <c r="C86" s="43"/>
      <c r="D86" s="43"/>
      <c r="E86" s="43"/>
      <c r="F86" s="43"/>
      <c r="G86" s="43"/>
      <c r="K86" s="156"/>
    </row>
    <row r="87" spans="1:11" ht="9" customHeight="1">
      <c r="A87" s="19"/>
      <c r="C87" s="43"/>
      <c r="D87" s="43"/>
      <c r="E87" s="43"/>
      <c r="F87" s="43"/>
      <c r="G87" s="43"/>
      <c r="K87" s="156"/>
    </row>
    <row r="88" spans="1:11" ht="9" customHeight="1">
      <c r="A88" s="19"/>
      <c r="C88" s="43"/>
      <c r="D88" s="43"/>
      <c r="E88" s="43"/>
      <c r="F88" s="43"/>
      <c r="G88" s="43"/>
      <c r="K88" s="156"/>
    </row>
    <row r="89" spans="1:11" ht="9" customHeight="1">
      <c r="A89" s="19"/>
      <c r="C89" s="43"/>
      <c r="D89" s="43"/>
      <c r="E89" s="43"/>
      <c r="F89" s="43"/>
      <c r="G89" s="43"/>
      <c r="K89" s="156"/>
    </row>
    <row r="90" spans="1:11" ht="9" customHeight="1">
      <c r="A90" s="19"/>
      <c r="C90" s="43"/>
      <c r="D90" s="43"/>
      <c r="E90" s="43"/>
      <c r="F90" s="43"/>
      <c r="G90" s="43"/>
      <c r="K90" s="156"/>
    </row>
    <row r="91" spans="1:11" ht="9" customHeight="1">
      <c r="A91" s="19"/>
      <c r="C91" s="43"/>
      <c r="D91" s="43"/>
      <c r="E91" s="43"/>
      <c r="F91" s="43"/>
      <c r="G91" s="43"/>
      <c r="K91" s="156"/>
    </row>
    <row r="92" spans="1:11" ht="9" customHeight="1">
      <c r="A92" s="19"/>
      <c r="C92" s="43"/>
      <c r="D92" s="43"/>
      <c r="E92" s="43"/>
      <c r="F92" s="43"/>
      <c r="G92" s="43"/>
      <c r="K92" s="156"/>
    </row>
    <row r="93" spans="1:11" ht="9" customHeight="1">
      <c r="A93" s="19"/>
      <c r="C93" s="43"/>
      <c r="D93" s="43"/>
      <c r="E93" s="43"/>
      <c r="F93" s="43"/>
      <c r="G93" s="43"/>
      <c r="K93" s="156"/>
    </row>
    <row r="94" spans="1:11" ht="9" customHeight="1">
      <c r="A94" s="19"/>
      <c r="C94" s="43"/>
      <c r="D94" s="43"/>
      <c r="E94" s="43"/>
      <c r="F94" s="43"/>
      <c r="G94" s="43"/>
      <c r="K94" s="156"/>
    </row>
    <row r="95" spans="1:11" ht="9" customHeight="1">
      <c r="A95" s="162"/>
      <c r="C95" s="43"/>
      <c r="D95" s="43"/>
      <c r="E95" s="43"/>
      <c r="F95" s="43"/>
      <c r="G95" s="43"/>
      <c r="K95" s="156"/>
    </row>
    <row r="96" spans="1:11" ht="9" customHeight="1">
      <c r="A96" s="19"/>
      <c r="C96" s="43"/>
      <c r="D96" s="43"/>
      <c r="E96" s="43"/>
      <c r="F96" s="43"/>
      <c r="G96" s="43"/>
      <c r="K96" s="156"/>
    </row>
    <row r="97" spans="1:11" ht="9" customHeight="1">
      <c r="A97" s="19"/>
      <c r="C97" s="43"/>
      <c r="D97" s="43"/>
      <c r="E97" s="43"/>
      <c r="F97" s="43"/>
      <c r="G97" s="43"/>
      <c r="K97" s="156"/>
    </row>
    <row r="98" spans="1:11" ht="9" customHeight="1">
      <c r="A98" s="19"/>
      <c r="C98" s="43"/>
      <c r="D98" s="43"/>
      <c r="E98" s="43"/>
      <c r="F98" s="43"/>
      <c r="G98" s="43"/>
      <c r="K98" s="156"/>
    </row>
    <row r="99" spans="1:11">
      <c r="A99" s="163"/>
      <c r="C99" s="43"/>
      <c r="D99" s="43"/>
      <c r="E99" s="43"/>
      <c r="F99" s="43"/>
      <c r="G99" s="43"/>
      <c r="K99" s="156"/>
    </row>
    <row r="100" spans="1:11">
      <c r="A100" s="163"/>
      <c r="C100" s="43"/>
      <c r="D100" s="43"/>
      <c r="E100" s="43"/>
      <c r="F100" s="43"/>
      <c r="G100" s="43"/>
      <c r="K100" s="156"/>
    </row>
    <row r="101" spans="1:11">
      <c r="A101" s="163"/>
      <c r="C101" s="43"/>
      <c r="D101" s="43"/>
      <c r="E101" s="43"/>
      <c r="F101" s="43"/>
      <c r="G101" s="43"/>
      <c r="K101" s="156"/>
    </row>
    <row r="102" spans="1:11">
      <c r="A102" s="163"/>
      <c r="C102" s="43"/>
      <c r="D102" s="43"/>
      <c r="E102" s="43"/>
      <c r="F102" s="43"/>
      <c r="G102" s="43"/>
      <c r="K102" s="156"/>
    </row>
    <row r="103" spans="1:11">
      <c r="A103" s="163"/>
      <c r="C103" s="43"/>
      <c r="D103" s="43"/>
      <c r="E103" s="43"/>
      <c r="F103" s="43"/>
      <c r="G103" s="43"/>
      <c r="K103" s="156"/>
    </row>
    <row r="104" spans="1:11">
      <c r="A104" s="163"/>
      <c r="C104" s="43"/>
      <c r="D104" s="43"/>
      <c r="E104" s="43"/>
      <c r="F104" s="43"/>
      <c r="G104" s="43"/>
      <c r="K104" s="156"/>
    </row>
    <row r="105" spans="1:11">
      <c r="A105" s="163"/>
      <c r="C105" s="43"/>
      <c r="D105" s="43"/>
      <c r="E105" s="43"/>
      <c r="F105" s="43"/>
      <c r="G105" s="43"/>
      <c r="K105" s="156"/>
    </row>
    <row r="106" spans="1:11" ht="15.75">
      <c r="A106" s="164"/>
      <c r="C106" s="43"/>
      <c r="D106" s="43"/>
      <c r="E106" s="43"/>
      <c r="F106" s="43"/>
      <c r="G106" s="43"/>
      <c r="K106" s="156"/>
    </row>
    <row r="107" spans="1:11" ht="15.75">
      <c r="A107" s="164"/>
      <c r="C107" s="43"/>
      <c r="D107" s="43"/>
      <c r="E107" s="43"/>
      <c r="F107" s="43"/>
      <c r="G107" s="43"/>
      <c r="K107" s="156"/>
    </row>
    <row r="108" spans="1:11" ht="15.75">
      <c r="A108" s="164"/>
      <c r="C108" s="43"/>
      <c r="D108" s="43"/>
      <c r="E108" s="43"/>
      <c r="F108" s="43"/>
      <c r="G108" s="43"/>
      <c r="K108" s="156"/>
    </row>
    <row r="109" spans="1:11" ht="15.75">
      <c r="A109" s="164"/>
      <c r="C109" s="43"/>
      <c r="D109" s="43"/>
      <c r="E109" s="43"/>
      <c r="F109" s="43"/>
      <c r="G109" s="43"/>
      <c r="K109" s="156"/>
    </row>
    <row r="110" spans="1:11" ht="15.75">
      <c r="A110" s="164"/>
      <c r="C110" s="43"/>
      <c r="D110" s="43"/>
      <c r="E110" s="43"/>
      <c r="F110" s="43"/>
      <c r="G110" s="43"/>
      <c r="K110" s="156"/>
    </row>
    <row r="111" spans="1:11" ht="15.75">
      <c r="A111" s="164"/>
      <c r="C111" s="43"/>
      <c r="D111" s="43"/>
      <c r="E111" s="43"/>
      <c r="F111" s="43"/>
      <c r="G111" s="43"/>
      <c r="K111" s="156"/>
    </row>
    <row r="112" spans="1:11" ht="15.75">
      <c r="A112" s="164"/>
      <c r="C112" s="43"/>
      <c r="D112" s="43"/>
      <c r="E112" s="43"/>
      <c r="F112" s="43"/>
      <c r="G112" s="43"/>
      <c r="K112" s="156"/>
    </row>
    <row r="113" spans="1:11" ht="15.75">
      <c r="A113" s="164"/>
      <c r="C113" s="43"/>
      <c r="D113" s="43"/>
      <c r="E113" s="43"/>
      <c r="F113" s="43"/>
      <c r="G113" s="43"/>
      <c r="K113" s="156"/>
    </row>
    <row r="114" spans="1:11" ht="15.75">
      <c r="A114" s="164"/>
      <c r="C114" s="43"/>
      <c r="D114" s="43"/>
      <c r="E114" s="43"/>
      <c r="F114" s="43"/>
      <c r="G114" s="43"/>
      <c r="K114" s="156"/>
    </row>
    <row r="115" spans="1:11" ht="15.75">
      <c r="A115" s="164"/>
      <c r="C115" s="43"/>
      <c r="D115" s="43"/>
      <c r="E115" s="43"/>
      <c r="F115" s="43"/>
      <c r="G115" s="43"/>
      <c r="K115" s="156"/>
    </row>
    <row r="116" spans="1:11" ht="15.75">
      <c r="A116" s="164"/>
      <c r="C116" s="43"/>
      <c r="D116" s="43"/>
      <c r="E116" s="43"/>
      <c r="F116" s="43"/>
      <c r="G116" s="43"/>
      <c r="K116" s="156"/>
    </row>
    <row r="117" spans="1:11" ht="15.75">
      <c r="A117" s="164"/>
      <c r="C117" s="43"/>
      <c r="D117" s="43"/>
      <c r="E117" s="43"/>
      <c r="F117" s="43"/>
      <c r="G117" s="43"/>
      <c r="K117" s="156"/>
    </row>
    <row r="118" spans="1:11" ht="15.75">
      <c r="A118" s="164"/>
      <c r="C118" s="43"/>
      <c r="D118" s="43"/>
      <c r="E118" s="43"/>
      <c r="F118" s="43"/>
      <c r="G118" s="43"/>
      <c r="K118" s="156"/>
    </row>
    <row r="119" spans="1:11" ht="15.75">
      <c r="A119" s="164"/>
      <c r="C119" s="43"/>
      <c r="D119" s="43"/>
      <c r="E119" s="43"/>
      <c r="F119" s="43"/>
      <c r="G119" s="43"/>
      <c r="K119" s="156"/>
    </row>
    <row r="120" spans="1:11" ht="15.75">
      <c r="A120" s="164"/>
      <c r="C120" s="43"/>
      <c r="D120" s="43"/>
      <c r="E120" s="43"/>
      <c r="F120" s="43"/>
      <c r="G120" s="43"/>
      <c r="K120" s="156"/>
    </row>
    <row r="121" spans="1:11" ht="15.75">
      <c r="A121" s="164"/>
      <c r="C121" s="43"/>
      <c r="D121" s="43"/>
      <c r="E121" s="43"/>
      <c r="F121" s="43"/>
      <c r="G121" s="43"/>
      <c r="K121" s="156"/>
    </row>
    <row r="122" spans="1:11" ht="15.75">
      <c r="A122" s="164"/>
      <c r="C122" s="43"/>
      <c r="D122" s="43"/>
      <c r="E122" s="43"/>
      <c r="F122" s="43"/>
      <c r="G122" s="43"/>
      <c r="K122" s="156"/>
    </row>
    <row r="123" spans="1:11" ht="15.75">
      <c r="A123" s="164"/>
      <c r="C123" s="43"/>
      <c r="D123" s="43"/>
      <c r="E123" s="43"/>
      <c r="F123" s="43"/>
      <c r="G123" s="43"/>
      <c r="K123" s="156"/>
    </row>
    <row r="124" spans="1:11" ht="15.75">
      <c r="A124" s="164"/>
      <c r="C124" s="43"/>
      <c r="D124" s="43"/>
      <c r="E124" s="43"/>
      <c r="F124" s="43"/>
      <c r="G124" s="43"/>
      <c r="K124" s="156"/>
    </row>
    <row r="125" spans="1:11" ht="15.75">
      <c r="A125" s="164"/>
      <c r="C125" s="43"/>
      <c r="D125" s="43"/>
      <c r="E125" s="43"/>
      <c r="F125" s="43"/>
      <c r="G125" s="43"/>
      <c r="K125" s="156"/>
    </row>
    <row r="126" spans="1:11" ht="15.75">
      <c r="A126" s="164"/>
      <c r="C126" s="43"/>
      <c r="D126" s="43"/>
      <c r="E126" s="43"/>
      <c r="F126" s="43"/>
      <c r="G126" s="43"/>
      <c r="K126" s="156"/>
    </row>
    <row r="127" spans="1:11" ht="15.75">
      <c r="A127" s="164"/>
      <c r="C127" s="43"/>
      <c r="D127" s="43"/>
      <c r="E127" s="43"/>
      <c r="F127" s="43"/>
      <c r="G127" s="43"/>
      <c r="K127" s="156"/>
    </row>
    <row r="128" spans="1:11" ht="15.75">
      <c r="A128" s="164"/>
      <c r="C128" s="43"/>
      <c r="D128" s="43"/>
      <c r="E128" s="43"/>
      <c r="F128" s="43"/>
      <c r="G128" s="43"/>
      <c r="K128" s="156"/>
    </row>
    <row r="129" spans="1:11" ht="15.75">
      <c r="A129" s="164"/>
      <c r="C129" s="43"/>
      <c r="D129" s="43"/>
      <c r="E129" s="43"/>
      <c r="F129" s="43"/>
      <c r="G129" s="43"/>
      <c r="K129" s="156"/>
    </row>
    <row r="130" spans="1:11" ht="15.75">
      <c r="A130" s="164"/>
      <c r="C130" s="43"/>
      <c r="D130" s="43"/>
      <c r="E130" s="43"/>
      <c r="F130" s="43"/>
      <c r="G130" s="43"/>
      <c r="K130" s="156"/>
    </row>
    <row r="131" spans="1:11" ht="15.75">
      <c r="A131" s="164"/>
      <c r="C131" s="43"/>
      <c r="D131" s="43"/>
      <c r="E131" s="43"/>
      <c r="F131" s="43"/>
      <c r="G131" s="43"/>
      <c r="K131" s="156"/>
    </row>
    <row r="132" spans="1:11" ht="15.75">
      <c r="A132" s="164"/>
      <c r="C132" s="43"/>
      <c r="D132" s="43"/>
      <c r="E132" s="43"/>
      <c r="F132" s="43"/>
      <c r="G132" s="43"/>
      <c r="K132" s="156"/>
    </row>
    <row r="133" spans="1:11" ht="15.75">
      <c r="A133" s="164"/>
      <c r="C133" s="43"/>
      <c r="D133" s="43"/>
      <c r="E133" s="43"/>
      <c r="F133" s="43"/>
      <c r="G133" s="43"/>
      <c r="K133" s="156"/>
    </row>
    <row r="134" spans="1:11" ht="15.75">
      <c r="A134" s="164"/>
      <c r="C134" s="43"/>
      <c r="D134" s="43"/>
      <c r="E134" s="43"/>
      <c r="F134" s="43"/>
      <c r="G134" s="43"/>
      <c r="K134" s="156"/>
    </row>
    <row r="135" spans="1:11" ht="15.75">
      <c r="A135" s="164"/>
      <c r="C135" s="43"/>
      <c r="D135" s="43"/>
      <c r="E135" s="43"/>
      <c r="F135" s="43"/>
      <c r="G135" s="43"/>
      <c r="K135" s="156"/>
    </row>
    <row r="136" spans="1:11" ht="15.75">
      <c r="A136" s="164"/>
      <c r="C136" s="43"/>
      <c r="D136" s="43"/>
      <c r="E136" s="43"/>
      <c r="F136" s="43"/>
      <c r="G136" s="43"/>
      <c r="K136" s="156"/>
    </row>
    <row r="137" spans="1:11" ht="15.75">
      <c r="A137" s="164"/>
      <c r="C137" s="43"/>
      <c r="D137" s="43"/>
      <c r="E137" s="43"/>
      <c r="F137" s="43"/>
      <c r="G137" s="43"/>
      <c r="K137" s="156"/>
    </row>
    <row r="138" spans="1:11" ht="15.75">
      <c r="A138" s="164"/>
      <c r="C138" s="43"/>
      <c r="D138" s="43"/>
      <c r="E138" s="43"/>
      <c r="F138" s="43"/>
      <c r="G138" s="43"/>
      <c r="K138" s="156"/>
    </row>
    <row r="139" spans="1:11" ht="15.75">
      <c r="A139" s="164"/>
      <c r="C139" s="43"/>
      <c r="D139" s="43"/>
      <c r="E139" s="43"/>
      <c r="F139" s="43"/>
      <c r="G139" s="43"/>
      <c r="K139" s="156"/>
    </row>
    <row r="140" spans="1:11" ht="15.75">
      <c r="A140" s="164"/>
      <c r="C140" s="43"/>
      <c r="D140" s="43"/>
      <c r="E140" s="43"/>
      <c r="F140" s="43"/>
      <c r="G140" s="43"/>
      <c r="K140" s="156"/>
    </row>
    <row r="141" spans="1:11" ht="15.75">
      <c r="A141" s="164"/>
      <c r="C141" s="43"/>
      <c r="D141" s="43"/>
      <c r="E141" s="43"/>
      <c r="F141" s="43"/>
      <c r="G141" s="43"/>
      <c r="K141" s="156"/>
    </row>
    <row r="142" spans="1:11" ht="15.75">
      <c r="A142" s="164"/>
      <c r="C142" s="43"/>
      <c r="D142" s="43"/>
      <c r="E142" s="43"/>
      <c r="F142" s="43"/>
      <c r="G142" s="43"/>
      <c r="K142" s="156"/>
    </row>
    <row r="143" spans="1:11" ht="15.75">
      <c r="A143" s="164"/>
      <c r="C143" s="43"/>
      <c r="D143" s="43"/>
      <c r="E143" s="43"/>
      <c r="F143" s="43"/>
      <c r="G143" s="43"/>
      <c r="K143" s="156"/>
    </row>
    <row r="144" spans="1:11" ht="15.75">
      <c r="A144" s="164"/>
      <c r="C144" s="43"/>
      <c r="D144" s="43"/>
      <c r="E144" s="43"/>
      <c r="F144" s="43"/>
      <c r="G144" s="43"/>
      <c r="K144" s="156"/>
    </row>
    <row r="145" spans="1:11" ht="15.75">
      <c r="A145" s="164"/>
      <c r="C145" s="43"/>
      <c r="D145" s="43"/>
      <c r="E145" s="43"/>
      <c r="F145" s="43"/>
      <c r="G145" s="43"/>
      <c r="K145" s="156"/>
    </row>
    <row r="146" spans="1:11" ht="15.75">
      <c r="A146" s="164"/>
      <c r="C146" s="43"/>
      <c r="D146" s="43"/>
      <c r="E146" s="43"/>
      <c r="F146" s="43"/>
      <c r="G146" s="43"/>
      <c r="K146" s="156"/>
    </row>
    <row r="147" spans="1:11" ht="15.75">
      <c r="A147" s="164"/>
      <c r="C147" s="43"/>
      <c r="D147" s="43"/>
      <c r="E147" s="43"/>
      <c r="F147" s="43"/>
      <c r="G147" s="43"/>
      <c r="K147" s="156"/>
    </row>
    <row r="148" spans="1:11" ht="15.75">
      <c r="A148" s="164"/>
      <c r="C148" s="43"/>
      <c r="D148" s="43"/>
      <c r="E148" s="43"/>
      <c r="F148" s="43"/>
      <c r="G148" s="43"/>
      <c r="K148" s="156"/>
    </row>
    <row r="149" spans="1:11" ht="15.75">
      <c r="A149" s="164"/>
      <c r="C149" s="43"/>
      <c r="D149" s="43"/>
      <c r="E149" s="43"/>
      <c r="F149" s="43"/>
      <c r="G149" s="43"/>
      <c r="K149" s="156"/>
    </row>
    <row r="150" spans="1:11" ht="15.75">
      <c r="A150" s="164"/>
      <c r="C150" s="43"/>
      <c r="D150" s="43"/>
      <c r="E150" s="43"/>
      <c r="F150" s="43"/>
      <c r="G150" s="43"/>
      <c r="K150" s="156"/>
    </row>
    <row r="151" spans="1:11" ht="15.75">
      <c r="A151" s="164"/>
      <c r="C151" s="43"/>
      <c r="D151" s="43"/>
      <c r="E151" s="43"/>
      <c r="F151" s="43"/>
      <c r="G151" s="43"/>
      <c r="K151" s="156"/>
    </row>
    <row r="152" spans="1:11" ht="15.75">
      <c r="A152" s="164"/>
      <c r="C152" s="43"/>
      <c r="D152" s="43"/>
      <c r="E152" s="43"/>
      <c r="F152" s="43"/>
      <c r="G152" s="43"/>
      <c r="K152" s="156"/>
    </row>
    <row r="153" spans="1:11" ht="15.75">
      <c r="A153" s="164"/>
      <c r="C153" s="43"/>
      <c r="D153" s="43"/>
      <c r="E153" s="43"/>
      <c r="F153" s="43"/>
      <c r="G153" s="43"/>
      <c r="K153" s="156"/>
    </row>
    <row r="154" spans="1:11" ht="15.75">
      <c r="A154" s="164"/>
      <c r="C154" s="43"/>
      <c r="D154" s="43"/>
      <c r="E154" s="43"/>
      <c r="F154" s="43"/>
      <c r="G154" s="43"/>
      <c r="K154" s="156"/>
    </row>
    <row r="155" spans="1:11" ht="15.75">
      <c r="A155" s="164"/>
      <c r="C155" s="43"/>
      <c r="D155" s="43"/>
      <c r="E155" s="43"/>
      <c r="F155" s="43"/>
      <c r="G155" s="43"/>
      <c r="K155" s="156"/>
    </row>
    <row r="156" spans="1:11" ht="15.75">
      <c r="A156" s="164"/>
      <c r="C156" s="43"/>
      <c r="D156" s="43"/>
      <c r="E156" s="43"/>
      <c r="F156" s="43"/>
      <c r="G156" s="43"/>
      <c r="K156" s="156"/>
    </row>
    <row r="157" spans="1:11" ht="15.75">
      <c r="A157" s="164"/>
      <c r="C157" s="43"/>
      <c r="D157" s="43"/>
      <c r="E157" s="43"/>
      <c r="F157" s="43"/>
      <c r="G157" s="43"/>
      <c r="K157" s="156"/>
    </row>
    <row r="158" spans="1:11" ht="15.75">
      <c r="A158" s="164"/>
      <c r="C158" s="43"/>
      <c r="D158" s="43"/>
      <c r="E158" s="43"/>
      <c r="F158" s="43"/>
      <c r="G158" s="43"/>
      <c r="K158" s="156"/>
    </row>
    <row r="159" spans="1:11" ht="15.75">
      <c r="A159" s="164"/>
      <c r="C159" s="43"/>
      <c r="D159" s="43"/>
      <c r="E159" s="43"/>
      <c r="F159" s="43"/>
      <c r="G159" s="43"/>
      <c r="K159" s="156"/>
    </row>
    <row r="160" spans="1:11" ht="15.75">
      <c r="A160" s="164"/>
      <c r="C160" s="43"/>
      <c r="D160" s="43"/>
      <c r="E160" s="43"/>
      <c r="F160" s="43"/>
      <c r="G160" s="43"/>
      <c r="K160" s="156"/>
    </row>
    <row r="161" spans="1:11" ht="15.75">
      <c r="A161" s="164"/>
      <c r="C161" s="43"/>
      <c r="D161" s="43"/>
      <c r="E161" s="43"/>
      <c r="F161" s="43"/>
      <c r="G161" s="43"/>
      <c r="K161" s="156"/>
    </row>
    <row r="162" spans="1:11" ht="15.75">
      <c r="A162" s="164"/>
      <c r="C162" s="43"/>
      <c r="D162" s="43"/>
      <c r="E162" s="43"/>
      <c r="F162" s="43"/>
      <c r="G162" s="43"/>
      <c r="K162" s="156"/>
    </row>
    <row r="163" spans="1:11" ht="15.75">
      <c r="A163" s="164"/>
      <c r="C163" s="43"/>
      <c r="D163" s="43"/>
      <c r="E163" s="43"/>
      <c r="F163" s="43"/>
      <c r="G163" s="43"/>
      <c r="K163" s="156"/>
    </row>
    <row r="164" spans="1:11" ht="15.75">
      <c r="A164" s="164"/>
      <c r="C164" s="43"/>
      <c r="D164" s="43"/>
      <c r="E164" s="43"/>
      <c r="F164" s="43"/>
      <c r="G164" s="43"/>
      <c r="K164" s="156"/>
    </row>
    <row r="165" spans="1:11" ht="15.75">
      <c r="A165" s="164"/>
      <c r="C165" s="43"/>
      <c r="D165" s="43"/>
      <c r="E165" s="43"/>
      <c r="F165" s="43"/>
      <c r="G165" s="43"/>
      <c r="K165" s="156"/>
    </row>
    <row r="166" spans="1:11" ht="15.75">
      <c r="A166" s="164"/>
      <c r="C166" s="43"/>
      <c r="D166" s="43"/>
      <c r="E166" s="43"/>
      <c r="F166" s="43"/>
      <c r="G166" s="43"/>
      <c r="K166" s="156"/>
    </row>
    <row r="167" spans="1:11" ht="15.75">
      <c r="A167" s="164"/>
      <c r="C167" s="43"/>
      <c r="D167" s="43"/>
      <c r="E167" s="43"/>
      <c r="F167" s="43"/>
      <c r="G167" s="43"/>
      <c r="K167" s="156"/>
    </row>
    <row r="168" spans="1:11" ht="15.75">
      <c r="A168" s="164"/>
      <c r="C168" s="43"/>
      <c r="D168" s="43"/>
      <c r="E168" s="43"/>
      <c r="F168" s="43"/>
      <c r="G168" s="43"/>
      <c r="K168" s="156"/>
    </row>
    <row r="169" spans="1:11" ht="15.75">
      <c r="A169" s="164"/>
      <c r="C169" s="43"/>
      <c r="D169" s="43"/>
      <c r="E169" s="43"/>
      <c r="F169" s="43"/>
      <c r="G169" s="43"/>
      <c r="K169" s="156"/>
    </row>
    <row r="170" spans="1:11" ht="15.75">
      <c r="A170" s="164"/>
      <c r="C170" s="43"/>
      <c r="D170" s="43"/>
      <c r="E170" s="43"/>
      <c r="F170" s="43"/>
      <c r="G170" s="43"/>
      <c r="K170" s="156"/>
    </row>
    <row r="171" spans="1:11" ht="15.75">
      <c r="A171" s="164"/>
      <c r="C171" s="43"/>
      <c r="D171" s="43"/>
      <c r="E171" s="43"/>
      <c r="F171" s="43"/>
      <c r="G171" s="43"/>
      <c r="K171" s="156"/>
    </row>
    <row r="172" spans="1:11" ht="15.75">
      <c r="A172" s="164"/>
      <c r="C172" s="43"/>
      <c r="D172" s="43"/>
      <c r="E172" s="43"/>
      <c r="F172" s="43"/>
      <c r="G172" s="43"/>
      <c r="K172" s="156"/>
    </row>
    <row r="173" spans="1:11" ht="15.75">
      <c r="A173" s="164"/>
      <c r="C173" s="43"/>
      <c r="D173" s="43"/>
      <c r="E173" s="43"/>
      <c r="F173" s="43"/>
      <c r="G173" s="43"/>
      <c r="K173" s="156"/>
    </row>
    <row r="174" spans="1:11" ht="15.75">
      <c r="A174" s="164"/>
      <c r="C174" s="43"/>
      <c r="D174" s="43"/>
      <c r="E174" s="43"/>
      <c r="F174" s="43"/>
      <c r="G174" s="43"/>
      <c r="K174" s="156"/>
    </row>
    <row r="175" spans="1:11" ht="15.75">
      <c r="A175" s="164"/>
      <c r="C175" s="43"/>
      <c r="D175" s="43"/>
      <c r="E175" s="43"/>
      <c r="F175" s="43"/>
      <c r="G175" s="43"/>
      <c r="K175" s="156"/>
    </row>
    <row r="176" spans="1:11" ht="15.75">
      <c r="A176" s="164"/>
      <c r="C176" s="43"/>
      <c r="D176" s="43"/>
      <c r="E176" s="43"/>
      <c r="F176" s="43"/>
      <c r="G176" s="43"/>
      <c r="K176" s="156"/>
    </row>
    <row r="177" spans="1:11" ht="15.75">
      <c r="A177" s="164"/>
      <c r="C177" s="43"/>
      <c r="D177" s="43"/>
      <c r="E177" s="43"/>
      <c r="F177" s="43"/>
      <c r="G177" s="43"/>
      <c r="K177" s="156"/>
    </row>
    <row r="178" spans="1:11" ht="15.75">
      <c r="A178" s="164"/>
      <c r="C178" s="43"/>
      <c r="D178" s="43"/>
      <c r="E178" s="43"/>
      <c r="F178" s="43"/>
      <c r="G178" s="43"/>
      <c r="K178" s="156"/>
    </row>
    <row r="179" spans="1:11" ht="15.75">
      <c r="A179" s="164"/>
      <c r="C179" s="43"/>
      <c r="D179" s="43"/>
      <c r="E179" s="43"/>
      <c r="F179" s="43"/>
      <c r="G179" s="43"/>
      <c r="K179" s="156"/>
    </row>
    <row r="180" spans="1:11" ht="15.75">
      <c r="A180" s="164"/>
      <c r="C180" s="43"/>
      <c r="D180" s="43"/>
      <c r="E180" s="43"/>
      <c r="F180" s="43"/>
      <c r="G180" s="43"/>
      <c r="K180" s="156"/>
    </row>
    <row r="181" spans="1:11" ht="15.75">
      <c r="A181" s="164"/>
      <c r="C181" s="43"/>
      <c r="D181" s="43"/>
      <c r="E181" s="43"/>
      <c r="F181" s="43"/>
      <c r="G181" s="43"/>
      <c r="K181" s="156"/>
    </row>
    <row r="182" spans="1:11" ht="15.75">
      <c r="A182" s="164"/>
      <c r="C182" s="43"/>
      <c r="D182" s="43"/>
      <c r="E182" s="43"/>
      <c r="F182" s="43"/>
      <c r="G182" s="43"/>
      <c r="K182" s="156"/>
    </row>
    <row r="183" spans="1:11" ht="15.75">
      <c r="A183" s="164"/>
      <c r="C183" s="43"/>
      <c r="D183" s="43"/>
      <c r="E183" s="43"/>
      <c r="F183" s="43"/>
      <c r="G183" s="43"/>
      <c r="K183" s="156"/>
    </row>
    <row r="184" spans="1:11" ht="15.75">
      <c r="A184" s="164"/>
      <c r="C184" s="43"/>
      <c r="D184" s="43"/>
      <c r="E184" s="43"/>
      <c r="F184" s="43"/>
      <c r="G184" s="43"/>
      <c r="K184" s="156"/>
    </row>
    <row r="185" spans="1:11" ht="15.75">
      <c r="A185" s="164"/>
      <c r="C185" s="43"/>
      <c r="D185" s="43"/>
      <c r="E185" s="43"/>
      <c r="F185" s="43"/>
      <c r="G185" s="43"/>
      <c r="K185" s="156"/>
    </row>
    <row r="186" spans="1:11" ht="15.75">
      <c r="A186" s="164"/>
      <c r="C186" s="43"/>
      <c r="D186" s="43"/>
      <c r="E186" s="43"/>
      <c r="F186" s="43"/>
      <c r="G186" s="43"/>
      <c r="K186" s="156"/>
    </row>
    <row r="187" spans="1:11" ht="15.75">
      <c r="A187" s="164"/>
      <c r="C187" s="43"/>
      <c r="D187" s="43"/>
      <c r="E187" s="43"/>
      <c r="F187" s="43"/>
      <c r="G187" s="43"/>
      <c r="K187" s="156"/>
    </row>
    <row r="188" spans="1:11" ht="15.75">
      <c r="A188" s="164"/>
      <c r="C188" s="43"/>
      <c r="D188" s="43"/>
      <c r="E188" s="43"/>
      <c r="F188" s="43"/>
      <c r="G188" s="43"/>
      <c r="K188" s="156"/>
    </row>
    <row r="189" spans="1:11" ht="15.75">
      <c r="A189" s="164"/>
      <c r="C189" s="43"/>
      <c r="D189" s="43"/>
      <c r="E189" s="43"/>
      <c r="F189" s="43"/>
      <c r="G189" s="43"/>
      <c r="K189" s="156"/>
    </row>
    <row r="190" spans="1:11" ht="15.75">
      <c r="A190" s="164"/>
      <c r="C190" s="43"/>
      <c r="D190" s="43"/>
      <c r="E190" s="43"/>
      <c r="F190" s="43"/>
      <c r="G190" s="43"/>
      <c r="K190" s="156"/>
    </row>
    <row r="191" spans="1:11" ht="15.75">
      <c r="A191" s="164"/>
      <c r="C191" s="43"/>
      <c r="D191" s="43"/>
      <c r="E191" s="43"/>
      <c r="F191" s="43"/>
      <c r="G191" s="43"/>
      <c r="K191" s="156"/>
    </row>
    <row r="192" spans="1:11" ht="15.75">
      <c r="A192" s="164"/>
      <c r="C192" s="43"/>
      <c r="D192" s="43"/>
      <c r="E192" s="43"/>
      <c r="F192" s="43"/>
      <c r="G192" s="43"/>
      <c r="K192" s="156"/>
    </row>
    <row r="193" spans="1:11" ht="15.75">
      <c r="A193" s="164"/>
      <c r="C193" s="43"/>
      <c r="D193" s="43"/>
      <c r="E193" s="43"/>
      <c r="F193" s="43"/>
      <c r="G193" s="43"/>
      <c r="K193" s="156"/>
    </row>
    <row r="194" spans="1:11" ht="15.75">
      <c r="A194" s="164"/>
      <c r="C194" s="43"/>
      <c r="D194" s="43"/>
      <c r="E194" s="43"/>
      <c r="F194" s="43"/>
      <c r="G194" s="43"/>
      <c r="K194" s="156"/>
    </row>
    <row r="195" spans="1:11" ht="15.75">
      <c r="A195" s="164"/>
      <c r="C195" s="43"/>
      <c r="D195" s="43"/>
      <c r="E195" s="43"/>
      <c r="F195" s="43"/>
      <c r="G195" s="43"/>
      <c r="K195" s="156"/>
    </row>
    <row r="196" spans="1:11" ht="15.75">
      <c r="A196" s="164"/>
      <c r="C196" s="43"/>
      <c r="D196" s="43"/>
      <c r="E196" s="43"/>
      <c r="F196" s="43"/>
      <c r="G196" s="43"/>
      <c r="K196" s="156"/>
    </row>
    <row r="197" spans="1:11" ht="15.75">
      <c r="A197" s="22"/>
      <c r="C197" s="43"/>
      <c r="D197" s="43"/>
      <c r="E197" s="43"/>
      <c r="F197" s="43"/>
      <c r="G197" s="43"/>
      <c r="K197" s="156"/>
    </row>
    <row r="198" spans="1:11" ht="15.75">
      <c r="A198" s="22"/>
      <c r="C198" s="43"/>
      <c r="D198" s="43"/>
      <c r="E198" s="43"/>
      <c r="F198" s="43"/>
      <c r="G198" s="43"/>
      <c r="K198" s="156"/>
    </row>
    <row r="199" spans="1:11" ht="15.75">
      <c r="A199" s="22"/>
      <c r="C199" s="43"/>
      <c r="D199" s="43"/>
      <c r="E199" s="43"/>
      <c r="F199" s="43"/>
      <c r="G199" s="43"/>
      <c r="K199" s="156"/>
    </row>
    <row r="200" spans="1:11" ht="15.75">
      <c r="A200" s="22"/>
      <c r="C200" s="43"/>
      <c r="D200" s="43"/>
      <c r="E200" s="43"/>
      <c r="F200" s="43"/>
      <c r="G200" s="43"/>
    </row>
    <row r="201" spans="1:11" ht="15.75">
      <c r="A201" s="22"/>
      <c r="C201" s="43"/>
      <c r="D201" s="43"/>
      <c r="E201" s="43"/>
      <c r="F201" s="43"/>
      <c r="G201" s="43"/>
    </row>
    <row r="202" spans="1:11" ht="15.75">
      <c r="A202" s="22"/>
      <c r="C202" s="43"/>
      <c r="D202" s="43"/>
      <c r="E202" s="43"/>
      <c r="F202" s="43"/>
      <c r="G202" s="43"/>
    </row>
    <row r="203" spans="1:11" ht="15.75">
      <c r="A203" s="22"/>
      <c r="C203" s="43"/>
      <c r="D203" s="43"/>
      <c r="E203" s="43"/>
      <c r="F203" s="43"/>
      <c r="G203" s="43"/>
    </row>
    <row r="204" spans="1:11" ht="15.75">
      <c r="A204" s="22"/>
      <c r="C204" s="43"/>
      <c r="D204" s="43"/>
      <c r="E204" s="43"/>
      <c r="F204" s="43"/>
      <c r="G204" s="43"/>
    </row>
    <row r="205" spans="1:11" ht="15.75">
      <c r="A205" s="22"/>
      <c r="C205" s="43"/>
      <c r="D205" s="43"/>
      <c r="E205" s="43"/>
      <c r="F205" s="43"/>
      <c r="G205" s="43"/>
    </row>
    <row r="206" spans="1:11" ht="15.75">
      <c r="A206" s="22"/>
      <c r="C206" s="43"/>
      <c r="D206" s="43"/>
      <c r="E206" s="43"/>
      <c r="F206" s="43"/>
      <c r="G206" s="43"/>
    </row>
    <row r="207" spans="1:11" ht="15.75">
      <c r="A207" s="22"/>
      <c r="C207" s="43"/>
      <c r="D207" s="43"/>
      <c r="E207" s="43"/>
      <c r="F207" s="43"/>
      <c r="G207" s="43"/>
    </row>
    <row r="208" spans="1:11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Q9" sqref="Q9"/>
    </sheetView>
  </sheetViews>
  <sheetFormatPr defaultColWidth="9.140625" defaultRowHeight="15"/>
  <cols>
    <col min="1" max="1" width="56.28515625" style="23" customWidth="1"/>
    <col min="2" max="9" width="14.85546875" style="657" customWidth="1"/>
    <col min="10" max="10" width="16.5703125" style="657" customWidth="1"/>
    <col min="11" max="11" width="9.85546875" style="657" customWidth="1"/>
    <col min="12" max="12" width="2.5703125" style="165" customWidth="1"/>
    <col min="13" max="256" width="9.140625" style="506"/>
    <col min="257" max="257" width="56.28515625" style="506" customWidth="1"/>
    <col min="258" max="265" width="14.85546875" style="506" customWidth="1"/>
    <col min="266" max="266" width="16.5703125" style="506" customWidth="1"/>
    <col min="267" max="267" width="9.85546875" style="506" customWidth="1"/>
    <col min="268" max="268" width="2.5703125" style="506" customWidth="1"/>
    <col min="269" max="512" width="9.140625" style="506"/>
    <col min="513" max="513" width="56.28515625" style="506" customWidth="1"/>
    <col min="514" max="521" width="14.85546875" style="506" customWidth="1"/>
    <col min="522" max="522" width="16.5703125" style="506" customWidth="1"/>
    <col min="523" max="523" width="9.85546875" style="506" customWidth="1"/>
    <col min="524" max="524" width="2.5703125" style="506" customWidth="1"/>
    <col min="525" max="768" width="9.140625" style="506"/>
    <col min="769" max="769" width="56.28515625" style="506" customWidth="1"/>
    <col min="770" max="777" width="14.85546875" style="506" customWidth="1"/>
    <col min="778" max="778" width="16.5703125" style="506" customWidth="1"/>
    <col min="779" max="779" width="9.85546875" style="506" customWidth="1"/>
    <col min="780" max="780" width="2.5703125" style="506" customWidth="1"/>
    <col min="781" max="1024" width="9.140625" style="506"/>
    <col min="1025" max="1025" width="56.28515625" style="506" customWidth="1"/>
    <col min="1026" max="1033" width="14.85546875" style="506" customWidth="1"/>
    <col min="1034" max="1034" width="16.5703125" style="506" customWidth="1"/>
    <col min="1035" max="1035" width="9.85546875" style="506" customWidth="1"/>
    <col min="1036" max="1036" width="2.5703125" style="506" customWidth="1"/>
    <col min="1037" max="1280" width="9.140625" style="506"/>
    <col min="1281" max="1281" width="56.28515625" style="506" customWidth="1"/>
    <col min="1282" max="1289" width="14.85546875" style="506" customWidth="1"/>
    <col min="1290" max="1290" width="16.5703125" style="506" customWidth="1"/>
    <col min="1291" max="1291" width="9.85546875" style="506" customWidth="1"/>
    <col min="1292" max="1292" width="2.5703125" style="506" customWidth="1"/>
    <col min="1293" max="1536" width="9.140625" style="506"/>
    <col min="1537" max="1537" width="56.28515625" style="506" customWidth="1"/>
    <col min="1538" max="1545" width="14.85546875" style="506" customWidth="1"/>
    <col min="1546" max="1546" width="16.5703125" style="506" customWidth="1"/>
    <col min="1547" max="1547" width="9.85546875" style="506" customWidth="1"/>
    <col min="1548" max="1548" width="2.5703125" style="506" customWidth="1"/>
    <col min="1549" max="1792" width="9.140625" style="506"/>
    <col min="1793" max="1793" width="56.28515625" style="506" customWidth="1"/>
    <col min="1794" max="1801" width="14.85546875" style="506" customWidth="1"/>
    <col min="1802" max="1802" width="16.5703125" style="506" customWidth="1"/>
    <col min="1803" max="1803" width="9.85546875" style="506" customWidth="1"/>
    <col min="1804" max="1804" width="2.5703125" style="506" customWidth="1"/>
    <col min="1805" max="2048" width="9.140625" style="506"/>
    <col min="2049" max="2049" width="56.28515625" style="506" customWidth="1"/>
    <col min="2050" max="2057" width="14.85546875" style="506" customWidth="1"/>
    <col min="2058" max="2058" width="16.5703125" style="506" customWidth="1"/>
    <col min="2059" max="2059" width="9.85546875" style="506" customWidth="1"/>
    <col min="2060" max="2060" width="2.5703125" style="506" customWidth="1"/>
    <col min="2061" max="2304" width="9.140625" style="506"/>
    <col min="2305" max="2305" width="56.28515625" style="506" customWidth="1"/>
    <col min="2306" max="2313" width="14.85546875" style="506" customWidth="1"/>
    <col min="2314" max="2314" width="16.5703125" style="506" customWidth="1"/>
    <col min="2315" max="2315" width="9.85546875" style="506" customWidth="1"/>
    <col min="2316" max="2316" width="2.5703125" style="506" customWidth="1"/>
    <col min="2317" max="2560" width="9.140625" style="506"/>
    <col min="2561" max="2561" width="56.28515625" style="506" customWidth="1"/>
    <col min="2562" max="2569" width="14.85546875" style="506" customWidth="1"/>
    <col min="2570" max="2570" width="16.5703125" style="506" customWidth="1"/>
    <col min="2571" max="2571" width="9.85546875" style="506" customWidth="1"/>
    <col min="2572" max="2572" width="2.5703125" style="506" customWidth="1"/>
    <col min="2573" max="2816" width="9.140625" style="506"/>
    <col min="2817" max="2817" width="56.28515625" style="506" customWidth="1"/>
    <col min="2818" max="2825" width="14.85546875" style="506" customWidth="1"/>
    <col min="2826" max="2826" width="16.5703125" style="506" customWidth="1"/>
    <col min="2827" max="2827" width="9.85546875" style="506" customWidth="1"/>
    <col min="2828" max="2828" width="2.5703125" style="506" customWidth="1"/>
    <col min="2829" max="3072" width="9.140625" style="506"/>
    <col min="3073" max="3073" width="56.28515625" style="506" customWidth="1"/>
    <col min="3074" max="3081" width="14.85546875" style="506" customWidth="1"/>
    <col min="3082" max="3082" width="16.5703125" style="506" customWidth="1"/>
    <col min="3083" max="3083" width="9.85546875" style="506" customWidth="1"/>
    <col min="3084" max="3084" width="2.5703125" style="506" customWidth="1"/>
    <col min="3085" max="3328" width="9.140625" style="506"/>
    <col min="3329" max="3329" width="56.28515625" style="506" customWidth="1"/>
    <col min="3330" max="3337" width="14.85546875" style="506" customWidth="1"/>
    <col min="3338" max="3338" width="16.5703125" style="506" customWidth="1"/>
    <col min="3339" max="3339" width="9.85546875" style="506" customWidth="1"/>
    <col min="3340" max="3340" width="2.5703125" style="506" customWidth="1"/>
    <col min="3341" max="3584" width="9.140625" style="506"/>
    <col min="3585" max="3585" width="56.28515625" style="506" customWidth="1"/>
    <col min="3586" max="3593" width="14.85546875" style="506" customWidth="1"/>
    <col min="3594" max="3594" width="16.5703125" style="506" customWidth="1"/>
    <col min="3595" max="3595" width="9.85546875" style="506" customWidth="1"/>
    <col min="3596" max="3596" width="2.5703125" style="506" customWidth="1"/>
    <col min="3597" max="3840" width="9.140625" style="506"/>
    <col min="3841" max="3841" width="56.28515625" style="506" customWidth="1"/>
    <col min="3842" max="3849" width="14.85546875" style="506" customWidth="1"/>
    <col min="3850" max="3850" width="16.5703125" style="506" customWidth="1"/>
    <col min="3851" max="3851" width="9.85546875" style="506" customWidth="1"/>
    <col min="3852" max="3852" width="2.5703125" style="506" customWidth="1"/>
    <col min="3853" max="4096" width="9.140625" style="506"/>
    <col min="4097" max="4097" width="56.28515625" style="506" customWidth="1"/>
    <col min="4098" max="4105" width="14.85546875" style="506" customWidth="1"/>
    <col min="4106" max="4106" width="16.5703125" style="506" customWidth="1"/>
    <col min="4107" max="4107" width="9.85546875" style="506" customWidth="1"/>
    <col min="4108" max="4108" width="2.5703125" style="506" customWidth="1"/>
    <col min="4109" max="4352" width="9.140625" style="506"/>
    <col min="4353" max="4353" width="56.28515625" style="506" customWidth="1"/>
    <col min="4354" max="4361" width="14.85546875" style="506" customWidth="1"/>
    <col min="4362" max="4362" width="16.5703125" style="506" customWidth="1"/>
    <col min="4363" max="4363" width="9.85546875" style="506" customWidth="1"/>
    <col min="4364" max="4364" width="2.5703125" style="506" customWidth="1"/>
    <col min="4365" max="4608" width="9.140625" style="506"/>
    <col min="4609" max="4609" width="56.28515625" style="506" customWidth="1"/>
    <col min="4610" max="4617" width="14.85546875" style="506" customWidth="1"/>
    <col min="4618" max="4618" width="16.5703125" style="506" customWidth="1"/>
    <col min="4619" max="4619" width="9.85546875" style="506" customWidth="1"/>
    <col min="4620" max="4620" width="2.5703125" style="506" customWidth="1"/>
    <col min="4621" max="4864" width="9.140625" style="506"/>
    <col min="4865" max="4865" width="56.28515625" style="506" customWidth="1"/>
    <col min="4866" max="4873" width="14.85546875" style="506" customWidth="1"/>
    <col min="4874" max="4874" width="16.5703125" style="506" customWidth="1"/>
    <col min="4875" max="4875" width="9.85546875" style="506" customWidth="1"/>
    <col min="4876" max="4876" width="2.5703125" style="506" customWidth="1"/>
    <col min="4877" max="5120" width="9.140625" style="506"/>
    <col min="5121" max="5121" width="56.28515625" style="506" customWidth="1"/>
    <col min="5122" max="5129" width="14.85546875" style="506" customWidth="1"/>
    <col min="5130" max="5130" width="16.5703125" style="506" customWidth="1"/>
    <col min="5131" max="5131" width="9.85546875" style="506" customWidth="1"/>
    <col min="5132" max="5132" width="2.5703125" style="506" customWidth="1"/>
    <col min="5133" max="5376" width="9.140625" style="506"/>
    <col min="5377" max="5377" width="56.28515625" style="506" customWidth="1"/>
    <col min="5378" max="5385" width="14.85546875" style="506" customWidth="1"/>
    <col min="5386" max="5386" width="16.5703125" style="506" customWidth="1"/>
    <col min="5387" max="5387" width="9.85546875" style="506" customWidth="1"/>
    <col min="5388" max="5388" width="2.5703125" style="506" customWidth="1"/>
    <col min="5389" max="5632" width="9.140625" style="506"/>
    <col min="5633" max="5633" width="56.28515625" style="506" customWidth="1"/>
    <col min="5634" max="5641" width="14.85546875" style="506" customWidth="1"/>
    <col min="5642" max="5642" width="16.5703125" style="506" customWidth="1"/>
    <col min="5643" max="5643" width="9.85546875" style="506" customWidth="1"/>
    <col min="5644" max="5644" width="2.5703125" style="506" customWidth="1"/>
    <col min="5645" max="5888" width="9.140625" style="506"/>
    <col min="5889" max="5889" width="56.28515625" style="506" customWidth="1"/>
    <col min="5890" max="5897" width="14.85546875" style="506" customWidth="1"/>
    <col min="5898" max="5898" width="16.5703125" style="506" customWidth="1"/>
    <col min="5899" max="5899" width="9.85546875" style="506" customWidth="1"/>
    <col min="5900" max="5900" width="2.5703125" style="506" customWidth="1"/>
    <col min="5901" max="6144" width="9.140625" style="506"/>
    <col min="6145" max="6145" width="56.28515625" style="506" customWidth="1"/>
    <col min="6146" max="6153" width="14.85546875" style="506" customWidth="1"/>
    <col min="6154" max="6154" width="16.5703125" style="506" customWidth="1"/>
    <col min="6155" max="6155" width="9.85546875" style="506" customWidth="1"/>
    <col min="6156" max="6156" width="2.5703125" style="506" customWidth="1"/>
    <col min="6157" max="6400" width="9.140625" style="506"/>
    <col min="6401" max="6401" width="56.28515625" style="506" customWidth="1"/>
    <col min="6402" max="6409" width="14.85546875" style="506" customWidth="1"/>
    <col min="6410" max="6410" width="16.5703125" style="506" customWidth="1"/>
    <col min="6411" max="6411" width="9.85546875" style="506" customWidth="1"/>
    <col min="6412" max="6412" width="2.5703125" style="506" customWidth="1"/>
    <col min="6413" max="6656" width="9.140625" style="506"/>
    <col min="6657" max="6657" width="56.28515625" style="506" customWidth="1"/>
    <col min="6658" max="6665" width="14.85546875" style="506" customWidth="1"/>
    <col min="6666" max="6666" width="16.5703125" style="506" customWidth="1"/>
    <col min="6667" max="6667" width="9.85546875" style="506" customWidth="1"/>
    <col min="6668" max="6668" width="2.5703125" style="506" customWidth="1"/>
    <col min="6669" max="6912" width="9.140625" style="506"/>
    <col min="6913" max="6913" width="56.28515625" style="506" customWidth="1"/>
    <col min="6914" max="6921" width="14.85546875" style="506" customWidth="1"/>
    <col min="6922" max="6922" width="16.5703125" style="506" customWidth="1"/>
    <col min="6923" max="6923" width="9.85546875" style="506" customWidth="1"/>
    <col min="6924" max="6924" width="2.5703125" style="506" customWidth="1"/>
    <col min="6925" max="7168" width="9.140625" style="506"/>
    <col min="7169" max="7169" width="56.28515625" style="506" customWidth="1"/>
    <col min="7170" max="7177" width="14.85546875" style="506" customWidth="1"/>
    <col min="7178" max="7178" width="16.5703125" style="506" customWidth="1"/>
    <col min="7179" max="7179" width="9.85546875" style="506" customWidth="1"/>
    <col min="7180" max="7180" width="2.5703125" style="506" customWidth="1"/>
    <col min="7181" max="7424" width="9.140625" style="506"/>
    <col min="7425" max="7425" width="56.28515625" style="506" customWidth="1"/>
    <col min="7426" max="7433" width="14.85546875" style="506" customWidth="1"/>
    <col min="7434" max="7434" width="16.5703125" style="506" customWidth="1"/>
    <col min="7435" max="7435" width="9.85546875" style="506" customWidth="1"/>
    <col min="7436" max="7436" width="2.5703125" style="506" customWidth="1"/>
    <col min="7437" max="7680" width="9.140625" style="506"/>
    <col min="7681" max="7681" width="56.28515625" style="506" customWidth="1"/>
    <col min="7682" max="7689" width="14.85546875" style="506" customWidth="1"/>
    <col min="7690" max="7690" width="16.5703125" style="506" customWidth="1"/>
    <col min="7691" max="7691" width="9.85546875" style="506" customWidth="1"/>
    <col min="7692" max="7692" width="2.5703125" style="506" customWidth="1"/>
    <col min="7693" max="7936" width="9.140625" style="506"/>
    <col min="7937" max="7937" width="56.28515625" style="506" customWidth="1"/>
    <col min="7938" max="7945" width="14.85546875" style="506" customWidth="1"/>
    <col min="7946" max="7946" width="16.5703125" style="506" customWidth="1"/>
    <col min="7947" max="7947" width="9.85546875" style="506" customWidth="1"/>
    <col min="7948" max="7948" width="2.5703125" style="506" customWidth="1"/>
    <col min="7949" max="8192" width="9.140625" style="506"/>
    <col min="8193" max="8193" width="56.28515625" style="506" customWidth="1"/>
    <col min="8194" max="8201" width="14.85546875" style="506" customWidth="1"/>
    <col min="8202" max="8202" width="16.5703125" style="506" customWidth="1"/>
    <col min="8203" max="8203" width="9.85546875" style="506" customWidth="1"/>
    <col min="8204" max="8204" width="2.5703125" style="506" customWidth="1"/>
    <col min="8205" max="8448" width="9.140625" style="506"/>
    <col min="8449" max="8449" width="56.28515625" style="506" customWidth="1"/>
    <col min="8450" max="8457" width="14.85546875" style="506" customWidth="1"/>
    <col min="8458" max="8458" width="16.5703125" style="506" customWidth="1"/>
    <col min="8459" max="8459" width="9.85546875" style="506" customWidth="1"/>
    <col min="8460" max="8460" width="2.5703125" style="506" customWidth="1"/>
    <col min="8461" max="8704" width="9.140625" style="506"/>
    <col min="8705" max="8705" width="56.28515625" style="506" customWidth="1"/>
    <col min="8706" max="8713" width="14.85546875" style="506" customWidth="1"/>
    <col min="8714" max="8714" width="16.5703125" style="506" customWidth="1"/>
    <col min="8715" max="8715" width="9.85546875" style="506" customWidth="1"/>
    <col min="8716" max="8716" width="2.5703125" style="506" customWidth="1"/>
    <col min="8717" max="8960" width="9.140625" style="506"/>
    <col min="8961" max="8961" width="56.28515625" style="506" customWidth="1"/>
    <col min="8962" max="8969" width="14.85546875" style="506" customWidth="1"/>
    <col min="8970" max="8970" width="16.5703125" style="506" customWidth="1"/>
    <col min="8971" max="8971" width="9.85546875" style="506" customWidth="1"/>
    <col min="8972" max="8972" width="2.5703125" style="506" customWidth="1"/>
    <col min="8973" max="9216" width="9.140625" style="506"/>
    <col min="9217" max="9217" width="56.28515625" style="506" customWidth="1"/>
    <col min="9218" max="9225" width="14.85546875" style="506" customWidth="1"/>
    <col min="9226" max="9226" width="16.5703125" style="506" customWidth="1"/>
    <col min="9227" max="9227" width="9.85546875" style="506" customWidth="1"/>
    <col min="9228" max="9228" width="2.5703125" style="506" customWidth="1"/>
    <col min="9229" max="9472" width="9.140625" style="506"/>
    <col min="9473" max="9473" width="56.28515625" style="506" customWidth="1"/>
    <col min="9474" max="9481" width="14.85546875" style="506" customWidth="1"/>
    <col min="9482" max="9482" width="16.5703125" style="506" customWidth="1"/>
    <col min="9483" max="9483" width="9.85546875" style="506" customWidth="1"/>
    <col min="9484" max="9484" width="2.5703125" style="506" customWidth="1"/>
    <col min="9485" max="9728" width="9.140625" style="506"/>
    <col min="9729" max="9729" width="56.28515625" style="506" customWidth="1"/>
    <col min="9730" max="9737" width="14.85546875" style="506" customWidth="1"/>
    <col min="9738" max="9738" width="16.5703125" style="506" customWidth="1"/>
    <col min="9739" max="9739" width="9.85546875" style="506" customWidth="1"/>
    <col min="9740" max="9740" width="2.5703125" style="506" customWidth="1"/>
    <col min="9741" max="9984" width="9.140625" style="506"/>
    <col min="9985" max="9985" width="56.28515625" style="506" customWidth="1"/>
    <col min="9986" max="9993" width="14.85546875" style="506" customWidth="1"/>
    <col min="9994" max="9994" width="16.5703125" style="506" customWidth="1"/>
    <col min="9995" max="9995" width="9.85546875" style="506" customWidth="1"/>
    <col min="9996" max="9996" width="2.5703125" style="506" customWidth="1"/>
    <col min="9997" max="10240" width="9.140625" style="506"/>
    <col min="10241" max="10241" width="56.28515625" style="506" customWidth="1"/>
    <col min="10242" max="10249" width="14.85546875" style="506" customWidth="1"/>
    <col min="10250" max="10250" width="16.5703125" style="506" customWidth="1"/>
    <col min="10251" max="10251" width="9.85546875" style="506" customWidth="1"/>
    <col min="10252" max="10252" width="2.5703125" style="506" customWidth="1"/>
    <col min="10253" max="10496" width="9.140625" style="506"/>
    <col min="10497" max="10497" width="56.28515625" style="506" customWidth="1"/>
    <col min="10498" max="10505" width="14.85546875" style="506" customWidth="1"/>
    <col min="10506" max="10506" width="16.5703125" style="506" customWidth="1"/>
    <col min="10507" max="10507" width="9.85546875" style="506" customWidth="1"/>
    <col min="10508" max="10508" width="2.5703125" style="506" customWidth="1"/>
    <col min="10509" max="10752" width="9.140625" style="506"/>
    <col min="10753" max="10753" width="56.28515625" style="506" customWidth="1"/>
    <col min="10754" max="10761" width="14.85546875" style="506" customWidth="1"/>
    <col min="10762" max="10762" width="16.5703125" style="506" customWidth="1"/>
    <col min="10763" max="10763" width="9.85546875" style="506" customWidth="1"/>
    <col min="10764" max="10764" width="2.5703125" style="506" customWidth="1"/>
    <col min="10765" max="11008" width="9.140625" style="506"/>
    <col min="11009" max="11009" width="56.28515625" style="506" customWidth="1"/>
    <col min="11010" max="11017" width="14.85546875" style="506" customWidth="1"/>
    <col min="11018" max="11018" width="16.5703125" style="506" customWidth="1"/>
    <col min="11019" max="11019" width="9.85546875" style="506" customWidth="1"/>
    <col min="11020" max="11020" width="2.5703125" style="506" customWidth="1"/>
    <col min="11021" max="11264" width="9.140625" style="506"/>
    <col min="11265" max="11265" width="56.28515625" style="506" customWidth="1"/>
    <col min="11266" max="11273" width="14.85546875" style="506" customWidth="1"/>
    <col min="11274" max="11274" width="16.5703125" style="506" customWidth="1"/>
    <col min="11275" max="11275" width="9.85546875" style="506" customWidth="1"/>
    <col min="11276" max="11276" width="2.5703125" style="506" customWidth="1"/>
    <col min="11277" max="11520" width="9.140625" style="506"/>
    <col min="11521" max="11521" width="56.28515625" style="506" customWidth="1"/>
    <col min="11522" max="11529" width="14.85546875" style="506" customWidth="1"/>
    <col min="11530" max="11530" width="16.5703125" style="506" customWidth="1"/>
    <col min="11531" max="11531" width="9.85546875" style="506" customWidth="1"/>
    <col min="11532" max="11532" width="2.5703125" style="506" customWidth="1"/>
    <col min="11533" max="11776" width="9.140625" style="506"/>
    <col min="11777" max="11777" width="56.28515625" style="506" customWidth="1"/>
    <col min="11778" max="11785" width="14.85546875" style="506" customWidth="1"/>
    <col min="11786" max="11786" width="16.5703125" style="506" customWidth="1"/>
    <col min="11787" max="11787" width="9.85546875" style="506" customWidth="1"/>
    <col min="11788" max="11788" width="2.5703125" style="506" customWidth="1"/>
    <col min="11789" max="12032" width="9.140625" style="506"/>
    <col min="12033" max="12033" width="56.28515625" style="506" customWidth="1"/>
    <col min="12034" max="12041" width="14.85546875" style="506" customWidth="1"/>
    <col min="12042" max="12042" width="16.5703125" style="506" customWidth="1"/>
    <col min="12043" max="12043" width="9.85546875" style="506" customWidth="1"/>
    <col min="12044" max="12044" width="2.5703125" style="506" customWidth="1"/>
    <col min="12045" max="12288" width="9.140625" style="506"/>
    <col min="12289" max="12289" width="56.28515625" style="506" customWidth="1"/>
    <col min="12290" max="12297" width="14.85546875" style="506" customWidth="1"/>
    <col min="12298" max="12298" width="16.5703125" style="506" customWidth="1"/>
    <col min="12299" max="12299" width="9.85546875" style="506" customWidth="1"/>
    <col min="12300" max="12300" width="2.5703125" style="506" customWidth="1"/>
    <col min="12301" max="12544" width="9.140625" style="506"/>
    <col min="12545" max="12545" width="56.28515625" style="506" customWidth="1"/>
    <col min="12546" max="12553" width="14.85546875" style="506" customWidth="1"/>
    <col min="12554" max="12554" width="16.5703125" style="506" customWidth="1"/>
    <col min="12555" max="12555" width="9.85546875" style="506" customWidth="1"/>
    <col min="12556" max="12556" width="2.5703125" style="506" customWidth="1"/>
    <col min="12557" max="12800" width="9.140625" style="506"/>
    <col min="12801" max="12801" width="56.28515625" style="506" customWidth="1"/>
    <col min="12802" max="12809" width="14.85546875" style="506" customWidth="1"/>
    <col min="12810" max="12810" width="16.5703125" style="506" customWidth="1"/>
    <col min="12811" max="12811" width="9.85546875" style="506" customWidth="1"/>
    <col min="12812" max="12812" width="2.5703125" style="506" customWidth="1"/>
    <col min="12813" max="13056" width="9.140625" style="506"/>
    <col min="13057" max="13057" width="56.28515625" style="506" customWidth="1"/>
    <col min="13058" max="13065" width="14.85546875" style="506" customWidth="1"/>
    <col min="13066" max="13066" width="16.5703125" style="506" customWidth="1"/>
    <col min="13067" max="13067" width="9.85546875" style="506" customWidth="1"/>
    <col min="13068" max="13068" width="2.5703125" style="506" customWidth="1"/>
    <col min="13069" max="13312" width="9.140625" style="506"/>
    <col min="13313" max="13313" width="56.28515625" style="506" customWidth="1"/>
    <col min="13314" max="13321" width="14.85546875" style="506" customWidth="1"/>
    <col min="13322" max="13322" width="16.5703125" style="506" customWidth="1"/>
    <col min="13323" max="13323" width="9.85546875" style="506" customWidth="1"/>
    <col min="13324" max="13324" width="2.5703125" style="506" customWidth="1"/>
    <col min="13325" max="13568" width="9.140625" style="506"/>
    <col min="13569" max="13569" width="56.28515625" style="506" customWidth="1"/>
    <col min="13570" max="13577" width="14.85546875" style="506" customWidth="1"/>
    <col min="13578" max="13578" width="16.5703125" style="506" customWidth="1"/>
    <col min="13579" max="13579" width="9.85546875" style="506" customWidth="1"/>
    <col min="13580" max="13580" width="2.5703125" style="506" customWidth="1"/>
    <col min="13581" max="13824" width="9.140625" style="506"/>
    <col min="13825" max="13825" width="56.28515625" style="506" customWidth="1"/>
    <col min="13826" max="13833" width="14.85546875" style="506" customWidth="1"/>
    <col min="13834" max="13834" width="16.5703125" style="506" customWidth="1"/>
    <col min="13835" max="13835" width="9.85546875" style="506" customWidth="1"/>
    <col min="13836" max="13836" width="2.5703125" style="506" customWidth="1"/>
    <col min="13837" max="14080" width="9.140625" style="506"/>
    <col min="14081" max="14081" width="56.28515625" style="506" customWidth="1"/>
    <col min="14082" max="14089" width="14.85546875" style="506" customWidth="1"/>
    <col min="14090" max="14090" width="16.5703125" style="506" customWidth="1"/>
    <col min="14091" max="14091" width="9.85546875" style="506" customWidth="1"/>
    <col min="14092" max="14092" width="2.5703125" style="506" customWidth="1"/>
    <col min="14093" max="14336" width="9.140625" style="506"/>
    <col min="14337" max="14337" width="56.28515625" style="506" customWidth="1"/>
    <col min="14338" max="14345" width="14.85546875" style="506" customWidth="1"/>
    <col min="14346" max="14346" width="16.5703125" style="506" customWidth="1"/>
    <col min="14347" max="14347" width="9.85546875" style="506" customWidth="1"/>
    <col min="14348" max="14348" width="2.5703125" style="506" customWidth="1"/>
    <col min="14349" max="14592" width="9.140625" style="506"/>
    <col min="14593" max="14593" width="56.28515625" style="506" customWidth="1"/>
    <col min="14594" max="14601" width="14.85546875" style="506" customWidth="1"/>
    <col min="14602" max="14602" width="16.5703125" style="506" customWidth="1"/>
    <col min="14603" max="14603" width="9.85546875" style="506" customWidth="1"/>
    <col min="14604" max="14604" width="2.5703125" style="506" customWidth="1"/>
    <col min="14605" max="14848" width="9.140625" style="506"/>
    <col min="14849" max="14849" width="56.28515625" style="506" customWidth="1"/>
    <col min="14850" max="14857" width="14.85546875" style="506" customWidth="1"/>
    <col min="14858" max="14858" width="16.5703125" style="506" customWidth="1"/>
    <col min="14859" max="14859" width="9.85546875" style="506" customWidth="1"/>
    <col min="14860" max="14860" width="2.5703125" style="506" customWidth="1"/>
    <col min="14861" max="15104" width="9.140625" style="506"/>
    <col min="15105" max="15105" width="56.28515625" style="506" customWidth="1"/>
    <col min="15106" max="15113" width="14.85546875" style="506" customWidth="1"/>
    <col min="15114" max="15114" width="16.5703125" style="506" customWidth="1"/>
    <col min="15115" max="15115" width="9.85546875" style="506" customWidth="1"/>
    <col min="15116" max="15116" width="2.5703125" style="506" customWidth="1"/>
    <col min="15117" max="15360" width="9.140625" style="506"/>
    <col min="15361" max="15361" width="56.28515625" style="506" customWidth="1"/>
    <col min="15362" max="15369" width="14.85546875" style="506" customWidth="1"/>
    <col min="15370" max="15370" width="16.5703125" style="506" customWidth="1"/>
    <col min="15371" max="15371" width="9.85546875" style="506" customWidth="1"/>
    <col min="15372" max="15372" width="2.5703125" style="506" customWidth="1"/>
    <col min="15373" max="15616" width="9.140625" style="506"/>
    <col min="15617" max="15617" width="56.28515625" style="506" customWidth="1"/>
    <col min="15618" max="15625" width="14.85546875" style="506" customWidth="1"/>
    <col min="15626" max="15626" width="16.5703125" style="506" customWidth="1"/>
    <col min="15627" max="15627" width="9.85546875" style="506" customWidth="1"/>
    <col min="15628" max="15628" width="2.5703125" style="506" customWidth="1"/>
    <col min="15629" max="15872" width="9.140625" style="506"/>
    <col min="15873" max="15873" width="56.28515625" style="506" customWidth="1"/>
    <col min="15874" max="15881" width="14.85546875" style="506" customWidth="1"/>
    <col min="15882" max="15882" width="16.5703125" style="506" customWidth="1"/>
    <col min="15883" max="15883" width="9.85546875" style="506" customWidth="1"/>
    <col min="15884" max="15884" width="2.5703125" style="506" customWidth="1"/>
    <col min="15885" max="16128" width="9.140625" style="506"/>
    <col min="16129" max="16129" width="56.28515625" style="506" customWidth="1"/>
    <col min="16130" max="16137" width="14.85546875" style="506" customWidth="1"/>
    <col min="16138" max="16138" width="16.5703125" style="506" customWidth="1"/>
    <col min="16139" max="16139" width="9.85546875" style="506" customWidth="1"/>
    <col min="16140" max="16140" width="2.5703125" style="506" customWidth="1"/>
    <col min="16141" max="16384" width="9.140625" style="506"/>
  </cols>
  <sheetData>
    <row r="1" spans="1:26" s="1" customFormat="1" ht="3.75" hidden="1" customHeight="1">
      <c r="A1" s="166"/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191"/>
    </row>
    <row r="2" spans="1:26" s="1" customFormat="1" ht="39" customHeight="1">
      <c r="A2" s="748" t="s">
        <v>807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191"/>
    </row>
    <row r="3" spans="1:26" s="1" customFormat="1" ht="24.75" customHeight="1">
      <c r="A3" s="748" t="s">
        <v>277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191"/>
    </row>
    <row r="4" spans="1:26" s="1" customFormat="1" ht="21.9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191"/>
    </row>
    <row r="5" spans="1:26" s="36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377"/>
    </row>
    <row r="6" spans="1:26" ht="7.5" customHeight="1">
      <c r="A6" s="137"/>
    </row>
    <row r="7" spans="1:26" ht="16.5" customHeight="1">
      <c r="A7" s="138"/>
      <c r="B7" s="668"/>
      <c r="C7" s="139"/>
      <c r="D7" s="139"/>
      <c r="E7" s="139"/>
      <c r="F7" s="139"/>
      <c r="G7" s="139"/>
      <c r="H7" s="658"/>
      <c r="I7" s="658"/>
      <c r="J7" s="658"/>
      <c r="K7" s="659"/>
      <c r="L7" s="192"/>
      <c r="M7" s="20"/>
      <c r="N7" s="20"/>
      <c r="O7" s="20"/>
      <c r="P7" s="20"/>
      <c r="Q7" s="20"/>
    </row>
    <row r="8" spans="1:26" ht="39.75" customHeight="1">
      <c r="A8" s="378"/>
      <c r="B8" s="706" t="s">
        <v>808</v>
      </c>
      <c r="C8" s="706" t="s">
        <v>809</v>
      </c>
      <c r="D8" s="706" t="s">
        <v>810</v>
      </c>
      <c r="E8" s="706" t="s">
        <v>811</v>
      </c>
      <c r="F8" s="706" t="s">
        <v>812</v>
      </c>
      <c r="G8" s="706" t="s">
        <v>813</v>
      </c>
      <c r="H8" s="706" t="s">
        <v>814</v>
      </c>
      <c r="I8" s="706" t="s">
        <v>815</v>
      </c>
      <c r="J8" s="707" t="s">
        <v>45</v>
      </c>
      <c r="K8" s="708" t="s">
        <v>11</v>
      </c>
      <c r="L8" s="192"/>
      <c r="Y8" s="506">
        <v>1</v>
      </c>
      <c r="Z8" s="506">
        <v>1</v>
      </c>
    </row>
    <row r="9" spans="1:26" ht="30" customHeight="1">
      <c r="A9" s="145" t="s">
        <v>163</v>
      </c>
      <c r="B9" s="146">
        <v>591.51843000000008</v>
      </c>
      <c r="C9" s="146">
        <v>218.29673</v>
      </c>
      <c r="D9" s="146">
        <v>419.20870000000002</v>
      </c>
      <c r="E9" s="146">
        <v>269.55029999999999</v>
      </c>
      <c r="F9" s="146">
        <v>0</v>
      </c>
      <c r="G9" s="146">
        <v>0</v>
      </c>
      <c r="H9" s="146">
        <v>948.58017000000007</v>
      </c>
      <c r="I9" s="146">
        <v>1055.78349</v>
      </c>
      <c r="J9" s="146">
        <f t="shared" ref="J9:J26" si="0">SUM(B9:I9)</f>
        <v>3502.9378200000001</v>
      </c>
      <c r="K9" s="147">
        <f>+J9/$J$27</f>
        <v>1.024062414294597E-3</v>
      </c>
      <c r="L9" s="371"/>
      <c r="M9" s="20"/>
      <c r="N9" s="20"/>
      <c r="O9" s="20"/>
      <c r="P9" s="20"/>
      <c r="Q9" s="20"/>
    </row>
    <row r="10" spans="1:26" ht="30" customHeight="1">
      <c r="A10" s="145" t="s">
        <v>164</v>
      </c>
      <c r="B10" s="146">
        <v>262.57701000000003</v>
      </c>
      <c r="C10" s="146">
        <v>41.871600000000001</v>
      </c>
      <c r="D10" s="146">
        <v>0</v>
      </c>
      <c r="E10" s="146">
        <v>0</v>
      </c>
      <c r="F10" s="146">
        <v>0</v>
      </c>
      <c r="G10" s="146">
        <v>0</v>
      </c>
      <c r="H10" s="146">
        <v>156.38724999999999</v>
      </c>
      <c r="I10" s="146">
        <v>0</v>
      </c>
      <c r="J10" s="146">
        <f t="shared" si="0"/>
        <v>460.83586000000003</v>
      </c>
      <c r="K10" s="147">
        <f t="shared" ref="K10:K26" si="1">+J10/$J$27</f>
        <v>1.3472254080294433E-4</v>
      </c>
      <c r="L10" s="371"/>
      <c r="M10" s="20"/>
      <c r="N10" s="20"/>
      <c r="O10" s="20"/>
      <c r="P10" s="20"/>
      <c r="Q10" s="20"/>
    </row>
    <row r="11" spans="1:26" ht="30" customHeight="1">
      <c r="A11" s="145" t="s">
        <v>165</v>
      </c>
      <c r="B11" s="146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6">
        <v>0</v>
      </c>
      <c r="I11" s="146">
        <v>0</v>
      </c>
      <c r="J11" s="146">
        <f t="shared" si="0"/>
        <v>0</v>
      </c>
      <c r="K11" s="147">
        <f t="shared" si="1"/>
        <v>0</v>
      </c>
      <c r="L11" s="371"/>
      <c r="M11" s="20"/>
      <c r="N11" s="20"/>
      <c r="O11" s="20"/>
      <c r="P11" s="20"/>
      <c r="Q11" s="20"/>
    </row>
    <row r="12" spans="1:26" ht="30" customHeight="1">
      <c r="A12" s="145" t="s">
        <v>166</v>
      </c>
      <c r="B12" s="146">
        <v>0</v>
      </c>
      <c r="C12" s="146">
        <v>2828.4670000000001</v>
      </c>
      <c r="D12" s="146">
        <v>0</v>
      </c>
      <c r="E12" s="146">
        <v>1789.31315</v>
      </c>
      <c r="F12" s="146">
        <v>0</v>
      </c>
      <c r="G12" s="146">
        <v>92.164149999999992</v>
      </c>
      <c r="H12" s="146">
        <v>0</v>
      </c>
      <c r="I12" s="146">
        <v>0</v>
      </c>
      <c r="J12" s="146">
        <f t="shared" si="0"/>
        <v>4709.9443000000001</v>
      </c>
      <c r="K12" s="147">
        <f t="shared" si="1"/>
        <v>1.3769233651572711E-3</v>
      </c>
      <c r="L12" s="371"/>
      <c r="M12" s="20"/>
      <c r="N12" s="20"/>
      <c r="O12" s="20"/>
      <c r="P12" s="20"/>
      <c r="Q12" s="20"/>
    </row>
    <row r="13" spans="1:26" ht="30" customHeight="1">
      <c r="A13" s="145" t="s">
        <v>167</v>
      </c>
      <c r="B13" s="146">
        <v>12516.838539999999</v>
      </c>
      <c r="C13" s="146">
        <v>734.91760999999997</v>
      </c>
      <c r="D13" s="146">
        <v>1246.78909</v>
      </c>
      <c r="E13" s="146">
        <v>3692.7517900000003</v>
      </c>
      <c r="F13" s="146">
        <v>1599.9354699999999</v>
      </c>
      <c r="G13" s="146">
        <v>260.39253000000002</v>
      </c>
      <c r="H13" s="146">
        <v>98.060299999999998</v>
      </c>
      <c r="I13" s="146">
        <v>65.413510000000002</v>
      </c>
      <c r="J13" s="146">
        <f t="shared" si="0"/>
        <v>20215.098840000002</v>
      </c>
      <c r="K13" s="147">
        <f t="shared" si="1"/>
        <v>5.9097603174966739E-3</v>
      </c>
      <c r="L13" s="371"/>
      <c r="M13" s="20"/>
      <c r="N13" s="20"/>
      <c r="O13" s="20"/>
      <c r="P13" s="20"/>
      <c r="Q13" s="20"/>
    </row>
    <row r="14" spans="1:26" ht="30" customHeight="1">
      <c r="A14" s="145" t="s">
        <v>168</v>
      </c>
      <c r="B14" s="146">
        <v>225.10386</v>
      </c>
      <c r="C14" s="146">
        <v>0</v>
      </c>
      <c r="D14" s="146">
        <v>0</v>
      </c>
      <c r="E14" s="146">
        <v>660.84893999999997</v>
      </c>
      <c r="F14" s="146">
        <v>0</v>
      </c>
      <c r="G14" s="146">
        <v>0</v>
      </c>
      <c r="H14" s="146">
        <v>0</v>
      </c>
      <c r="I14" s="146">
        <v>70</v>
      </c>
      <c r="J14" s="146">
        <f t="shared" si="0"/>
        <v>955.95280000000002</v>
      </c>
      <c r="K14" s="147">
        <f t="shared" si="1"/>
        <v>2.7946694535379446E-4</v>
      </c>
      <c r="L14" s="371"/>
      <c r="M14" s="20"/>
      <c r="N14" s="20"/>
      <c r="O14" s="20"/>
      <c r="P14" s="20"/>
      <c r="Q14" s="20"/>
    </row>
    <row r="15" spans="1:26" ht="30" customHeight="1">
      <c r="A15" s="145" t="s">
        <v>108</v>
      </c>
      <c r="B15" s="146">
        <v>436390.21754000004</v>
      </c>
      <c r="C15" s="146">
        <v>137935.52974</v>
      </c>
      <c r="D15" s="146">
        <v>217827.73344000001</v>
      </c>
      <c r="E15" s="146">
        <v>133508.47570000001</v>
      </c>
      <c r="F15" s="146">
        <v>68199.69</v>
      </c>
      <c r="G15" s="146">
        <v>33704.120619999994</v>
      </c>
      <c r="H15" s="146">
        <v>32249.047030000002</v>
      </c>
      <c r="I15" s="146">
        <v>29098.4234</v>
      </c>
      <c r="J15" s="146">
        <f t="shared" si="0"/>
        <v>1088913.2374699998</v>
      </c>
      <c r="K15" s="147">
        <f t="shared" si="1"/>
        <v>0.31833711479379723</v>
      </c>
      <c r="L15" s="371"/>
      <c r="M15" s="20"/>
      <c r="N15" s="20"/>
      <c r="O15" s="20"/>
      <c r="P15" s="20"/>
      <c r="Q15" s="20"/>
    </row>
    <row r="16" spans="1:26" ht="30" customHeight="1">
      <c r="A16" s="145" t="s">
        <v>169</v>
      </c>
      <c r="B16" s="146">
        <v>159397.10359000001</v>
      </c>
      <c r="C16" s="146">
        <v>30982.65468</v>
      </c>
      <c r="D16" s="146">
        <v>9108.8388300000006</v>
      </c>
      <c r="E16" s="146">
        <v>20007.75819</v>
      </c>
      <c r="F16" s="146">
        <v>7524.7966200000001</v>
      </c>
      <c r="G16" s="146">
        <v>14400.131579999999</v>
      </c>
      <c r="H16" s="146">
        <v>2796.11742</v>
      </c>
      <c r="I16" s="146">
        <v>9078.0210299999999</v>
      </c>
      <c r="J16" s="146">
        <f t="shared" si="0"/>
        <v>253295.42194</v>
      </c>
      <c r="K16" s="147">
        <f t="shared" si="1"/>
        <v>7.4049365033160938E-2</v>
      </c>
      <c r="L16" s="371"/>
      <c r="M16" s="20"/>
      <c r="N16" s="20"/>
      <c r="O16" s="20"/>
      <c r="P16" s="20"/>
      <c r="Q16" s="20"/>
    </row>
    <row r="17" spans="1:17" ht="30" customHeight="1">
      <c r="A17" s="145" t="s">
        <v>170</v>
      </c>
      <c r="B17" s="146">
        <v>14952.47602</v>
      </c>
      <c r="C17" s="146">
        <v>0</v>
      </c>
      <c r="D17" s="146">
        <v>845.94051999999999</v>
      </c>
      <c r="E17" s="146">
        <v>1726.5002099999999</v>
      </c>
      <c r="F17" s="146">
        <v>262.70042999999998</v>
      </c>
      <c r="G17" s="146">
        <v>180.95311999999998</v>
      </c>
      <c r="H17" s="146">
        <v>183.67855</v>
      </c>
      <c r="I17" s="146">
        <v>744.63905</v>
      </c>
      <c r="J17" s="146">
        <f t="shared" si="0"/>
        <v>18896.887900000002</v>
      </c>
      <c r="K17" s="147">
        <f t="shared" si="1"/>
        <v>5.5243894239402616E-3</v>
      </c>
      <c r="L17" s="371"/>
      <c r="M17" s="20"/>
      <c r="N17" s="20"/>
      <c r="O17" s="20"/>
      <c r="P17" s="20"/>
      <c r="Q17" s="20"/>
    </row>
    <row r="18" spans="1:17" ht="30" customHeight="1">
      <c r="A18" s="145" t="s">
        <v>171</v>
      </c>
      <c r="B18" s="146">
        <v>25325.635300000002</v>
      </c>
      <c r="C18" s="146">
        <v>429.04975999999999</v>
      </c>
      <c r="D18" s="146">
        <v>34967.936500000003</v>
      </c>
      <c r="E18" s="146">
        <v>9879.7831999999999</v>
      </c>
      <c r="F18" s="146">
        <v>591.97946000000002</v>
      </c>
      <c r="G18" s="146">
        <v>15.69844</v>
      </c>
      <c r="H18" s="146">
        <v>18.000229999999998</v>
      </c>
      <c r="I18" s="146">
        <v>512.67187999999999</v>
      </c>
      <c r="J18" s="146">
        <f t="shared" si="0"/>
        <v>71740.75477</v>
      </c>
      <c r="K18" s="147">
        <f t="shared" si="1"/>
        <v>2.097297020621474E-2</v>
      </c>
      <c r="L18" s="371"/>
      <c r="M18" s="20"/>
      <c r="N18" s="20"/>
      <c r="O18" s="20"/>
      <c r="P18" s="20"/>
      <c r="Q18" s="20"/>
    </row>
    <row r="19" spans="1:17" ht="30" customHeight="1">
      <c r="A19" s="145" t="s">
        <v>172</v>
      </c>
      <c r="B19" s="146">
        <v>1036.7115200000001</v>
      </c>
      <c r="C19" s="146">
        <v>0</v>
      </c>
      <c r="D19" s="146">
        <v>11.585450000000002</v>
      </c>
      <c r="E19" s="146">
        <v>514.20093999999995</v>
      </c>
      <c r="F19" s="146">
        <v>4798.9542799999999</v>
      </c>
      <c r="G19" s="146">
        <v>55.486730000000001</v>
      </c>
      <c r="H19" s="146">
        <v>13.61651</v>
      </c>
      <c r="I19" s="146">
        <v>274.25054</v>
      </c>
      <c r="J19" s="146">
        <f t="shared" si="0"/>
        <v>6704.8059699999994</v>
      </c>
      <c r="K19" s="147">
        <f t="shared" si="1"/>
        <v>1.9601089547787139E-3</v>
      </c>
      <c r="L19" s="371"/>
      <c r="M19" s="20"/>
      <c r="N19" s="20"/>
      <c r="O19" s="20"/>
      <c r="P19" s="20"/>
      <c r="Q19" s="20"/>
    </row>
    <row r="20" spans="1:17" ht="30" customHeight="1">
      <c r="A20" s="145" t="s">
        <v>173</v>
      </c>
      <c r="B20" s="146">
        <v>898223.68009000004</v>
      </c>
      <c r="C20" s="146">
        <v>654554.50394000008</v>
      </c>
      <c r="D20" s="146">
        <v>274363.04918000003</v>
      </c>
      <c r="E20" s="146">
        <v>8643.2556400000012</v>
      </c>
      <c r="F20" s="146">
        <v>45534.681079999995</v>
      </c>
      <c r="G20" s="146">
        <v>24016.7055</v>
      </c>
      <c r="H20" s="146">
        <v>202.38507000000001</v>
      </c>
      <c r="I20" s="146">
        <v>5806.8802500000002</v>
      </c>
      <c r="J20" s="146">
        <f t="shared" si="0"/>
        <v>1911345.1407500003</v>
      </c>
      <c r="K20" s="147">
        <f t="shared" si="1"/>
        <v>0.55877004387896656</v>
      </c>
      <c r="L20" s="371"/>
      <c r="M20" s="20"/>
      <c r="N20" s="20"/>
      <c r="O20" s="20"/>
      <c r="P20" s="20"/>
      <c r="Q20" s="20"/>
    </row>
    <row r="21" spans="1:17" ht="30" customHeight="1">
      <c r="A21" s="145" t="s">
        <v>174</v>
      </c>
      <c r="B21" s="146">
        <v>0</v>
      </c>
      <c r="C21" s="146">
        <v>332.18018999999998</v>
      </c>
      <c r="D21" s="146">
        <v>0</v>
      </c>
      <c r="E21" s="146">
        <v>576.19720999999993</v>
      </c>
      <c r="F21" s="146">
        <v>0</v>
      </c>
      <c r="G21" s="146">
        <v>4.7778499999999999</v>
      </c>
      <c r="H21" s="146">
        <v>398.28789</v>
      </c>
      <c r="I21" s="146">
        <v>0</v>
      </c>
      <c r="J21" s="146">
        <f t="shared" si="0"/>
        <v>1311.4431399999999</v>
      </c>
      <c r="K21" s="147">
        <f t="shared" si="1"/>
        <v>3.8339236868283516E-4</v>
      </c>
      <c r="L21" s="371"/>
      <c r="M21" s="20"/>
      <c r="N21" s="20"/>
      <c r="O21" s="20"/>
      <c r="P21" s="20"/>
      <c r="Q21" s="20"/>
    </row>
    <row r="22" spans="1:17" ht="30" customHeight="1">
      <c r="A22" s="145" t="s">
        <v>175</v>
      </c>
      <c r="B22" s="146">
        <v>3632.8004599999999</v>
      </c>
      <c r="C22" s="146">
        <v>528.5681800000001</v>
      </c>
      <c r="D22" s="146">
        <v>850.97622999999999</v>
      </c>
      <c r="E22" s="146">
        <v>1340.0302099999999</v>
      </c>
      <c r="F22" s="146">
        <v>70.291460000000001</v>
      </c>
      <c r="G22" s="146">
        <v>21.207080000000001</v>
      </c>
      <c r="H22" s="146">
        <v>20.833369999999999</v>
      </c>
      <c r="I22" s="146">
        <v>196.52706000000001</v>
      </c>
      <c r="J22" s="146">
        <f t="shared" si="0"/>
        <v>6661.2340500000009</v>
      </c>
      <c r="K22" s="147">
        <f t="shared" si="1"/>
        <v>1.9473709708682115E-3</v>
      </c>
      <c r="L22" s="371"/>
      <c r="M22" s="20"/>
      <c r="N22" s="20"/>
      <c r="O22" s="20"/>
      <c r="P22" s="20"/>
      <c r="Q22" s="20"/>
    </row>
    <row r="23" spans="1:17" ht="30" customHeight="1">
      <c r="A23" s="145" t="s">
        <v>176</v>
      </c>
      <c r="B23" s="146">
        <v>8916.7050899999995</v>
      </c>
      <c r="C23" s="146">
        <v>7284.7271900000005</v>
      </c>
      <c r="D23" s="146">
        <v>2402.95705</v>
      </c>
      <c r="E23" s="146">
        <v>3219.1502</v>
      </c>
      <c r="F23" s="146">
        <v>1314.1493500000001</v>
      </c>
      <c r="G23" s="146">
        <v>299.84314000000001</v>
      </c>
      <c r="H23" s="146">
        <v>7492.3873400000002</v>
      </c>
      <c r="I23" s="146">
        <v>467.48971</v>
      </c>
      <c r="J23" s="146">
        <f t="shared" si="0"/>
        <v>31397.409070000005</v>
      </c>
      <c r="K23" s="147">
        <f t="shared" si="1"/>
        <v>9.1788402155592013E-3</v>
      </c>
      <c r="L23" s="371"/>
      <c r="M23" s="20"/>
      <c r="N23" s="20"/>
      <c r="O23" s="20"/>
      <c r="P23" s="20"/>
      <c r="Q23" s="20"/>
    </row>
    <row r="24" spans="1:17" ht="30" customHeight="1">
      <c r="A24" s="145" t="s">
        <v>177</v>
      </c>
      <c r="B24" s="146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6">
        <v>0</v>
      </c>
      <c r="I24" s="146">
        <v>0</v>
      </c>
      <c r="J24" s="146">
        <f t="shared" si="0"/>
        <v>0</v>
      </c>
      <c r="K24" s="147">
        <f t="shared" si="1"/>
        <v>0</v>
      </c>
      <c r="L24" s="371"/>
      <c r="M24" s="20"/>
      <c r="N24" s="20"/>
      <c r="O24" s="20"/>
      <c r="P24" s="20"/>
      <c r="Q24" s="20"/>
    </row>
    <row r="25" spans="1:17" ht="30" customHeight="1">
      <c r="A25" s="145" t="s">
        <v>178</v>
      </c>
      <c r="B25" s="146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6">
        <v>0</v>
      </c>
      <c r="I25" s="146">
        <v>0</v>
      </c>
      <c r="J25" s="146">
        <f t="shared" si="0"/>
        <v>0</v>
      </c>
      <c r="K25" s="147">
        <f t="shared" si="1"/>
        <v>0</v>
      </c>
      <c r="L25" s="371"/>
      <c r="M25" s="20"/>
      <c r="N25" s="20"/>
      <c r="O25" s="20"/>
      <c r="P25" s="20"/>
      <c r="Q25" s="20"/>
    </row>
    <row r="26" spans="1:17" s="174" customFormat="1" ht="45" customHeight="1">
      <c r="A26" s="151" t="s">
        <v>179</v>
      </c>
      <c r="B26" s="173">
        <v>0</v>
      </c>
      <c r="C26" s="173">
        <v>0</v>
      </c>
      <c r="D26" s="173">
        <v>0</v>
      </c>
      <c r="E26" s="173">
        <v>476.46298999999999</v>
      </c>
      <c r="F26" s="173">
        <v>19.170330000000003</v>
      </c>
      <c r="G26" s="173">
        <v>0</v>
      </c>
      <c r="H26" s="173">
        <v>22.484500000000001</v>
      </c>
      <c r="I26" s="173">
        <v>0</v>
      </c>
      <c r="J26" s="173">
        <f t="shared" si="0"/>
        <v>518.11781999999994</v>
      </c>
      <c r="K26" s="663">
        <f t="shared" si="1"/>
        <v>1.5146857092606151E-4</v>
      </c>
      <c r="L26" s="372"/>
      <c r="M26" s="295"/>
      <c r="N26" s="295"/>
      <c r="O26" s="295"/>
      <c r="P26" s="295"/>
      <c r="Q26" s="295"/>
    </row>
    <row r="27" spans="1:17" s="174" customFormat="1" ht="24" customHeight="1">
      <c r="A27" s="379" t="s">
        <v>278</v>
      </c>
      <c r="B27" s="709">
        <f>SUM(B9:B26)</f>
        <v>1561471.36745</v>
      </c>
      <c r="C27" s="709">
        <f t="shared" ref="C27:J27" si="2">SUM(C9:C26)</f>
        <v>835870.76662000001</v>
      </c>
      <c r="D27" s="709">
        <f t="shared" si="2"/>
        <v>542045.01499000005</v>
      </c>
      <c r="E27" s="709">
        <f t="shared" si="2"/>
        <v>186304.27867000003</v>
      </c>
      <c r="F27" s="709">
        <f t="shared" si="2"/>
        <v>129916.34847999999</v>
      </c>
      <c r="G27" s="709">
        <f t="shared" si="2"/>
        <v>73051.480739999985</v>
      </c>
      <c r="H27" s="709">
        <f t="shared" si="2"/>
        <v>44599.865629999993</v>
      </c>
      <c r="I27" s="709">
        <f t="shared" si="2"/>
        <v>47370.099920000008</v>
      </c>
      <c r="J27" s="709">
        <f t="shared" si="2"/>
        <v>3420629.2225000001</v>
      </c>
      <c r="K27" s="710">
        <f>+J27/$J$27</f>
        <v>1</v>
      </c>
      <c r="L27" s="372"/>
      <c r="M27" s="295"/>
      <c r="N27" s="295"/>
      <c r="O27" s="295"/>
      <c r="P27" s="295"/>
      <c r="Q27" s="295"/>
    </row>
    <row r="28" spans="1:17" ht="30" customHeight="1">
      <c r="A28" s="178" t="s">
        <v>230</v>
      </c>
      <c r="B28" s="147">
        <f t="shared" ref="B28:J28" si="3">+B27/$J$27</f>
        <v>0.45648658942017206</v>
      </c>
      <c r="C28" s="147">
        <f t="shared" si="3"/>
        <v>0.24436169846233605</v>
      </c>
      <c r="D28" s="147">
        <f t="shared" si="3"/>
        <v>0.1584635398144208</v>
      </c>
      <c r="E28" s="147">
        <f t="shared" si="3"/>
        <v>5.4464914655040497E-2</v>
      </c>
      <c r="F28" s="147">
        <f t="shared" si="3"/>
        <v>3.7980248670462263E-2</v>
      </c>
      <c r="G28" s="147">
        <f t="shared" si="3"/>
        <v>2.1356152914641127E-2</v>
      </c>
      <c r="H28" s="147">
        <f t="shared" si="3"/>
        <v>1.3038497518711995E-2</v>
      </c>
      <c r="I28" s="147">
        <f t="shared" si="3"/>
        <v>1.3848358544215181E-2</v>
      </c>
      <c r="J28" s="147">
        <f t="shared" si="3"/>
        <v>1</v>
      </c>
      <c r="K28" s="147"/>
      <c r="L28" s="371"/>
      <c r="M28" s="20"/>
      <c r="N28" s="20"/>
      <c r="O28" s="20"/>
      <c r="P28" s="20"/>
      <c r="Q28" s="20"/>
    </row>
    <row r="29" spans="1:17" ht="9" customHeight="1" thickBot="1">
      <c r="A29" s="179"/>
      <c r="B29" s="673"/>
      <c r="C29" s="181"/>
      <c r="D29" s="181"/>
      <c r="E29" s="181"/>
      <c r="F29" s="181"/>
      <c r="G29" s="181"/>
      <c r="H29" s="674"/>
      <c r="I29" s="674"/>
      <c r="J29" s="674"/>
      <c r="K29" s="675"/>
      <c r="L29" s="348"/>
      <c r="M29" s="20"/>
      <c r="N29" s="20"/>
      <c r="O29" s="20"/>
      <c r="P29" s="20"/>
      <c r="Q29" s="20"/>
    </row>
    <row r="30" spans="1:17" ht="15" customHeight="1" thickTop="1">
      <c r="A30" s="37" t="s">
        <v>728</v>
      </c>
      <c r="B30" s="676"/>
      <c r="C30" s="185"/>
      <c r="D30" s="185"/>
      <c r="E30" s="185"/>
      <c r="F30" s="185"/>
      <c r="G30" s="185"/>
      <c r="H30" s="185"/>
      <c r="I30" s="185"/>
      <c r="J30" s="185"/>
      <c r="K30" s="185"/>
      <c r="L30" s="376"/>
      <c r="M30" s="186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665"/>
      <c r="I31" s="665"/>
      <c r="J31" s="665"/>
      <c r="K31" s="185"/>
      <c r="L31" s="348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665"/>
      <c r="I32" s="665"/>
      <c r="J32" s="665"/>
      <c r="K32" s="185"/>
      <c r="L32" s="348"/>
      <c r="M32" s="20"/>
      <c r="N32" s="20"/>
      <c r="O32" s="20"/>
      <c r="P32" s="20"/>
      <c r="Q32" s="20"/>
    </row>
    <row r="33" spans="1:17" ht="9" customHeight="1">
      <c r="A33" s="162"/>
      <c r="C33" s="21"/>
      <c r="D33" s="21"/>
      <c r="E33" s="21"/>
      <c r="F33" s="21"/>
      <c r="G33" s="21"/>
      <c r="H33" s="665"/>
      <c r="I33" s="665"/>
      <c r="J33" s="665"/>
      <c r="K33" s="185"/>
      <c r="L33" s="348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665"/>
      <c r="I34" s="665"/>
      <c r="J34" s="665"/>
      <c r="K34" s="185"/>
      <c r="L34" s="348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665"/>
      <c r="I35" s="665"/>
      <c r="J35" s="665"/>
      <c r="K35" s="185"/>
      <c r="L35" s="348"/>
      <c r="M35" s="20"/>
      <c r="N35" s="20"/>
      <c r="O35" s="20"/>
      <c r="P35" s="20"/>
      <c r="Q35" s="20"/>
    </row>
    <row r="36" spans="1:17" ht="9" customHeight="1">
      <c r="A36" s="19"/>
      <c r="B36" s="677"/>
      <c r="C36" s="21"/>
      <c r="D36" s="21"/>
      <c r="E36" s="21"/>
      <c r="F36" s="21"/>
      <c r="G36" s="21"/>
      <c r="H36" s="665"/>
      <c r="I36" s="665"/>
      <c r="J36" s="665"/>
      <c r="K36" s="185"/>
      <c r="L36" s="348"/>
      <c r="M36" s="20"/>
      <c r="N36" s="20"/>
      <c r="O36" s="20"/>
      <c r="P36" s="20"/>
      <c r="Q36" s="20"/>
    </row>
    <row r="37" spans="1:17" ht="9" customHeight="1">
      <c r="A37" s="19"/>
      <c r="B37" s="677"/>
      <c r="C37" s="21"/>
      <c r="D37" s="21"/>
      <c r="E37" s="21"/>
      <c r="F37" s="21"/>
      <c r="G37" s="21"/>
      <c r="H37" s="665"/>
      <c r="I37" s="665"/>
      <c r="J37" s="665"/>
      <c r="K37" s="185"/>
      <c r="L37" s="348"/>
      <c r="M37" s="20"/>
      <c r="N37" s="20"/>
      <c r="O37" s="20"/>
      <c r="P37" s="20"/>
      <c r="Q37" s="20"/>
    </row>
    <row r="38" spans="1:17" ht="9" customHeight="1">
      <c r="A38" s="19"/>
      <c r="B38" s="677"/>
      <c r="C38" s="21"/>
      <c r="D38" s="21"/>
      <c r="E38" s="21"/>
      <c r="F38" s="21"/>
      <c r="G38" s="21"/>
      <c r="H38" s="665"/>
      <c r="I38" s="665"/>
      <c r="J38" s="665"/>
      <c r="K38" s="185"/>
      <c r="L38" s="348"/>
      <c r="M38" s="20"/>
      <c r="N38" s="20"/>
      <c r="O38" s="20"/>
      <c r="P38" s="20"/>
      <c r="Q38" s="20"/>
    </row>
    <row r="39" spans="1:17" ht="9" customHeight="1">
      <c r="A39" s="159"/>
      <c r="B39" s="677"/>
      <c r="C39" s="21"/>
      <c r="D39" s="21"/>
      <c r="E39" s="21"/>
      <c r="F39" s="21"/>
      <c r="G39" s="21"/>
      <c r="H39" s="665"/>
      <c r="I39" s="665"/>
      <c r="J39" s="665"/>
      <c r="K39" s="185"/>
      <c r="L39" s="348"/>
      <c r="M39" s="20"/>
      <c r="N39" s="20"/>
      <c r="O39" s="20"/>
      <c r="P39" s="20"/>
      <c r="Q39" s="20"/>
    </row>
    <row r="40" spans="1:17" ht="9" customHeight="1">
      <c r="A40" s="19"/>
      <c r="B40" s="677"/>
      <c r="C40" s="21"/>
      <c r="D40" s="21"/>
      <c r="E40" s="21"/>
      <c r="F40" s="21"/>
      <c r="G40" s="21"/>
      <c r="H40" s="665"/>
      <c r="I40" s="665"/>
      <c r="J40" s="665"/>
      <c r="K40" s="185"/>
      <c r="L40" s="348"/>
      <c r="M40" s="20"/>
      <c r="N40" s="20"/>
      <c r="O40" s="20"/>
      <c r="P40" s="20"/>
      <c r="Q40" s="20"/>
    </row>
    <row r="41" spans="1:17" ht="9" customHeight="1">
      <c r="A41" s="19"/>
      <c r="B41" s="677"/>
      <c r="C41" s="21"/>
      <c r="D41" s="21"/>
      <c r="E41" s="21"/>
      <c r="F41" s="21"/>
      <c r="G41" s="21"/>
      <c r="H41" s="665"/>
      <c r="I41" s="665"/>
      <c r="J41" s="665"/>
      <c r="K41" s="185"/>
      <c r="L41" s="348"/>
      <c r="M41" s="20"/>
      <c r="N41" s="20"/>
      <c r="O41" s="20"/>
      <c r="P41" s="20"/>
      <c r="Q41" s="20"/>
    </row>
    <row r="42" spans="1:17" ht="9" customHeight="1">
      <c r="A42" s="19"/>
      <c r="B42" s="677"/>
      <c r="C42" s="21"/>
      <c r="D42" s="21"/>
      <c r="E42" s="21"/>
      <c r="F42" s="21"/>
      <c r="G42" s="21"/>
      <c r="H42" s="665"/>
      <c r="I42" s="665"/>
      <c r="J42" s="665"/>
      <c r="K42" s="185"/>
      <c r="L42" s="348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665"/>
      <c r="I43" s="665"/>
      <c r="J43" s="665"/>
      <c r="K43" s="185"/>
      <c r="L43" s="348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665"/>
      <c r="I44" s="665"/>
      <c r="J44" s="665"/>
      <c r="K44" s="185"/>
      <c r="L44" s="348"/>
      <c r="M44" s="20"/>
      <c r="N44" s="20"/>
      <c r="O44" s="20"/>
      <c r="P44" s="20"/>
      <c r="Q44" s="20"/>
    </row>
    <row r="45" spans="1:17" ht="9" customHeight="1">
      <c r="A45" s="159"/>
      <c r="C45" s="21"/>
      <c r="D45" s="21"/>
      <c r="E45" s="21"/>
      <c r="F45" s="21"/>
      <c r="G45" s="21"/>
      <c r="H45" s="665"/>
      <c r="I45" s="665"/>
      <c r="J45" s="665"/>
      <c r="K45" s="185"/>
      <c r="L45" s="348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665"/>
      <c r="I46" s="665"/>
      <c r="J46" s="665"/>
      <c r="K46" s="185"/>
      <c r="L46" s="348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665"/>
      <c r="I47" s="665"/>
      <c r="J47" s="665"/>
      <c r="K47" s="185"/>
      <c r="L47" s="348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665"/>
      <c r="I48" s="665"/>
      <c r="J48" s="665"/>
      <c r="K48" s="185"/>
      <c r="L48" s="348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665"/>
      <c r="I49" s="665"/>
      <c r="J49" s="665"/>
      <c r="K49" s="185"/>
      <c r="L49" s="348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665"/>
      <c r="I50" s="665"/>
      <c r="J50" s="665"/>
      <c r="K50" s="185"/>
      <c r="L50" s="348"/>
      <c r="M50" s="20"/>
      <c r="N50" s="20"/>
      <c r="O50" s="20"/>
      <c r="P50" s="20"/>
      <c r="Q50" s="20"/>
    </row>
    <row r="51" spans="1:17" ht="9" customHeight="1">
      <c r="A51" s="159"/>
      <c r="C51" s="21"/>
      <c r="D51" s="21"/>
      <c r="E51" s="21"/>
      <c r="F51" s="21"/>
      <c r="G51" s="21"/>
      <c r="H51" s="665"/>
      <c r="I51" s="665"/>
      <c r="J51" s="665"/>
      <c r="K51" s="185"/>
      <c r="L51" s="348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665"/>
      <c r="I52" s="665"/>
      <c r="J52" s="665"/>
      <c r="K52" s="185"/>
      <c r="L52" s="348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665"/>
      <c r="I53" s="665"/>
      <c r="J53" s="665"/>
      <c r="K53" s="185"/>
      <c r="L53" s="348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665"/>
      <c r="I54" s="665"/>
      <c r="J54" s="665"/>
      <c r="K54" s="185"/>
      <c r="L54" s="348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665"/>
      <c r="I55" s="665"/>
      <c r="J55" s="665"/>
      <c r="K55" s="185"/>
      <c r="L55" s="348"/>
      <c r="M55" s="20"/>
      <c r="N55" s="20"/>
      <c r="O55" s="20"/>
      <c r="P55" s="20"/>
      <c r="Q55" s="20"/>
    </row>
    <row r="56" spans="1:17" ht="9" customHeight="1">
      <c r="A56" s="159"/>
      <c r="C56" s="21"/>
      <c r="D56" s="21"/>
      <c r="E56" s="21"/>
      <c r="F56" s="21"/>
      <c r="G56" s="21"/>
      <c r="H56" s="665"/>
      <c r="I56" s="665"/>
      <c r="J56" s="665"/>
      <c r="K56" s="185"/>
      <c r="L56" s="348"/>
      <c r="M56" s="20"/>
      <c r="N56" s="20"/>
      <c r="O56" s="20"/>
      <c r="P56" s="20"/>
      <c r="Q56" s="20"/>
    </row>
    <row r="57" spans="1:17" ht="9" customHeight="1">
      <c r="A57" s="160"/>
      <c r="C57" s="21"/>
      <c r="D57" s="21"/>
      <c r="E57" s="21"/>
      <c r="F57" s="21"/>
      <c r="G57" s="21"/>
      <c r="H57" s="665"/>
      <c r="I57" s="665"/>
      <c r="J57" s="665"/>
      <c r="K57" s="185"/>
      <c r="L57" s="348"/>
      <c r="M57" s="20"/>
      <c r="N57" s="20"/>
      <c r="O57" s="20"/>
      <c r="P57" s="20"/>
      <c r="Q57" s="20"/>
    </row>
    <row r="58" spans="1:17" ht="9" customHeight="1">
      <c r="A58" s="160"/>
      <c r="C58" s="21"/>
      <c r="D58" s="21"/>
      <c r="E58" s="21"/>
      <c r="F58" s="21"/>
      <c r="G58" s="21"/>
      <c r="H58" s="665"/>
      <c r="I58" s="665"/>
      <c r="J58" s="665"/>
      <c r="K58" s="185"/>
      <c r="L58" s="348"/>
      <c r="M58" s="20"/>
      <c r="N58" s="20"/>
      <c r="O58" s="20"/>
      <c r="P58" s="20"/>
      <c r="Q58" s="20"/>
    </row>
    <row r="59" spans="1:17" ht="9" customHeight="1">
      <c r="A59" s="160"/>
      <c r="C59" s="21"/>
      <c r="D59" s="21"/>
      <c r="E59" s="21"/>
      <c r="F59" s="21"/>
      <c r="G59" s="21"/>
      <c r="H59" s="665"/>
      <c r="I59" s="665"/>
      <c r="J59" s="665"/>
      <c r="K59" s="185"/>
      <c r="L59" s="348"/>
      <c r="M59" s="20"/>
      <c r="N59" s="20"/>
      <c r="O59" s="20"/>
      <c r="P59" s="20"/>
      <c r="Q59" s="20"/>
    </row>
    <row r="60" spans="1:17" ht="9" customHeight="1">
      <c r="A60" s="160"/>
      <c r="C60" s="21"/>
      <c r="D60" s="21"/>
      <c r="E60" s="21"/>
      <c r="F60" s="21"/>
      <c r="G60" s="21"/>
      <c r="H60" s="665"/>
      <c r="I60" s="665"/>
      <c r="J60" s="665"/>
      <c r="K60" s="185"/>
      <c r="L60" s="348"/>
      <c r="M60" s="20"/>
      <c r="N60" s="20"/>
      <c r="O60" s="20"/>
      <c r="P60" s="20"/>
      <c r="Q60" s="20"/>
    </row>
    <row r="61" spans="1:17" ht="9" customHeight="1">
      <c r="A61" s="161"/>
      <c r="C61" s="21"/>
      <c r="D61" s="21"/>
      <c r="E61" s="21"/>
      <c r="F61" s="21"/>
      <c r="G61" s="21"/>
      <c r="H61" s="665"/>
      <c r="I61" s="665"/>
      <c r="J61" s="665"/>
      <c r="K61" s="185"/>
      <c r="L61" s="348"/>
      <c r="M61" s="20"/>
      <c r="N61" s="20"/>
      <c r="O61" s="20"/>
      <c r="P61" s="20"/>
      <c r="Q61" s="20"/>
    </row>
    <row r="62" spans="1:17" ht="9" customHeight="1">
      <c r="A62" s="161"/>
      <c r="C62" s="21"/>
      <c r="D62" s="21"/>
      <c r="E62" s="21"/>
      <c r="F62" s="21"/>
      <c r="G62" s="21"/>
      <c r="H62" s="665"/>
      <c r="I62" s="665"/>
      <c r="J62" s="665"/>
      <c r="K62" s="185"/>
      <c r="L62" s="348"/>
      <c r="M62" s="20"/>
      <c r="N62" s="20"/>
      <c r="O62" s="20"/>
      <c r="P62" s="20"/>
      <c r="Q62" s="20"/>
    </row>
    <row r="63" spans="1:17" ht="9" customHeight="1">
      <c r="A63" s="162"/>
      <c r="C63" s="21"/>
      <c r="D63" s="21"/>
      <c r="E63" s="21"/>
      <c r="F63" s="21"/>
      <c r="G63" s="21"/>
      <c r="H63" s="665"/>
      <c r="I63" s="665"/>
      <c r="J63" s="665"/>
      <c r="K63" s="185"/>
      <c r="L63" s="348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665"/>
      <c r="I64" s="665"/>
      <c r="J64" s="665"/>
      <c r="K64" s="185"/>
      <c r="L64" s="34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665"/>
      <c r="I65" s="665"/>
      <c r="J65" s="665"/>
      <c r="K65" s="185"/>
      <c r="L65" s="34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665"/>
      <c r="I66" s="665"/>
      <c r="J66" s="665"/>
      <c r="K66" s="185"/>
      <c r="L66" s="34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665"/>
      <c r="I67" s="665"/>
      <c r="J67" s="665"/>
      <c r="K67" s="185"/>
      <c r="L67" s="348"/>
      <c r="M67" s="20"/>
      <c r="N67" s="20"/>
      <c r="O67" s="20"/>
      <c r="P67" s="20"/>
      <c r="Q67" s="20"/>
    </row>
    <row r="68" spans="1:17" ht="9" customHeight="1">
      <c r="A68" s="160"/>
      <c r="C68" s="21"/>
      <c r="D68" s="21"/>
      <c r="E68" s="21"/>
      <c r="F68" s="21"/>
      <c r="G68" s="21"/>
      <c r="H68" s="665"/>
      <c r="I68" s="665"/>
      <c r="J68" s="665"/>
      <c r="K68" s="185"/>
      <c r="L68" s="348"/>
      <c r="M68" s="20"/>
      <c r="N68" s="20"/>
      <c r="O68" s="20"/>
      <c r="P68" s="20"/>
      <c r="Q68" s="20"/>
    </row>
    <row r="69" spans="1:17" ht="9" customHeight="1">
      <c r="A69" s="162"/>
      <c r="C69" s="21"/>
      <c r="D69" s="21"/>
      <c r="E69" s="21"/>
      <c r="F69" s="21"/>
      <c r="G69" s="21"/>
      <c r="H69" s="665"/>
      <c r="I69" s="665"/>
      <c r="J69" s="665"/>
      <c r="K69" s="185"/>
      <c r="L69" s="348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665"/>
      <c r="I70" s="665"/>
      <c r="J70" s="665"/>
      <c r="K70" s="185"/>
      <c r="L70" s="348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665"/>
      <c r="I71" s="665"/>
      <c r="J71" s="665"/>
      <c r="K71" s="185"/>
      <c r="L71" s="348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665"/>
      <c r="I72" s="665"/>
      <c r="J72" s="665"/>
      <c r="K72" s="185"/>
      <c r="L72" s="348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665"/>
      <c r="I73" s="665"/>
      <c r="J73" s="665"/>
      <c r="K73" s="185"/>
      <c r="L73" s="348"/>
      <c r="M73" s="20"/>
      <c r="N73" s="20"/>
      <c r="O73" s="20"/>
      <c r="P73" s="20"/>
      <c r="Q73" s="20"/>
    </row>
    <row r="74" spans="1:17" ht="9" customHeight="1">
      <c r="A74" s="160"/>
      <c r="C74" s="21"/>
      <c r="D74" s="21"/>
      <c r="E74" s="21"/>
      <c r="F74" s="21"/>
      <c r="G74" s="21"/>
      <c r="H74" s="665"/>
      <c r="I74" s="665"/>
      <c r="J74" s="665"/>
      <c r="K74" s="185"/>
      <c r="L74" s="348"/>
      <c r="M74" s="20"/>
      <c r="N74" s="20"/>
      <c r="O74" s="20"/>
      <c r="P74" s="20"/>
      <c r="Q74" s="20"/>
    </row>
    <row r="75" spans="1:17" ht="9" customHeight="1">
      <c r="A75" s="162"/>
      <c r="C75" s="21"/>
      <c r="D75" s="21"/>
      <c r="E75" s="21"/>
      <c r="F75" s="21"/>
      <c r="G75" s="21"/>
      <c r="H75" s="665"/>
      <c r="I75" s="665"/>
      <c r="J75" s="665"/>
      <c r="K75" s="185"/>
      <c r="L75" s="348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665"/>
      <c r="I76" s="665"/>
      <c r="J76" s="665"/>
      <c r="K76" s="185"/>
      <c r="L76" s="34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665"/>
      <c r="I77" s="665"/>
      <c r="J77" s="665"/>
      <c r="K77" s="185"/>
      <c r="L77" s="348"/>
      <c r="M77" s="20"/>
      <c r="N77" s="20"/>
      <c r="O77" s="20"/>
      <c r="P77" s="20"/>
      <c r="Q77" s="20"/>
    </row>
    <row r="78" spans="1:17" ht="9" customHeight="1">
      <c r="A78" s="19"/>
      <c r="C78" s="666"/>
      <c r="D78" s="666"/>
      <c r="E78" s="666"/>
      <c r="F78" s="666"/>
      <c r="G78" s="666"/>
      <c r="K78" s="676"/>
    </row>
    <row r="79" spans="1:17" ht="9" customHeight="1">
      <c r="A79" s="19"/>
      <c r="C79" s="666"/>
      <c r="D79" s="666"/>
      <c r="E79" s="666"/>
      <c r="F79" s="666"/>
      <c r="G79" s="666"/>
      <c r="K79" s="676"/>
    </row>
    <row r="80" spans="1:17" ht="9" customHeight="1">
      <c r="A80" s="19"/>
      <c r="C80" s="666"/>
      <c r="D80" s="666"/>
      <c r="E80" s="666"/>
      <c r="F80" s="666"/>
      <c r="G80" s="666"/>
      <c r="K80" s="676"/>
    </row>
    <row r="81" spans="1:11" ht="9" customHeight="1">
      <c r="A81" s="19"/>
      <c r="C81" s="666"/>
      <c r="D81" s="666"/>
      <c r="E81" s="666"/>
      <c r="F81" s="666"/>
      <c r="G81" s="666"/>
      <c r="K81" s="676"/>
    </row>
    <row r="82" spans="1:11" ht="9" customHeight="1">
      <c r="A82" s="19"/>
      <c r="C82" s="666"/>
      <c r="D82" s="666"/>
      <c r="E82" s="666"/>
      <c r="F82" s="666"/>
      <c r="G82" s="666"/>
      <c r="K82" s="676"/>
    </row>
    <row r="83" spans="1:11" ht="9" customHeight="1">
      <c r="A83" s="19"/>
      <c r="C83" s="666"/>
      <c r="D83" s="666"/>
      <c r="E83" s="666"/>
      <c r="F83" s="666"/>
      <c r="G83" s="666"/>
      <c r="K83" s="676"/>
    </row>
    <row r="84" spans="1:11" ht="9" customHeight="1">
      <c r="A84" s="160"/>
      <c r="C84" s="666"/>
      <c r="D84" s="666"/>
      <c r="E84" s="666"/>
      <c r="F84" s="666"/>
      <c r="G84" s="666"/>
      <c r="K84" s="676"/>
    </row>
    <row r="85" spans="1:11" ht="9" customHeight="1">
      <c r="A85" s="162"/>
      <c r="C85" s="666"/>
      <c r="D85" s="666"/>
      <c r="E85" s="666"/>
      <c r="F85" s="666"/>
      <c r="G85" s="666"/>
      <c r="K85" s="676"/>
    </row>
    <row r="86" spans="1:11" ht="9" customHeight="1">
      <c r="A86" s="19"/>
      <c r="C86" s="666"/>
      <c r="D86" s="666"/>
      <c r="E86" s="666"/>
      <c r="F86" s="666"/>
      <c r="G86" s="666"/>
      <c r="K86" s="676"/>
    </row>
    <row r="87" spans="1:11" ht="9" customHeight="1">
      <c r="A87" s="19"/>
      <c r="C87" s="666"/>
      <c r="D87" s="666"/>
      <c r="E87" s="666"/>
      <c r="F87" s="666"/>
      <c r="G87" s="666"/>
      <c r="K87" s="676"/>
    </row>
    <row r="88" spans="1:11" ht="9" customHeight="1">
      <c r="A88" s="19"/>
      <c r="C88" s="666"/>
      <c r="D88" s="666"/>
      <c r="E88" s="666"/>
      <c r="F88" s="666"/>
      <c r="G88" s="666"/>
      <c r="K88" s="676"/>
    </row>
    <row r="89" spans="1:11" ht="9" customHeight="1">
      <c r="A89" s="19"/>
      <c r="C89" s="666"/>
      <c r="D89" s="666"/>
      <c r="E89" s="666"/>
      <c r="F89" s="666"/>
      <c r="G89" s="666"/>
      <c r="K89" s="676"/>
    </row>
    <row r="90" spans="1:11" ht="9" customHeight="1">
      <c r="A90" s="19"/>
      <c r="C90" s="666"/>
      <c r="D90" s="666"/>
      <c r="E90" s="666"/>
      <c r="F90" s="666"/>
      <c r="G90" s="666"/>
      <c r="K90" s="676"/>
    </row>
    <row r="91" spans="1:11" ht="9" customHeight="1">
      <c r="A91" s="19"/>
      <c r="C91" s="666"/>
      <c r="D91" s="666"/>
      <c r="E91" s="666"/>
      <c r="F91" s="666"/>
      <c r="G91" s="666"/>
      <c r="K91" s="676"/>
    </row>
    <row r="92" spans="1:11" ht="9" customHeight="1">
      <c r="A92" s="19"/>
      <c r="C92" s="666"/>
      <c r="D92" s="666"/>
      <c r="E92" s="666"/>
      <c r="F92" s="666"/>
      <c r="G92" s="666"/>
      <c r="K92" s="676"/>
    </row>
    <row r="93" spans="1:11" ht="9" customHeight="1">
      <c r="A93" s="19"/>
      <c r="C93" s="666"/>
      <c r="D93" s="666"/>
      <c r="E93" s="666"/>
      <c r="F93" s="666"/>
      <c r="G93" s="666"/>
      <c r="K93" s="676"/>
    </row>
    <row r="94" spans="1:11" ht="9" customHeight="1">
      <c r="A94" s="19"/>
      <c r="C94" s="666"/>
      <c r="D94" s="666"/>
      <c r="E94" s="666"/>
      <c r="F94" s="666"/>
      <c r="G94" s="666"/>
      <c r="K94" s="676"/>
    </row>
    <row r="95" spans="1:11" ht="9" customHeight="1">
      <c r="A95" s="162"/>
      <c r="C95" s="666"/>
      <c r="D95" s="666"/>
      <c r="E95" s="666"/>
      <c r="F95" s="666"/>
      <c r="G95" s="666"/>
      <c r="K95" s="676"/>
    </row>
    <row r="96" spans="1:11" ht="9" customHeight="1">
      <c r="A96" s="19"/>
      <c r="C96" s="666"/>
      <c r="D96" s="666"/>
      <c r="E96" s="666"/>
      <c r="F96" s="666"/>
      <c r="G96" s="666"/>
      <c r="K96" s="676"/>
    </row>
    <row r="97" spans="1:11" ht="9" customHeight="1">
      <c r="A97" s="19"/>
      <c r="C97" s="666"/>
      <c r="D97" s="666"/>
      <c r="E97" s="666"/>
      <c r="F97" s="666"/>
      <c r="G97" s="666"/>
      <c r="K97" s="676"/>
    </row>
    <row r="98" spans="1:11" ht="9" customHeight="1">
      <c r="A98" s="19"/>
      <c r="C98" s="666"/>
      <c r="D98" s="666"/>
      <c r="E98" s="666"/>
      <c r="F98" s="666"/>
      <c r="G98" s="666"/>
      <c r="K98" s="676"/>
    </row>
    <row r="99" spans="1:11">
      <c r="A99" s="163"/>
      <c r="C99" s="666"/>
      <c r="D99" s="666"/>
      <c r="E99" s="666"/>
      <c r="F99" s="666"/>
      <c r="G99" s="666"/>
      <c r="K99" s="676"/>
    </row>
    <row r="100" spans="1:11">
      <c r="A100" s="163"/>
      <c r="C100" s="666"/>
      <c r="D100" s="666"/>
      <c r="E100" s="666"/>
      <c r="F100" s="666"/>
      <c r="G100" s="666"/>
      <c r="K100" s="676"/>
    </row>
    <row r="101" spans="1:11">
      <c r="A101" s="163"/>
      <c r="C101" s="666"/>
      <c r="D101" s="666"/>
      <c r="E101" s="666"/>
      <c r="F101" s="666"/>
      <c r="G101" s="666"/>
      <c r="K101" s="676"/>
    </row>
    <row r="102" spans="1:11">
      <c r="A102" s="163"/>
      <c r="C102" s="666"/>
      <c r="D102" s="666"/>
      <c r="E102" s="666"/>
      <c r="F102" s="666"/>
      <c r="G102" s="666"/>
      <c r="K102" s="676"/>
    </row>
    <row r="103" spans="1:11">
      <c r="A103" s="163"/>
      <c r="C103" s="666"/>
      <c r="D103" s="666"/>
      <c r="E103" s="666"/>
      <c r="F103" s="666"/>
      <c r="G103" s="666"/>
      <c r="K103" s="676"/>
    </row>
    <row r="104" spans="1:11">
      <c r="A104" s="163"/>
      <c r="C104" s="666"/>
      <c r="D104" s="666"/>
      <c r="E104" s="666"/>
      <c r="F104" s="666"/>
      <c r="G104" s="666"/>
      <c r="K104" s="676"/>
    </row>
    <row r="105" spans="1:11">
      <c r="A105" s="163"/>
      <c r="C105" s="666"/>
      <c r="D105" s="666"/>
      <c r="E105" s="666"/>
      <c r="F105" s="666"/>
      <c r="G105" s="666"/>
      <c r="K105" s="676"/>
    </row>
    <row r="106" spans="1:11" ht="15.75">
      <c r="A106" s="164"/>
      <c r="C106" s="666"/>
      <c r="D106" s="666"/>
      <c r="E106" s="666"/>
      <c r="F106" s="666"/>
      <c r="G106" s="666"/>
      <c r="K106" s="676"/>
    </row>
    <row r="107" spans="1:11" ht="15.75">
      <c r="A107" s="164"/>
      <c r="C107" s="666"/>
      <c r="D107" s="666"/>
      <c r="E107" s="666"/>
      <c r="F107" s="666"/>
      <c r="G107" s="666"/>
      <c r="K107" s="676"/>
    </row>
    <row r="108" spans="1:11" ht="15.75">
      <c r="A108" s="164"/>
      <c r="C108" s="666"/>
      <c r="D108" s="666"/>
      <c r="E108" s="666"/>
      <c r="F108" s="666"/>
      <c r="G108" s="666"/>
      <c r="K108" s="676"/>
    </row>
    <row r="109" spans="1:11" ht="15.75">
      <c r="A109" s="164"/>
      <c r="C109" s="666"/>
      <c r="D109" s="666"/>
      <c r="E109" s="666"/>
      <c r="F109" s="666"/>
      <c r="G109" s="666"/>
      <c r="K109" s="676"/>
    </row>
    <row r="110" spans="1:11" ht="15.75">
      <c r="A110" s="164"/>
      <c r="C110" s="666"/>
      <c r="D110" s="666"/>
      <c r="E110" s="666"/>
      <c r="F110" s="666"/>
      <c r="G110" s="666"/>
      <c r="K110" s="676"/>
    </row>
    <row r="111" spans="1:11" ht="15.75">
      <c r="A111" s="164"/>
      <c r="C111" s="666"/>
      <c r="D111" s="666"/>
      <c r="E111" s="666"/>
      <c r="F111" s="666"/>
      <c r="G111" s="666"/>
      <c r="K111" s="676"/>
    </row>
    <row r="112" spans="1:11" ht="15.75">
      <c r="A112" s="164"/>
      <c r="C112" s="666"/>
      <c r="D112" s="666"/>
      <c r="E112" s="666"/>
      <c r="F112" s="666"/>
      <c r="G112" s="666"/>
      <c r="K112" s="676"/>
    </row>
    <row r="113" spans="1:11" ht="15.75">
      <c r="A113" s="164"/>
      <c r="C113" s="666"/>
      <c r="D113" s="666"/>
      <c r="E113" s="666"/>
      <c r="F113" s="666"/>
      <c r="G113" s="666"/>
      <c r="K113" s="676"/>
    </row>
    <row r="114" spans="1:11" ht="15.75">
      <c r="A114" s="164"/>
      <c r="C114" s="666"/>
      <c r="D114" s="666"/>
      <c r="E114" s="666"/>
      <c r="F114" s="666"/>
      <c r="G114" s="666"/>
      <c r="K114" s="676"/>
    </row>
    <row r="115" spans="1:11" ht="15.75">
      <c r="A115" s="164"/>
      <c r="C115" s="666"/>
      <c r="D115" s="666"/>
      <c r="E115" s="666"/>
      <c r="F115" s="666"/>
      <c r="G115" s="666"/>
      <c r="K115" s="676"/>
    </row>
    <row r="116" spans="1:11" ht="15.75">
      <c r="A116" s="164"/>
      <c r="C116" s="666"/>
      <c r="D116" s="666"/>
      <c r="E116" s="666"/>
      <c r="F116" s="666"/>
      <c r="G116" s="666"/>
      <c r="K116" s="676"/>
    </row>
    <row r="117" spans="1:11" ht="15.75">
      <c r="A117" s="164"/>
      <c r="C117" s="666"/>
      <c r="D117" s="666"/>
      <c r="E117" s="666"/>
      <c r="F117" s="666"/>
      <c r="G117" s="666"/>
      <c r="K117" s="676"/>
    </row>
    <row r="118" spans="1:11" ht="15.75">
      <c r="A118" s="164"/>
      <c r="C118" s="666"/>
      <c r="D118" s="666"/>
      <c r="E118" s="666"/>
      <c r="F118" s="666"/>
      <c r="G118" s="666"/>
      <c r="K118" s="676"/>
    </row>
    <row r="119" spans="1:11" ht="15.75">
      <c r="A119" s="164"/>
      <c r="C119" s="666"/>
      <c r="D119" s="666"/>
      <c r="E119" s="666"/>
      <c r="F119" s="666"/>
      <c r="G119" s="666"/>
      <c r="K119" s="676"/>
    </row>
    <row r="120" spans="1:11" ht="15.75">
      <c r="A120" s="164"/>
      <c r="C120" s="666"/>
      <c r="D120" s="666"/>
      <c r="E120" s="666"/>
      <c r="F120" s="666"/>
      <c r="G120" s="666"/>
      <c r="K120" s="676"/>
    </row>
    <row r="121" spans="1:11" ht="15.75">
      <c r="A121" s="164"/>
      <c r="C121" s="666"/>
      <c r="D121" s="666"/>
      <c r="E121" s="666"/>
      <c r="F121" s="666"/>
      <c r="G121" s="666"/>
      <c r="K121" s="676"/>
    </row>
    <row r="122" spans="1:11" ht="15.75">
      <c r="A122" s="164"/>
      <c r="C122" s="666"/>
      <c r="D122" s="666"/>
      <c r="E122" s="666"/>
      <c r="F122" s="666"/>
      <c r="G122" s="666"/>
      <c r="K122" s="676"/>
    </row>
    <row r="123" spans="1:11" ht="15.75">
      <c r="A123" s="164"/>
      <c r="C123" s="666"/>
      <c r="D123" s="666"/>
      <c r="E123" s="666"/>
      <c r="F123" s="666"/>
      <c r="G123" s="666"/>
      <c r="K123" s="676"/>
    </row>
    <row r="124" spans="1:11" ht="15.75">
      <c r="A124" s="164"/>
      <c r="C124" s="666"/>
      <c r="D124" s="666"/>
      <c r="E124" s="666"/>
      <c r="F124" s="666"/>
      <c r="G124" s="666"/>
      <c r="K124" s="676"/>
    </row>
    <row r="125" spans="1:11" ht="15.75">
      <c r="A125" s="164"/>
      <c r="C125" s="666"/>
      <c r="D125" s="666"/>
      <c r="E125" s="666"/>
      <c r="F125" s="666"/>
      <c r="G125" s="666"/>
      <c r="K125" s="676"/>
    </row>
    <row r="126" spans="1:11" ht="15.75">
      <c r="A126" s="164"/>
      <c r="C126" s="666"/>
      <c r="D126" s="666"/>
      <c r="E126" s="666"/>
      <c r="F126" s="666"/>
      <c r="G126" s="666"/>
      <c r="K126" s="676"/>
    </row>
    <row r="127" spans="1:11" ht="15.75">
      <c r="A127" s="164"/>
      <c r="C127" s="666"/>
      <c r="D127" s="666"/>
      <c r="E127" s="666"/>
      <c r="F127" s="666"/>
      <c r="G127" s="666"/>
      <c r="K127" s="676"/>
    </row>
    <row r="128" spans="1:11" ht="15.75">
      <c r="A128" s="164"/>
      <c r="C128" s="666"/>
      <c r="D128" s="666"/>
      <c r="E128" s="666"/>
      <c r="F128" s="666"/>
      <c r="G128" s="666"/>
      <c r="K128" s="676"/>
    </row>
    <row r="129" spans="1:11" ht="15.75">
      <c r="A129" s="164"/>
      <c r="C129" s="666"/>
      <c r="D129" s="666"/>
      <c r="E129" s="666"/>
      <c r="F129" s="666"/>
      <c r="G129" s="666"/>
      <c r="K129" s="676"/>
    </row>
    <row r="130" spans="1:11" ht="15.75">
      <c r="A130" s="164"/>
      <c r="C130" s="666"/>
      <c r="D130" s="666"/>
      <c r="E130" s="666"/>
      <c r="F130" s="666"/>
      <c r="G130" s="666"/>
      <c r="K130" s="676"/>
    </row>
    <row r="131" spans="1:11" ht="15.75">
      <c r="A131" s="164"/>
      <c r="C131" s="666"/>
      <c r="D131" s="666"/>
      <c r="E131" s="666"/>
      <c r="F131" s="666"/>
      <c r="G131" s="666"/>
      <c r="K131" s="676"/>
    </row>
    <row r="132" spans="1:11" ht="15.75">
      <c r="A132" s="164"/>
      <c r="C132" s="666"/>
      <c r="D132" s="666"/>
      <c r="E132" s="666"/>
      <c r="F132" s="666"/>
      <c r="G132" s="666"/>
      <c r="K132" s="676"/>
    </row>
    <row r="133" spans="1:11" ht="15.75">
      <c r="A133" s="164"/>
      <c r="C133" s="666"/>
      <c r="D133" s="666"/>
      <c r="E133" s="666"/>
      <c r="F133" s="666"/>
      <c r="G133" s="666"/>
      <c r="K133" s="676"/>
    </row>
    <row r="134" spans="1:11" ht="15.75">
      <c r="A134" s="164"/>
      <c r="C134" s="666"/>
      <c r="D134" s="666"/>
      <c r="E134" s="666"/>
      <c r="F134" s="666"/>
      <c r="G134" s="666"/>
      <c r="K134" s="676"/>
    </row>
    <row r="135" spans="1:11" ht="15.75">
      <c r="A135" s="164"/>
      <c r="C135" s="666"/>
      <c r="D135" s="666"/>
      <c r="E135" s="666"/>
      <c r="F135" s="666"/>
      <c r="G135" s="666"/>
      <c r="K135" s="676"/>
    </row>
    <row r="136" spans="1:11" ht="15.75">
      <c r="A136" s="164"/>
      <c r="C136" s="666"/>
      <c r="D136" s="666"/>
      <c r="E136" s="666"/>
      <c r="F136" s="666"/>
      <c r="G136" s="666"/>
      <c r="K136" s="676"/>
    </row>
    <row r="137" spans="1:11" ht="15.75">
      <c r="A137" s="164"/>
      <c r="C137" s="666"/>
      <c r="D137" s="666"/>
      <c r="E137" s="666"/>
      <c r="F137" s="666"/>
      <c r="G137" s="666"/>
      <c r="K137" s="676"/>
    </row>
    <row r="138" spans="1:11" ht="15.75">
      <c r="A138" s="164"/>
      <c r="C138" s="666"/>
      <c r="D138" s="666"/>
      <c r="E138" s="666"/>
      <c r="F138" s="666"/>
      <c r="G138" s="666"/>
      <c r="K138" s="676"/>
    </row>
    <row r="139" spans="1:11" ht="15.75">
      <c r="A139" s="164"/>
      <c r="C139" s="666"/>
      <c r="D139" s="666"/>
      <c r="E139" s="666"/>
      <c r="F139" s="666"/>
      <c r="G139" s="666"/>
      <c r="K139" s="676"/>
    </row>
    <row r="140" spans="1:11" ht="15.75">
      <c r="A140" s="164"/>
      <c r="C140" s="666"/>
      <c r="D140" s="666"/>
      <c r="E140" s="666"/>
      <c r="F140" s="666"/>
      <c r="G140" s="666"/>
      <c r="K140" s="676"/>
    </row>
    <row r="141" spans="1:11" ht="15.75">
      <c r="A141" s="164"/>
      <c r="C141" s="666"/>
      <c r="D141" s="666"/>
      <c r="E141" s="666"/>
      <c r="F141" s="666"/>
      <c r="G141" s="666"/>
      <c r="K141" s="676"/>
    </row>
    <row r="142" spans="1:11" ht="15.75">
      <c r="A142" s="164"/>
      <c r="C142" s="666"/>
      <c r="D142" s="666"/>
      <c r="E142" s="666"/>
      <c r="F142" s="666"/>
      <c r="G142" s="666"/>
      <c r="K142" s="676"/>
    </row>
    <row r="143" spans="1:11" ht="15.75">
      <c r="A143" s="164"/>
      <c r="C143" s="666"/>
      <c r="D143" s="666"/>
      <c r="E143" s="666"/>
      <c r="F143" s="666"/>
      <c r="G143" s="666"/>
      <c r="K143" s="676"/>
    </row>
    <row r="144" spans="1:11" ht="15.75">
      <c r="A144" s="164"/>
      <c r="C144" s="666"/>
      <c r="D144" s="666"/>
      <c r="E144" s="666"/>
      <c r="F144" s="666"/>
      <c r="G144" s="666"/>
      <c r="K144" s="676"/>
    </row>
    <row r="145" spans="1:11" ht="15.75">
      <c r="A145" s="164"/>
      <c r="C145" s="666"/>
      <c r="D145" s="666"/>
      <c r="E145" s="666"/>
      <c r="F145" s="666"/>
      <c r="G145" s="666"/>
      <c r="K145" s="676"/>
    </row>
    <row r="146" spans="1:11" ht="15.75">
      <c r="A146" s="164"/>
      <c r="C146" s="666"/>
      <c r="D146" s="666"/>
      <c r="E146" s="666"/>
      <c r="F146" s="666"/>
      <c r="G146" s="666"/>
      <c r="K146" s="676"/>
    </row>
    <row r="147" spans="1:11" ht="15.75">
      <c r="A147" s="164"/>
      <c r="C147" s="666"/>
      <c r="D147" s="666"/>
      <c r="E147" s="666"/>
      <c r="F147" s="666"/>
      <c r="G147" s="666"/>
      <c r="K147" s="676"/>
    </row>
    <row r="148" spans="1:11" ht="15.75">
      <c r="A148" s="164"/>
      <c r="C148" s="666"/>
      <c r="D148" s="666"/>
      <c r="E148" s="666"/>
      <c r="F148" s="666"/>
      <c r="G148" s="666"/>
      <c r="K148" s="676"/>
    </row>
    <row r="149" spans="1:11" ht="15.75">
      <c r="A149" s="164"/>
      <c r="C149" s="666"/>
      <c r="D149" s="666"/>
      <c r="E149" s="666"/>
      <c r="F149" s="666"/>
      <c r="G149" s="666"/>
      <c r="K149" s="676"/>
    </row>
    <row r="150" spans="1:11" ht="15.75">
      <c r="A150" s="164"/>
      <c r="C150" s="666"/>
      <c r="D150" s="666"/>
      <c r="E150" s="666"/>
      <c r="F150" s="666"/>
      <c r="G150" s="666"/>
      <c r="K150" s="676"/>
    </row>
    <row r="151" spans="1:11" ht="15.75">
      <c r="A151" s="164"/>
      <c r="C151" s="666"/>
      <c r="D151" s="666"/>
      <c r="E151" s="666"/>
      <c r="F151" s="666"/>
      <c r="G151" s="666"/>
      <c r="K151" s="676"/>
    </row>
    <row r="152" spans="1:11" ht="15.75">
      <c r="A152" s="164"/>
      <c r="C152" s="666"/>
      <c r="D152" s="666"/>
      <c r="E152" s="666"/>
      <c r="F152" s="666"/>
      <c r="G152" s="666"/>
      <c r="K152" s="676"/>
    </row>
    <row r="153" spans="1:11" ht="15.75">
      <c r="A153" s="164"/>
      <c r="C153" s="666"/>
      <c r="D153" s="666"/>
      <c r="E153" s="666"/>
      <c r="F153" s="666"/>
      <c r="G153" s="666"/>
      <c r="K153" s="676"/>
    </row>
    <row r="154" spans="1:11" ht="15.75">
      <c r="A154" s="164"/>
      <c r="C154" s="666"/>
      <c r="D154" s="666"/>
      <c r="E154" s="666"/>
      <c r="F154" s="666"/>
      <c r="G154" s="666"/>
      <c r="K154" s="676"/>
    </row>
    <row r="155" spans="1:11" ht="15.75">
      <c r="A155" s="164"/>
      <c r="C155" s="666"/>
      <c r="D155" s="666"/>
      <c r="E155" s="666"/>
      <c r="F155" s="666"/>
      <c r="G155" s="666"/>
      <c r="K155" s="676"/>
    </row>
    <row r="156" spans="1:11" ht="15.75">
      <c r="A156" s="164"/>
      <c r="C156" s="666"/>
      <c r="D156" s="666"/>
      <c r="E156" s="666"/>
      <c r="F156" s="666"/>
      <c r="G156" s="666"/>
      <c r="K156" s="676"/>
    </row>
    <row r="157" spans="1:11" ht="15.75">
      <c r="A157" s="164"/>
      <c r="C157" s="666"/>
      <c r="D157" s="666"/>
      <c r="E157" s="666"/>
      <c r="F157" s="666"/>
      <c r="G157" s="666"/>
      <c r="K157" s="676"/>
    </row>
    <row r="158" spans="1:11" ht="15.75">
      <c r="A158" s="164"/>
      <c r="C158" s="666"/>
      <c r="D158" s="666"/>
      <c r="E158" s="666"/>
      <c r="F158" s="666"/>
      <c r="G158" s="666"/>
      <c r="K158" s="676"/>
    </row>
    <row r="159" spans="1:11" ht="15.75">
      <c r="A159" s="164"/>
      <c r="C159" s="666"/>
      <c r="D159" s="666"/>
      <c r="E159" s="666"/>
      <c r="F159" s="666"/>
      <c r="G159" s="666"/>
      <c r="K159" s="676"/>
    </row>
    <row r="160" spans="1:11" ht="15.75">
      <c r="A160" s="164"/>
      <c r="C160" s="666"/>
      <c r="D160" s="666"/>
      <c r="E160" s="666"/>
      <c r="F160" s="666"/>
      <c r="G160" s="666"/>
      <c r="K160" s="676"/>
    </row>
    <row r="161" spans="1:11" ht="15.75">
      <c r="A161" s="164"/>
      <c r="C161" s="666"/>
      <c r="D161" s="666"/>
      <c r="E161" s="666"/>
      <c r="F161" s="666"/>
      <c r="G161" s="666"/>
      <c r="K161" s="676"/>
    </row>
    <row r="162" spans="1:11" ht="15.75">
      <c r="A162" s="164"/>
      <c r="C162" s="666"/>
      <c r="D162" s="666"/>
      <c r="E162" s="666"/>
      <c r="F162" s="666"/>
      <c r="G162" s="666"/>
      <c r="K162" s="676"/>
    </row>
    <row r="163" spans="1:11" ht="15.75">
      <c r="A163" s="164"/>
      <c r="C163" s="666"/>
      <c r="D163" s="666"/>
      <c r="E163" s="666"/>
      <c r="F163" s="666"/>
      <c r="G163" s="666"/>
      <c r="K163" s="676"/>
    </row>
    <row r="164" spans="1:11" ht="15.75">
      <c r="A164" s="164"/>
      <c r="C164" s="666"/>
      <c r="D164" s="666"/>
      <c r="E164" s="666"/>
      <c r="F164" s="666"/>
      <c r="G164" s="666"/>
      <c r="K164" s="676"/>
    </row>
    <row r="165" spans="1:11" ht="15.75">
      <c r="A165" s="164"/>
      <c r="C165" s="666"/>
      <c r="D165" s="666"/>
      <c r="E165" s="666"/>
      <c r="F165" s="666"/>
      <c r="G165" s="666"/>
      <c r="K165" s="676"/>
    </row>
    <row r="166" spans="1:11" ht="15.75">
      <c r="A166" s="164"/>
      <c r="C166" s="666"/>
      <c r="D166" s="666"/>
      <c r="E166" s="666"/>
      <c r="F166" s="666"/>
      <c r="G166" s="666"/>
      <c r="K166" s="676"/>
    </row>
    <row r="167" spans="1:11" ht="15.75">
      <c r="A167" s="164"/>
      <c r="C167" s="666"/>
      <c r="D167" s="666"/>
      <c r="E167" s="666"/>
      <c r="F167" s="666"/>
      <c r="G167" s="666"/>
      <c r="K167" s="676"/>
    </row>
    <row r="168" spans="1:11" ht="15.75">
      <c r="A168" s="164"/>
      <c r="C168" s="666"/>
      <c r="D168" s="666"/>
      <c r="E168" s="666"/>
      <c r="F168" s="666"/>
      <c r="G168" s="666"/>
      <c r="K168" s="676"/>
    </row>
    <row r="169" spans="1:11" ht="15.75">
      <c r="A169" s="164"/>
      <c r="C169" s="666"/>
      <c r="D169" s="666"/>
      <c r="E169" s="666"/>
      <c r="F169" s="666"/>
      <c r="G169" s="666"/>
      <c r="K169" s="676"/>
    </row>
    <row r="170" spans="1:11" ht="15.75">
      <c r="A170" s="164"/>
      <c r="C170" s="666"/>
      <c r="D170" s="666"/>
      <c r="E170" s="666"/>
      <c r="F170" s="666"/>
      <c r="G170" s="666"/>
      <c r="K170" s="676"/>
    </row>
    <row r="171" spans="1:11" ht="15.75">
      <c r="A171" s="164"/>
      <c r="C171" s="666"/>
      <c r="D171" s="666"/>
      <c r="E171" s="666"/>
      <c r="F171" s="666"/>
      <c r="G171" s="666"/>
      <c r="K171" s="676"/>
    </row>
    <row r="172" spans="1:11" ht="15.75">
      <c r="A172" s="164"/>
      <c r="C172" s="666"/>
      <c r="D172" s="666"/>
      <c r="E172" s="666"/>
      <c r="F172" s="666"/>
      <c r="G172" s="666"/>
      <c r="K172" s="676"/>
    </row>
    <row r="173" spans="1:11" ht="15.75">
      <c r="A173" s="164"/>
      <c r="C173" s="666"/>
      <c r="D173" s="666"/>
      <c r="E173" s="666"/>
      <c r="F173" s="666"/>
      <c r="G173" s="666"/>
      <c r="K173" s="676"/>
    </row>
    <row r="174" spans="1:11" ht="15.75">
      <c r="A174" s="164"/>
      <c r="C174" s="666"/>
      <c r="D174" s="666"/>
      <c r="E174" s="666"/>
      <c r="F174" s="666"/>
      <c r="G174" s="666"/>
      <c r="K174" s="676"/>
    </row>
    <row r="175" spans="1:11" ht="15.75">
      <c r="A175" s="164"/>
      <c r="C175" s="666"/>
      <c r="D175" s="666"/>
      <c r="E175" s="666"/>
      <c r="F175" s="666"/>
      <c r="G175" s="666"/>
      <c r="K175" s="676"/>
    </row>
    <row r="176" spans="1:11" ht="15.75">
      <c r="A176" s="164"/>
      <c r="C176" s="666"/>
      <c r="D176" s="666"/>
      <c r="E176" s="666"/>
      <c r="F176" s="666"/>
      <c r="G176" s="666"/>
      <c r="K176" s="676"/>
    </row>
    <row r="177" spans="1:11" ht="15.75">
      <c r="A177" s="164"/>
      <c r="C177" s="666"/>
      <c r="D177" s="666"/>
      <c r="E177" s="666"/>
      <c r="F177" s="666"/>
      <c r="G177" s="666"/>
      <c r="K177" s="676"/>
    </row>
    <row r="178" spans="1:11" ht="15.75">
      <c r="A178" s="164"/>
      <c r="C178" s="666"/>
      <c r="D178" s="666"/>
      <c r="E178" s="666"/>
      <c r="F178" s="666"/>
      <c r="G178" s="666"/>
      <c r="K178" s="676"/>
    </row>
    <row r="179" spans="1:11" ht="15.75">
      <c r="A179" s="164"/>
      <c r="C179" s="666"/>
      <c r="D179" s="666"/>
      <c r="E179" s="666"/>
      <c r="F179" s="666"/>
      <c r="G179" s="666"/>
      <c r="K179" s="676"/>
    </row>
    <row r="180" spans="1:11" ht="15.75">
      <c r="A180" s="164"/>
      <c r="C180" s="666"/>
      <c r="D180" s="666"/>
      <c r="E180" s="666"/>
      <c r="F180" s="666"/>
      <c r="G180" s="666"/>
      <c r="K180" s="676"/>
    </row>
    <row r="181" spans="1:11" ht="15.75">
      <c r="A181" s="164"/>
      <c r="C181" s="666"/>
      <c r="D181" s="666"/>
      <c r="E181" s="666"/>
      <c r="F181" s="666"/>
      <c r="G181" s="666"/>
      <c r="K181" s="676"/>
    </row>
    <row r="182" spans="1:11" ht="15.75">
      <c r="A182" s="164"/>
      <c r="C182" s="666"/>
      <c r="D182" s="666"/>
      <c r="E182" s="666"/>
      <c r="F182" s="666"/>
      <c r="G182" s="666"/>
      <c r="K182" s="676"/>
    </row>
    <row r="183" spans="1:11" ht="15.75">
      <c r="A183" s="164"/>
      <c r="C183" s="666"/>
      <c r="D183" s="666"/>
      <c r="E183" s="666"/>
      <c r="F183" s="666"/>
      <c r="G183" s="666"/>
      <c r="K183" s="676"/>
    </row>
    <row r="184" spans="1:11" ht="15.75">
      <c r="A184" s="164"/>
      <c r="C184" s="666"/>
      <c r="D184" s="666"/>
      <c r="E184" s="666"/>
      <c r="F184" s="666"/>
      <c r="G184" s="666"/>
      <c r="K184" s="676"/>
    </row>
    <row r="185" spans="1:11" ht="15.75">
      <c r="A185" s="164"/>
      <c r="C185" s="666"/>
      <c r="D185" s="666"/>
      <c r="E185" s="666"/>
      <c r="F185" s="666"/>
      <c r="G185" s="666"/>
      <c r="K185" s="676"/>
    </row>
    <row r="186" spans="1:11" ht="15.75">
      <c r="A186" s="164"/>
      <c r="C186" s="666"/>
      <c r="D186" s="666"/>
      <c r="E186" s="666"/>
      <c r="F186" s="666"/>
      <c r="G186" s="666"/>
      <c r="K186" s="676"/>
    </row>
    <row r="187" spans="1:11" ht="15.75">
      <c r="A187" s="164"/>
      <c r="C187" s="666"/>
      <c r="D187" s="666"/>
      <c r="E187" s="666"/>
      <c r="F187" s="666"/>
      <c r="G187" s="666"/>
      <c r="K187" s="676"/>
    </row>
    <row r="188" spans="1:11" ht="15.75">
      <c r="A188" s="164"/>
      <c r="C188" s="666"/>
      <c r="D188" s="666"/>
      <c r="E188" s="666"/>
      <c r="F188" s="666"/>
      <c r="G188" s="666"/>
      <c r="K188" s="676"/>
    </row>
    <row r="189" spans="1:11" ht="15.75">
      <c r="A189" s="164"/>
      <c r="C189" s="666"/>
      <c r="D189" s="666"/>
      <c r="E189" s="666"/>
      <c r="F189" s="666"/>
      <c r="G189" s="666"/>
      <c r="K189" s="676"/>
    </row>
    <row r="190" spans="1:11" ht="15.75">
      <c r="A190" s="164"/>
      <c r="C190" s="666"/>
      <c r="D190" s="666"/>
      <c r="E190" s="666"/>
      <c r="F190" s="666"/>
      <c r="G190" s="666"/>
      <c r="K190" s="676"/>
    </row>
    <row r="191" spans="1:11" ht="15.75">
      <c r="A191" s="164"/>
      <c r="C191" s="666"/>
      <c r="D191" s="666"/>
      <c r="E191" s="666"/>
      <c r="F191" s="666"/>
      <c r="G191" s="666"/>
      <c r="K191" s="676"/>
    </row>
    <row r="192" spans="1:11" ht="15.75">
      <c r="A192" s="164"/>
      <c r="C192" s="666"/>
      <c r="D192" s="666"/>
      <c r="E192" s="666"/>
      <c r="F192" s="666"/>
      <c r="G192" s="666"/>
      <c r="K192" s="676"/>
    </row>
    <row r="193" spans="1:11" ht="15.75">
      <c r="A193" s="164"/>
      <c r="C193" s="666"/>
      <c r="D193" s="666"/>
      <c r="E193" s="666"/>
      <c r="F193" s="666"/>
      <c r="G193" s="666"/>
      <c r="K193" s="676"/>
    </row>
    <row r="194" spans="1:11" ht="15.75">
      <c r="A194" s="164"/>
      <c r="C194" s="666"/>
      <c r="D194" s="666"/>
      <c r="E194" s="666"/>
      <c r="F194" s="666"/>
      <c r="G194" s="666"/>
      <c r="K194" s="676"/>
    </row>
    <row r="195" spans="1:11" ht="15.75">
      <c r="A195" s="164"/>
      <c r="C195" s="666"/>
      <c r="D195" s="666"/>
      <c r="E195" s="666"/>
      <c r="F195" s="666"/>
      <c r="G195" s="666"/>
      <c r="K195" s="676"/>
    </row>
    <row r="196" spans="1:11" ht="15.75">
      <c r="A196" s="164"/>
      <c r="C196" s="666"/>
      <c r="D196" s="666"/>
      <c r="E196" s="666"/>
      <c r="F196" s="666"/>
      <c r="G196" s="666"/>
      <c r="K196" s="676"/>
    </row>
    <row r="197" spans="1:11" ht="15.75">
      <c r="A197" s="22"/>
      <c r="C197" s="666"/>
      <c r="D197" s="666"/>
      <c r="E197" s="666"/>
      <c r="F197" s="666"/>
      <c r="G197" s="666"/>
      <c r="K197" s="676"/>
    </row>
    <row r="198" spans="1:11" ht="15.75">
      <c r="A198" s="22"/>
      <c r="C198" s="666"/>
      <c r="D198" s="666"/>
      <c r="E198" s="666"/>
      <c r="F198" s="666"/>
      <c r="G198" s="666"/>
      <c r="K198" s="676"/>
    </row>
    <row r="199" spans="1:11" ht="15.75">
      <c r="A199" s="22"/>
      <c r="C199" s="666"/>
      <c r="D199" s="666"/>
      <c r="E199" s="666"/>
      <c r="F199" s="666"/>
      <c r="G199" s="666"/>
      <c r="K199" s="676"/>
    </row>
    <row r="200" spans="1:11" ht="15.75">
      <c r="A200" s="22"/>
      <c r="C200" s="666"/>
      <c r="D200" s="666"/>
      <c r="E200" s="666"/>
      <c r="F200" s="666"/>
      <c r="G200" s="666"/>
    </row>
    <row r="201" spans="1:11" ht="15.75">
      <c r="A201" s="22"/>
      <c r="C201" s="666"/>
      <c r="D201" s="666"/>
      <c r="E201" s="666"/>
      <c r="F201" s="666"/>
      <c r="G201" s="666"/>
    </row>
    <row r="202" spans="1:11" ht="15.75">
      <c r="A202" s="22"/>
      <c r="C202" s="666"/>
      <c r="D202" s="666"/>
      <c r="E202" s="666"/>
      <c r="F202" s="666"/>
      <c r="G202" s="666"/>
    </row>
    <row r="203" spans="1:11" ht="15.75">
      <c r="A203" s="22"/>
      <c r="C203" s="666"/>
      <c r="D203" s="666"/>
      <c r="E203" s="666"/>
      <c r="F203" s="666"/>
      <c r="G203" s="666"/>
    </row>
    <row r="204" spans="1:11" ht="15.75">
      <c r="A204" s="22"/>
      <c r="C204" s="666"/>
      <c r="D204" s="666"/>
      <c r="E204" s="666"/>
      <c r="F204" s="666"/>
      <c r="G204" s="666"/>
    </row>
    <row r="205" spans="1:11" ht="15.75">
      <c r="A205" s="22"/>
      <c r="C205" s="666"/>
      <c r="D205" s="666"/>
      <c r="E205" s="666"/>
      <c r="F205" s="666"/>
      <c r="G205" s="666"/>
    </row>
    <row r="206" spans="1:11" ht="15.75">
      <c r="A206" s="22"/>
      <c r="C206" s="666"/>
      <c r="D206" s="666"/>
      <c r="E206" s="666"/>
      <c r="F206" s="666"/>
      <c r="G206" s="666"/>
    </row>
    <row r="207" spans="1:11" ht="15.75">
      <c r="A207" s="22"/>
      <c r="C207" s="666"/>
      <c r="D207" s="666"/>
      <c r="E207" s="666"/>
      <c r="F207" s="666"/>
      <c r="G207" s="666"/>
    </row>
    <row r="208" spans="1:11" ht="15.75">
      <c r="A208" s="22"/>
      <c r="C208" s="666"/>
      <c r="D208" s="666"/>
      <c r="E208" s="666"/>
      <c r="F208" s="666"/>
      <c r="G208" s="666"/>
    </row>
    <row r="209" spans="1:7" ht="15.75">
      <c r="A209" s="22"/>
      <c r="C209" s="666"/>
      <c r="D209" s="666"/>
      <c r="E209" s="666"/>
      <c r="F209" s="666"/>
      <c r="G209" s="666"/>
    </row>
    <row r="210" spans="1:7" ht="15.75">
      <c r="A210" s="22"/>
      <c r="C210" s="666"/>
      <c r="D210" s="666"/>
      <c r="E210" s="666"/>
      <c r="F210" s="666"/>
      <c r="G210" s="666"/>
    </row>
    <row r="211" spans="1:7" ht="15.75">
      <c r="A211" s="22"/>
      <c r="C211" s="666"/>
      <c r="D211" s="666"/>
      <c r="E211" s="666"/>
      <c r="F211" s="666"/>
      <c r="G211" s="666"/>
    </row>
    <row r="212" spans="1:7" ht="15.75">
      <c r="A212" s="22"/>
      <c r="C212" s="666"/>
      <c r="D212" s="666"/>
      <c r="E212" s="666"/>
      <c r="F212" s="666"/>
      <c r="G212" s="666"/>
    </row>
    <row r="213" spans="1:7" ht="15.75">
      <c r="A213" s="22"/>
      <c r="C213" s="666"/>
      <c r="D213" s="666"/>
      <c r="E213" s="666"/>
      <c r="F213" s="666"/>
      <c r="G213" s="666"/>
    </row>
    <row r="214" spans="1:7" ht="15.75">
      <c r="A214" s="22"/>
      <c r="C214" s="666"/>
      <c r="D214" s="666"/>
      <c r="E214" s="666"/>
      <c r="F214" s="666"/>
      <c r="G214" s="666"/>
    </row>
    <row r="215" spans="1:7" ht="15.75">
      <c r="A215" s="22"/>
      <c r="C215" s="666"/>
      <c r="D215" s="666"/>
      <c r="E215" s="666"/>
      <c r="F215" s="666"/>
      <c r="G215" s="666"/>
    </row>
    <row r="216" spans="1:7" ht="15.75">
      <c r="A216" s="22"/>
      <c r="C216" s="666"/>
      <c r="D216" s="666"/>
      <c r="E216" s="666"/>
      <c r="F216" s="666"/>
      <c r="G216" s="666"/>
    </row>
    <row r="217" spans="1:7" ht="15.75">
      <c r="A217" s="22"/>
      <c r="C217" s="666"/>
      <c r="D217" s="666"/>
      <c r="E217" s="666"/>
      <c r="F217" s="666"/>
      <c r="G217" s="666"/>
    </row>
    <row r="218" spans="1:7" ht="15.75">
      <c r="A218" s="22"/>
      <c r="C218" s="666"/>
      <c r="D218" s="666"/>
      <c r="E218" s="666"/>
      <c r="F218" s="666"/>
      <c r="G218" s="666"/>
    </row>
    <row r="219" spans="1:7" ht="15.75">
      <c r="A219" s="22"/>
      <c r="C219" s="666"/>
      <c r="D219" s="666"/>
      <c r="E219" s="666"/>
      <c r="F219" s="666"/>
      <c r="G219" s="666"/>
    </row>
    <row r="220" spans="1:7" ht="15.75">
      <c r="A220" s="22"/>
      <c r="C220" s="666"/>
      <c r="D220" s="666"/>
      <c r="E220" s="666"/>
      <c r="F220" s="666"/>
      <c r="G220" s="666"/>
    </row>
    <row r="221" spans="1:7" ht="15.75">
      <c r="A221" s="22"/>
      <c r="C221" s="666"/>
      <c r="D221" s="666"/>
      <c r="E221" s="666"/>
      <c r="F221" s="666"/>
      <c r="G221" s="666"/>
    </row>
    <row r="222" spans="1:7" ht="15.75">
      <c r="A222" s="22"/>
      <c r="C222" s="666"/>
      <c r="D222" s="666"/>
      <c r="E222" s="666"/>
      <c r="F222" s="666"/>
      <c r="G222" s="666"/>
    </row>
    <row r="223" spans="1:7" ht="15.75">
      <c r="A223" s="22"/>
      <c r="C223" s="666"/>
      <c r="D223" s="666"/>
      <c r="E223" s="666"/>
      <c r="F223" s="666"/>
      <c r="G223" s="666"/>
    </row>
    <row r="224" spans="1:7" ht="15.75">
      <c r="A224" s="22"/>
      <c r="C224" s="666"/>
      <c r="D224" s="666"/>
      <c r="E224" s="666"/>
      <c r="F224" s="666"/>
      <c r="G224" s="666"/>
    </row>
    <row r="225" spans="1:7" ht="15.75">
      <c r="A225" s="22"/>
      <c r="C225" s="666"/>
      <c r="D225" s="666"/>
      <c r="E225" s="666"/>
      <c r="F225" s="666"/>
      <c r="G225" s="666"/>
    </row>
    <row r="226" spans="1:7" ht="15.75">
      <c r="A226" s="22"/>
      <c r="C226" s="666"/>
      <c r="D226" s="666"/>
      <c r="E226" s="666"/>
      <c r="F226" s="666"/>
      <c r="G226" s="666"/>
    </row>
    <row r="227" spans="1:7" ht="15.75">
      <c r="A227" s="22"/>
      <c r="C227" s="666"/>
      <c r="D227" s="666"/>
      <c r="E227" s="666"/>
      <c r="F227" s="666"/>
      <c r="G227" s="666"/>
    </row>
    <row r="228" spans="1:7" ht="15.75">
      <c r="A228" s="22"/>
      <c r="C228" s="666"/>
      <c r="D228" s="666"/>
      <c r="E228" s="666"/>
      <c r="F228" s="666"/>
      <c r="G228" s="666"/>
    </row>
    <row r="229" spans="1:7" ht="15.75">
      <c r="A229" s="22"/>
      <c r="C229" s="666"/>
      <c r="D229" s="666"/>
      <c r="E229" s="666"/>
      <c r="F229" s="666"/>
      <c r="G229" s="666"/>
    </row>
    <row r="230" spans="1:7" ht="15.75">
      <c r="A230" s="22"/>
      <c r="C230" s="666"/>
      <c r="D230" s="666"/>
      <c r="E230" s="666"/>
      <c r="F230" s="666"/>
      <c r="G230" s="666"/>
    </row>
    <row r="231" spans="1:7" ht="15.75">
      <c r="A231" s="22"/>
      <c r="C231" s="666"/>
      <c r="D231" s="666"/>
      <c r="E231" s="666"/>
      <c r="F231" s="666"/>
      <c r="G231" s="666"/>
    </row>
    <row r="232" spans="1:7" ht="15.75">
      <c r="A232" s="22"/>
      <c r="C232" s="666"/>
      <c r="D232" s="666"/>
      <c r="E232" s="666"/>
      <c r="F232" s="666"/>
      <c r="G232" s="666"/>
    </row>
    <row r="233" spans="1:7" ht="15.75">
      <c r="A233" s="22"/>
      <c r="C233" s="666"/>
      <c r="D233" s="666"/>
      <c r="E233" s="666"/>
      <c r="F233" s="666"/>
      <c r="G233" s="666"/>
    </row>
    <row r="234" spans="1:7" ht="15.75">
      <c r="A234" s="22"/>
      <c r="C234" s="666"/>
      <c r="D234" s="666"/>
      <c r="E234" s="666"/>
      <c r="F234" s="666"/>
      <c r="G234" s="666"/>
    </row>
    <row r="235" spans="1:7" ht="15.75">
      <c r="A235" s="22"/>
      <c r="C235" s="666"/>
      <c r="D235" s="666"/>
      <c r="E235" s="666"/>
      <c r="F235" s="666"/>
      <c r="G235" s="666"/>
    </row>
    <row r="236" spans="1:7" ht="15.75">
      <c r="A236" s="22"/>
      <c r="C236" s="666"/>
      <c r="D236" s="666"/>
      <c r="E236" s="666"/>
      <c r="F236" s="666"/>
      <c r="G236" s="666"/>
    </row>
    <row r="237" spans="1:7" ht="15.75">
      <c r="A237" s="22"/>
      <c r="C237" s="666"/>
      <c r="D237" s="666"/>
      <c r="E237" s="666"/>
      <c r="F237" s="666"/>
      <c r="G237" s="666"/>
    </row>
    <row r="238" spans="1:7" ht="15.75">
      <c r="A238" s="22"/>
      <c r="C238" s="666"/>
      <c r="D238" s="666"/>
      <c r="E238" s="666"/>
      <c r="F238" s="666"/>
      <c r="G238" s="666"/>
    </row>
    <row r="239" spans="1:7" ht="15.75">
      <c r="A239" s="22"/>
      <c r="C239" s="666"/>
      <c r="D239" s="666"/>
      <c r="E239" s="666"/>
      <c r="F239" s="666"/>
      <c r="G239" s="666"/>
    </row>
    <row r="240" spans="1:7" ht="15.75">
      <c r="A240" s="22"/>
      <c r="C240" s="666"/>
      <c r="D240" s="666"/>
      <c r="E240" s="666"/>
      <c r="F240" s="666"/>
      <c r="G240" s="666"/>
    </row>
    <row r="241" spans="1:7" ht="15.75">
      <c r="A241" s="22"/>
      <c r="C241" s="666"/>
      <c r="D241" s="666"/>
      <c r="E241" s="666"/>
      <c r="F241" s="666"/>
      <c r="G241" s="666"/>
    </row>
    <row r="242" spans="1:7" ht="15.75">
      <c r="A242" s="22"/>
      <c r="C242" s="666"/>
      <c r="D242" s="666"/>
      <c r="E242" s="666"/>
      <c r="F242" s="666"/>
      <c r="G242" s="666"/>
    </row>
    <row r="243" spans="1:7" ht="15.75">
      <c r="A243" s="22"/>
      <c r="C243" s="666"/>
      <c r="D243" s="666"/>
      <c r="E243" s="666"/>
      <c r="F243" s="666"/>
      <c r="G243" s="666"/>
    </row>
    <row r="244" spans="1:7" ht="15.75">
      <c r="A244" s="22"/>
      <c r="C244" s="666"/>
      <c r="D244" s="666"/>
      <c r="E244" s="666"/>
      <c r="F244" s="666"/>
      <c r="G244" s="666"/>
    </row>
    <row r="245" spans="1:7" ht="15.75">
      <c r="A245" s="22"/>
      <c r="C245" s="666"/>
      <c r="D245" s="666"/>
      <c r="E245" s="666"/>
      <c r="F245" s="666"/>
      <c r="G245" s="666"/>
    </row>
    <row r="246" spans="1:7" ht="15.75">
      <c r="A246" s="22"/>
      <c r="C246" s="666"/>
      <c r="D246" s="666"/>
      <c r="E246" s="666"/>
      <c r="F246" s="666"/>
      <c r="G246" s="666"/>
    </row>
    <row r="247" spans="1:7" ht="15.75">
      <c r="A247" s="22"/>
      <c r="C247" s="666"/>
      <c r="D247" s="666"/>
      <c r="E247" s="666"/>
      <c r="F247" s="666"/>
      <c r="G247" s="666"/>
    </row>
    <row r="248" spans="1:7" ht="15.75">
      <c r="A248" s="22"/>
      <c r="C248" s="666"/>
      <c r="D248" s="666"/>
      <c r="E248" s="666"/>
      <c r="F248" s="666"/>
      <c r="G248" s="666"/>
    </row>
    <row r="249" spans="1:7" ht="15.75">
      <c r="A249" s="22"/>
      <c r="C249" s="666"/>
      <c r="D249" s="666"/>
      <c r="E249" s="666"/>
      <c r="F249" s="666"/>
      <c r="G249" s="666"/>
    </row>
    <row r="250" spans="1:7" ht="15.75">
      <c r="A250" s="22"/>
      <c r="C250" s="666"/>
      <c r="D250" s="666"/>
      <c r="E250" s="666"/>
      <c r="F250" s="666"/>
      <c r="G250" s="666"/>
    </row>
    <row r="251" spans="1:7" ht="15.75">
      <c r="A251" s="22"/>
      <c r="C251" s="666"/>
      <c r="D251" s="666"/>
      <c r="E251" s="666"/>
      <c r="F251" s="666"/>
      <c r="G251" s="666"/>
    </row>
    <row r="252" spans="1:7" ht="15.75">
      <c r="A252" s="22"/>
      <c r="C252" s="666"/>
      <c r="D252" s="666"/>
      <c r="E252" s="666"/>
      <c r="F252" s="666"/>
      <c r="G252" s="666"/>
    </row>
    <row r="253" spans="1:7" ht="15.75">
      <c r="A253" s="22"/>
      <c r="C253" s="666"/>
      <c r="D253" s="666"/>
      <c r="E253" s="666"/>
      <c r="F253" s="666"/>
      <c r="G253" s="666"/>
    </row>
    <row r="254" spans="1:7" ht="15.75">
      <c r="A254" s="22"/>
      <c r="C254" s="666"/>
      <c r="D254" s="666"/>
      <c r="E254" s="666"/>
      <c r="F254" s="666"/>
      <c r="G254" s="666"/>
    </row>
    <row r="255" spans="1:7" ht="15.75">
      <c r="A255" s="22"/>
      <c r="C255" s="666"/>
      <c r="D255" s="666"/>
      <c r="E255" s="666"/>
      <c r="F255" s="666"/>
      <c r="G255" s="666"/>
    </row>
    <row r="256" spans="1:7" ht="15.75">
      <c r="A256" s="22"/>
      <c r="C256" s="666"/>
      <c r="D256" s="666"/>
      <c r="E256" s="666"/>
      <c r="F256" s="666"/>
      <c r="G256" s="666"/>
    </row>
    <row r="257" spans="1:7" ht="15.75">
      <c r="A257" s="22"/>
      <c r="C257" s="666"/>
      <c r="D257" s="666"/>
      <c r="E257" s="666"/>
      <c r="F257" s="666"/>
      <c r="G257" s="666"/>
    </row>
    <row r="258" spans="1:7" ht="15.75">
      <c r="A258" s="22"/>
      <c r="C258" s="666"/>
      <c r="D258" s="666"/>
      <c r="E258" s="666"/>
      <c r="F258" s="666"/>
      <c r="G258" s="666"/>
    </row>
    <row r="259" spans="1:7" ht="15.75">
      <c r="A259" s="22"/>
      <c r="C259" s="666"/>
      <c r="D259" s="666"/>
      <c r="E259" s="666"/>
      <c r="F259" s="666"/>
      <c r="G259" s="666"/>
    </row>
    <row r="260" spans="1:7" ht="15.75">
      <c r="A260" s="22"/>
      <c r="C260" s="666"/>
      <c r="D260" s="666"/>
      <c r="E260" s="666"/>
      <c r="F260" s="666"/>
      <c r="G260" s="666"/>
    </row>
    <row r="261" spans="1:7" ht="15.75">
      <c r="A261" s="22"/>
      <c r="C261" s="666"/>
      <c r="D261" s="666"/>
      <c r="E261" s="666"/>
      <c r="F261" s="666"/>
      <c r="G261" s="666"/>
    </row>
    <row r="262" spans="1:7" ht="15.75">
      <c r="A262" s="22"/>
      <c r="C262" s="666"/>
      <c r="D262" s="666"/>
      <c r="E262" s="666"/>
      <c r="F262" s="666"/>
      <c r="G262" s="666"/>
    </row>
    <row r="263" spans="1:7" ht="15.75">
      <c r="A263" s="22"/>
      <c r="C263" s="666"/>
      <c r="D263" s="666"/>
      <c r="E263" s="666"/>
      <c r="F263" s="666"/>
      <c r="G263" s="666"/>
    </row>
    <row r="264" spans="1:7" ht="15.75">
      <c r="A264" s="22"/>
      <c r="C264" s="666"/>
      <c r="D264" s="666"/>
      <c r="E264" s="666"/>
      <c r="F264" s="666"/>
      <c r="G264" s="666"/>
    </row>
    <row r="265" spans="1:7" ht="15.75">
      <c r="A265" s="22"/>
      <c r="C265" s="666"/>
      <c r="D265" s="666"/>
      <c r="E265" s="666"/>
      <c r="F265" s="666"/>
      <c r="G265" s="666"/>
    </row>
    <row r="266" spans="1:7" ht="15.75">
      <c r="A266" s="22"/>
      <c r="C266" s="666"/>
      <c r="D266" s="666"/>
      <c r="E266" s="666"/>
      <c r="F266" s="666"/>
      <c r="G266" s="666"/>
    </row>
    <row r="267" spans="1:7" ht="15.75">
      <c r="A267" s="22"/>
      <c r="C267" s="666"/>
      <c r="D267" s="666"/>
      <c r="E267" s="666"/>
      <c r="F267" s="666"/>
      <c r="G267" s="666"/>
    </row>
    <row r="268" spans="1:7" ht="15.75">
      <c r="A268" s="22"/>
      <c r="C268" s="666"/>
      <c r="D268" s="666"/>
      <c r="E268" s="666"/>
      <c r="F268" s="666"/>
      <c r="G268" s="666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>
      <selection activeCell="N17" sqref="N17"/>
    </sheetView>
  </sheetViews>
  <sheetFormatPr defaultColWidth="9.140625" defaultRowHeight="15"/>
  <cols>
    <col min="1" max="1" width="67.28515625" style="23" customWidth="1"/>
    <col min="2" max="9" width="18.28515625" style="506" customWidth="1"/>
    <col min="10" max="10" width="19.7109375" style="506" customWidth="1"/>
    <col min="11" max="11" width="9.140625" style="506" customWidth="1"/>
    <col min="12" max="12" width="2.42578125" style="506" customWidth="1"/>
    <col min="13" max="256" width="9.140625" style="506"/>
    <col min="257" max="257" width="54" style="506" customWidth="1"/>
    <col min="258" max="265" width="18.28515625" style="506" customWidth="1"/>
    <col min="266" max="266" width="19.7109375" style="506" customWidth="1"/>
    <col min="267" max="267" width="9.140625" style="506" customWidth="1"/>
    <col min="268" max="268" width="2.42578125" style="506" customWidth="1"/>
    <col min="269" max="512" width="9.140625" style="506"/>
    <col min="513" max="513" width="54" style="506" customWidth="1"/>
    <col min="514" max="521" width="18.28515625" style="506" customWidth="1"/>
    <col min="522" max="522" width="19.7109375" style="506" customWidth="1"/>
    <col min="523" max="523" width="9.140625" style="506" customWidth="1"/>
    <col min="524" max="524" width="2.42578125" style="506" customWidth="1"/>
    <col min="525" max="768" width="9.140625" style="506"/>
    <col min="769" max="769" width="54" style="506" customWidth="1"/>
    <col min="770" max="777" width="18.28515625" style="506" customWidth="1"/>
    <col min="778" max="778" width="19.7109375" style="506" customWidth="1"/>
    <col min="779" max="779" width="9.140625" style="506" customWidth="1"/>
    <col min="780" max="780" width="2.42578125" style="506" customWidth="1"/>
    <col min="781" max="1024" width="9.140625" style="506"/>
    <col min="1025" max="1025" width="54" style="506" customWidth="1"/>
    <col min="1026" max="1033" width="18.28515625" style="506" customWidth="1"/>
    <col min="1034" max="1034" width="19.7109375" style="506" customWidth="1"/>
    <col min="1035" max="1035" width="9.140625" style="506" customWidth="1"/>
    <col min="1036" max="1036" width="2.42578125" style="506" customWidth="1"/>
    <col min="1037" max="1280" width="9.140625" style="506"/>
    <col min="1281" max="1281" width="54" style="506" customWidth="1"/>
    <col min="1282" max="1289" width="18.28515625" style="506" customWidth="1"/>
    <col min="1290" max="1290" width="19.7109375" style="506" customWidth="1"/>
    <col min="1291" max="1291" width="9.140625" style="506" customWidth="1"/>
    <col min="1292" max="1292" width="2.42578125" style="506" customWidth="1"/>
    <col min="1293" max="1536" width="9.140625" style="506"/>
    <col min="1537" max="1537" width="54" style="506" customWidth="1"/>
    <col min="1538" max="1545" width="18.28515625" style="506" customWidth="1"/>
    <col min="1546" max="1546" width="19.7109375" style="506" customWidth="1"/>
    <col min="1547" max="1547" width="9.140625" style="506" customWidth="1"/>
    <col min="1548" max="1548" width="2.42578125" style="506" customWidth="1"/>
    <col min="1549" max="1792" width="9.140625" style="506"/>
    <col min="1793" max="1793" width="54" style="506" customWidth="1"/>
    <col min="1794" max="1801" width="18.28515625" style="506" customWidth="1"/>
    <col min="1802" max="1802" width="19.7109375" style="506" customWidth="1"/>
    <col min="1803" max="1803" width="9.140625" style="506" customWidth="1"/>
    <col min="1804" max="1804" width="2.42578125" style="506" customWidth="1"/>
    <col min="1805" max="2048" width="9.140625" style="506"/>
    <col min="2049" max="2049" width="54" style="506" customWidth="1"/>
    <col min="2050" max="2057" width="18.28515625" style="506" customWidth="1"/>
    <col min="2058" max="2058" width="19.7109375" style="506" customWidth="1"/>
    <col min="2059" max="2059" width="9.140625" style="506" customWidth="1"/>
    <col min="2060" max="2060" width="2.42578125" style="506" customWidth="1"/>
    <col min="2061" max="2304" width="9.140625" style="506"/>
    <col min="2305" max="2305" width="54" style="506" customWidth="1"/>
    <col min="2306" max="2313" width="18.28515625" style="506" customWidth="1"/>
    <col min="2314" max="2314" width="19.7109375" style="506" customWidth="1"/>
    <col min="2315" max="2315" width="9.140625" style="506" customWidth="1"/>
    <col min="2316" max="2316" width="2.42578125" style="506" customWidth="1"/>
    <col min="2317" max="2560" width="9.140625" style="506"/>
    <col min="2561" max="2561" width="54" style="506" customWidth="1"/>
    <col min="2562" max="2569" width="18.28515625" style="506" customWidth="1"/>
    <col min="2570" max="2570" width="19.7109375" style="506" customWidth="1"/>
    <col min="2571" max="2571" width="9.140625" style="506" customWidth="1"/>
    <col min="2572" max="2572" width="2.42578125" style="506" customWidth="1"/>
    <col min="2573" max="2816" width="9.140625" style="506"/>
    <col min="2817" max="2817" width="54" style="506" customWidth="1"/>
    <col min="2818" max="2825" width="18.28515625" style="506" customWidth="1"/>
    <col min="2826" max="2826" width="19.7109375" style="506" customWidth="1"/>
    <col min="2827" max="2827" width="9.140625" style="506" customWidth="1"/>
    <col min="2828" max="2828" width="2.42578125" style="506" customWidth="1"/>
    <col min="2829" max="3072" width="9.140625" style="506"/>
    <col min="3073" max="3073" width="54" style="506" customWidth="1"/>
    <col min="3074" max="3081" width="18.28515625" style="506" customWidth="1"/>
    <col min="3082" max="3082" width="19.7109375" style="506" customWidth="1"/>
    <col min="3083" max="3083" width="9.140625" style="506" customWidth="1"/>
    <col min="3084" max="3084" width="2.42578125" style="506" customWidth="1"/>
    <col min="3085" max="3328" width="9.140625" style="506"/>
    <col min="3329" max="3329" width="54" style="506" customWidth="1"/>
    <col min="3330" max="3337" width="18.28515625" style="506" customWidth="1"/>
    <col min="3338" max="3338" width="19.7109375" style="506" customWidth="1"/>
    <col min="3339" max="3339" width="9.140625" style="506" customWidth="1"/>
    <col min="3340" max="3340" width="2.42578125" style="506" customWidth="1"/>
    <col min="3341" max="3584" width="9.140625" style="506"/>
    <col min="3585" max="3585" width="54" style="506" customWidth="1"/>
    <col min="3586" max="3593" width="18.28515625" style="506" customWidth="1"/>
    <col min="3594" max="3594" width="19.7109375" style="506" customWidth="1"/>
    <col min="3595" max="3595" width="9.140625" style="506" customWidth="1"/>
    <col min="3596" max="3596" width="2.42578125" style="506" customWidth="1"/>
    <col min="3597" max="3840" width="9.140625" style="506"/>
    <col min="3841" max="3841" width="54" style="506" customWidth="1"/>
    <col min="3842" max="3849" width="18.28515625" style="506" customWidth="1"/>
    <col min="3850" max="3850" width="19.7109375" style="506" customWidth="1"/>
    <col min="3851" max="3851" width="9.140625" style="506" customWidth="1"/>
    <col min="3852" max="3852" width="2.42578125" style="506" customWidth="1"/>
    <col min="3853" max="4096" width="9.140625" style="506"/>
    <col min="4097" max="4097" width="54" style="506" customWidth="1"/>
    <col min="4098" max="4105" width="18.28515625" style="506" customWidth="1"/>
    <col min="4106" max="4106" width="19.7109375" style="506" customWidth="1"/>
    <col min="4107" max="4107" width="9.140625" style="506" customWidth="1"/>
    <col min="4108" max="4108" width="2.42578125" style="506" customWidth="1"/>
    <col min="4109" max="4352" width="9.140625" style="506"/>
    <col min="4353" max="4353" width="54" style="506" customWidth="1"/>
    <col min="4354" max="4361" width="18.28515625" style="506" customWidth="1"/>
    <col min="4362" max="4362" width="19.7109375" style="506" customWidth="1"/>
    <col min="4363" max="4363" width="9.140625" style="506" customWidth="1"/>
    <col min="4364" max="4364" width="2.42578125" style="506" customWidth="1"/>
    <col min="4365" max="4608" width="9.140625" style="506"/>
    <col min="4609" max="4609" width="54" style="506" customWidth="1"/>
    <col min="4610" max="4617" width="18.28515625" style="506" customWidth="1"/>
    <col min="4618" max="4618" width="19.7109375" style="506" customWidth="1"/>
    <col min="4619" max="4619" width="9.140625" style="506" customWidth="1"/>
    <col min="4620" max="4620" width="2.42578125" style="506" customWidth="1"/>
    <col min="4621" max="4864" width="9.140625" style="506"/>
    <col min="4865" max="4865" width="54" style="506" customWidth="1"/>
    <col min="4866" max="4873" width="18.28515625" style="506" customWidth="1"/>
    <col min="4874" max="4874" width="19.7109375" style="506" customWidth="1"/>
    <col min="4875" max="4875" width="9.140625" style="506" customWidth="1"/>
    <col min="4876" max="4876" width="2.42578125" style="506" customWidth="1"/>
    <col min="4877" max="5120" width="9.140625" style="506"/>
    <col min="5121" max="5121" width="54" style="506" customWidth="1"/>
    <col min="5122" max="5129" width="18.28515625" style="506" customWidth="1"/>
    <col min="5130" max="5130" width="19.7109375" style="506" customWidth="1"/>
    <col min="5131" max="5131" width="9.140625" style="506" customWidth="1"/>
    <col min="5132" max="5132" width="2.42578125" style="506" customWidth="1"/>
    <col min="5133" max="5376" width="9.140625" style="506"/>
    <col min="5377" max="5377" width="54" style="506" customWidth="1"/>
    <col min="5378" max="5385" width="18.28515625" style="506" customWidth="1"/>
    <col min="5386" max="5386" width="19.7109375" style="506" customWidth="1"/>
    <col min="5387" max="5387" width="9.140625" style="506" customWidth="1"/>
    <col min="5388" max="5388" width="2.42578125" style="506" customWidth="1"/>
    <col min="5389" max="5632" width="9.140625" style="506"/>
    <col min="5633" max="5633" width="54" style="506" customWidth="1"/>
    <col min="5634" max="5641" width="18.28515625" style="506" customWidth="1"/>
    <col min="5642" max="5642" width="19.7109375" style="506" customWidth="1"/>
    <col min="5643" max="5643" width="9.140625" style="506" customWidth="1"/>
    <col min="5644" max="5644" width="2.42578125" style="506" customWidth="1"/>
    <col min="5645" max="5888" width="9.140625" style="506"/>
    <col min="5889" max="5889" width="54" style="506" customWidth="1"/>
    <col min="5890" max="5897" width="18.28515625" style="506" customWidth="1"/>
    <col min="5898" max="5898" width="19.7109375" style="506" customWidth="1"/>
    <col min="5899" max="5899" width="9.140625" style="506" customWidth="1"/>
    <col min="5900" max="5900" width="2.42578125" style="506" customWidth="1"/>
    <col min="5901" max="6144" width="9.140625" style="506"/>
    <col min="6145" max="6145" width="54" style="506" customWidth="1"/>
    <col min="6146" max="6153" width="18.28515625" style="506" customWidth="1"/>
    <col min="6154" max="6154" width="19.7109375" style="506" customWidth="1"/>
    <col min="6155" max="6155" width="9.140625" style="506" customWidth="1"/>
    <col min="6156" max="6156" width="2.42578125" style="506" customWidth="1"/>
    <col min="6157" max="6400" width="9.140625" style="506"/>
    <col min="6401" max="6401" width="54" style="506" customWidth="1"/>
    <col min="6402" max="6409" width="18.28515625" style="506" customWidth="1"/>
    <col min="6410" max="6410" width="19.7109375" style="506" customWidth="1"/>
    <col min="6411" max="6411" width="9.140625" style="506" customWidth="1"/>
    <col min="6412" max="6412" width="2.42578125" style="506" customWidth="1"/>
    <col min="6413" max="6656" width="9.140625" style="506"/>
    <col min="6657" max="6657" width="54" style="506" customWidth="1"/>
    <col min="6658" max="6665" width="18.28515625" style="506" customWidth="1"/>
    <col min="6666" max="6666" width="19.7109375" style="506" customWidth="1"/>
    <col min="6667" max="6667" width="9.140625" style="506" customWidth="1"/>
    <col min="6668" max="6668" width="2.42578125" style="506" customWidth="1"/>
    <col min="6669" max="6912" width="9.140625" style="506"/>
    <col min="6913" max="6913" width="54" style="506" customWidth="1"/>
    <col min="6914" max="6921" width="18.28515625" style="506" customWidth="1"/>
    <col min="6922" max="6922" width="19.7109375" style="506" customWidth="1"/>
    <col min="6923" max="6923" width="9.140625" style="506" customWidth="1"/>
    <col min="6924" max="6924" width="2.42578125" style="506" customWidth="1"/>
    <col min="6925" max="7168" width="9.140625" style="506"/>
    <col min="7169" max="7169" width="54" style="506" customWidth="1"/>
    <col min="7170" max="7177" width="18.28515625" style="506" customWidth="1"/>
    <col min="7178" max="7178" width="19.7109375" style="506" customWidth="1"/>
    <col min="7179" max="7179" width="9.140625" style="506" customWidth="1"/>
    <col min="7180" max="7180" width="2.42578125" style="506" customWidth="1"/>
    <col min="7181" max="7424" width="9.140625" style="506"/>
    <col min="7425" max="7425" width="54" style="506" customWidth="1"/>
    <col min="7426" max="7433" width="18.28515625" style="506" customWidth="1"/>
    <col min="7434" max="7434" width="19.7109375" style="506" customWidth="1"/>
    <col min="7435" max="7435" width="9.140625" style="506" customWidth="1"/>
    <col min="7436" max="7436" width="2.42578125" style="506" customWidth="1"/>
    <col min="7437" max="7680" width="9.140625" style="506"/>
    <col min="7681" max="7681" width="54" style="506" customWidth="1"/>
    <col min="7682" max="7689" width="18.28515625" style="506" customWidth="1"/>
    <col min="7690" max="7690" width="19.7109375" style="506" customWidth="1"/>
    <col min="7691" max="7691" width="9.140625" style="506" customWidth="1"/>
    <col min="7692" max="7692" width="2.42578125" style="506" customWidth="1"/>
    <col min="7693" max="7936" width="9.140625" style="506"/>
    <col min="7937" max="7937" width="54" style="506" customWidth="1"/>
    <col min="7938" max="7945" width="18.28515625" style="506" customWidth="1"/>
    <col min="7946" max="7946" width="19.7109375" style="506" customWidth="1"/>
    <col min="7947" max="7947" width="9.140625" style="506" customWidth="1"/>
    <col min="7948" max="7948" width="2.42578125" style="506" customWidth="1"/>
    <col min="7949" max="8192" width="9.140625" style="506"/>
    <col min="8193" max="8193" width="54" style="506" customWidth="1"/>
    <col min="8194" max="8201" width="18.28515625" style="506" customWidth="1"/>
    <col min="8202" max="8202" width="19.7109375" style="506" customWidth="1"/>
    <col min="8203" max="8203" width="9.140625" style="506" customWidth="1"/>
    <col min="8204" max="8204" width="2.42578125" style="506" customWidth="1"/>
    <col min="8205" max="8448" width="9.140625" style="506"/>
    <col min="8449" max="8449" width="54" style="506" customWidth="1"/>
    <col min="8450" max="8457" width="18.28515625" style="506" customWidth="1"/>
    <col min="8458" max="8458" width="19.7109375" style="506" customWidth="1"/>
    <col min="8459" max="8459" width="9.140625" style="506" customWidth="1"/>
    <col min="8460" max="8460" width="2.42578125" style="506" customWidth="1"/>
    <col min="8461" max="8704" width="9.140625" style="506"/>
    <col min="8705" max="8705" width="54" style="506" customWidth="1"/>
    <col min="8706" max="8713" width="18.28515625" style="506" customWidth="1"/>
    <col min="8714" max="8714" width="19.7109375" style="506" customWidth="1"/>
    <col min="8715" max="8715" width="9.140625" style="506" customWidth="1"/>
    <col min="8716" max="8716" width="2.42578125" style="506" customWidth="1"/>
    <col min="8717" max="8960" width="9.140625" style="506"/>
    <col min="8961" max="8961" width="54" style="506" customWidth="1"/>
    <col min="8962" max="8969" width="18.28515625" style="506" customWidth="1"/>
    <col min="8970" max="8970" width="19.7109375" style="506" customWidth="1"/>
    <col min="8971" max="8971" width="9.140625" style="506" customWidth="1"/>
    <col min="8972" max="8972" width="2.42578125" style="506" customWidth="1"/>
    <col min="8973" max="9216" width="9.140625" style="506"/>
    <col min="9217" max="9217" width="54" style="506" customWidth="1"/>
    <col min="9218" max="9225" width="18.28515625" style="506" customWidth="1"/>
    <col min="9226" max="9226" width="19.7109375" style="506" customWidth="1"/>
    <col min="9227" max="9227" width="9.140625" style="506" customWidth="1"/>
    <col min="9228" max="9228" width="2.42578125" style="506" customWidth="1"/>
    <col min="9229" max="9472" width="9.140625" style="506"/>
    <col min="9473" max="9473" width="54" style="506" customWidth="1"/>
    <col min="9474" max="9481" width="18.28515625" style="506" customWidth="1"/>
    <col min="9482" max="9482" width="19.7109375" style="506" customWidth="1"/>
    <col min="9483" max="9483" width="9.140625" style="506" customWidth="1"/>
    <col min="9484" max="9484" width="2.42578125" style="506" customWidth="1"/>
    <col min="9485" max="9728" width="9.140625" style="506"/>
    <col min="9729" max="9729" width="54" style="506" customWidth="1"/>
    <col min="9730" max="9737" width="18.28515625" style="506" customWidth="1"/>
    <col min="9738" max="9738" width="19.7109375" style="506" customWidth="1"/>
    <col min="9739" max="9739" width="9.140625" style="506" customWidth="1"/>
    <col min="9740" max="9740" width="2.42578125" style="506" customWidth="1"/>
    <col min="9741" max="9984" width="9.140625" style="506"/>
    <col min="9985" max="9985" width="54" style="506" customWidth="1"/>
    <col min="9986" max="9993" width="18.28515625" style="506" customWidth="1"/>
    <col min="9994" max="9994" width="19.7109375" style="506" customWidth="1"/>
    <col min="9995" max="9995" width="9.140625" style="506" customWidth="1"/>
    <col min="9996" max="9996" width="2.42578125" style="506" customWidth="1"/>
    <col min="9997" max="10240" width="9.140625" style="506"/>
    <col min="10241" max="10241" width="54" style="506" customWidth="1"/>
    <col min="10242" max="10249" width="18.28515625" style="506" customWidth="1"/>
    <col min="10250" max="10250" width="19.7109375" style="506" customWidth="1"/>
    <col min="10251" max="10251" width="9.140625" style="506" customWidth="1"/>
    <col min="10252" max="10252" width="2.42578125" style="506" customWidth="1"/>
    <col min="10253" max="10496" width="9.140625" style="506"/>
    <col min="10497" max="10497" width="54" style="506" customWidth="1"/>
    <col min="10498" max="10505" width="18.28515625" style="506" customWidth="1"/>
    <col min="10506" max="10506" width="19.7109375" style="506" customWidth="1"/>
    <col min="10507" max="10507" width="9.140625" style="506" customWidth="1"/>
    <col min="10508" max="10508" width="2.42578125" style="506" customWidth="1"/>
    <col min="10509" max="10752" width="9.140625" style="506"/>
    <col min="10753" max="10753" width="54" style="506" customWidth="1"/>
    <col min="10754" max="10761" width="18.28515625" style="506" customWidth="1"/>
    <col min="10762" max="10762" width="19.7109375" style="506" customWidth="1"/>
    <col min="10763" max="10763" width="9.140625" style="506" customWidth="1"/>
    <col min="10764" max="10764" width="2.42578125" style="506" customWidth="1"/>
    <col min="10765" max="11008" width="9.140625" style="506"/>
    <col min="11009" max="11009" width="54" style="506" customWidth="1"/>
    <col min="11010" max="11017" width="18.28515625" style="506" customWidth="1"/>
    <col min="11018" max="11018" width="19.7109375" style="506" customWidth="1"/>
    <col min="11019" max="11019" width="9.140625" style="506" customWidth="1"/>
    <col min="11020" max="11020" width="2.42578125" style="506" customWidth="1"/>
    <col min="11021" max="11264" width="9.140625" style="506"/>
    <col min="11265" max="11265" width="54" style="506" customWidth="1"/>
    <col min="11266" max="11273" width="18.28515625" style="506" customWidth="1"/>
    <col min="11274" max="11274" width="19.7109375" style="506" customWidth="1"/>
    <col min="11275" max="11275" width="9.140625" style="506" customWidth="1"/>
    <col min="11276" max="11276" width="2.42578125" style="506" customWidth="1"/>
    <col min="11277" max="11520" width="9.140625" style="506"/>
    <col min="11521" max="11521" width="54" style="506" customWidth="1"/>
    <col min="11522" max="11529" width="18.28515625" style="506" customWidth="1"/>
    <col min="11530" max="11530" width="19.7109375" style="506" customWidth="1"/>
    <col min="11531" max="11531" width="9.140625" style="506" customWidth="1"/>
    <col min="11532" max="11532" width="2.42578125" style="506" customWidth="1"/>
    <col min="11533" max="11776" width="9.140625" style="506"/>
    <col min="11777" max="11777" width="54" style="506" customWidth="1"/>
    <col min="11778" max="11785" width="18.28515625" style="506" customWidth="1"/>
    <col min="11786" max="11786" width="19.7109375" style="506" customWidth="1"/>
    <col min="11787" max="11787" width="9.140625" style="506" customWidth="1"/>
    <col min="11788" max="11788" width="2.42578125" style="506" customWidth="1"/>
    <col min="11789" max="12032" width="9.140625" style="506"/>
    <col min="12033" max="12033" width="54" style="506" customWidth="1"/>
    <col min="12034" max="12041" width="18.28515625" style="506" customWidth="1"/>
    <col min="12042" max="12042" width="19.7109375" style="506" customWidth="1"/>
    <col min="12043" max="12043" width="9.140625" style="506" customWidth="1"/>
    <col min="12044" max="12044" width="2.42578125" style="506" customWidth="1"/>
    <col min="12045" max="12288" width="9.140625" style="506"/>
    <col min="12289" max="12289" width="54" style="506" customWidth="1"/>
    <col min="12290" max="12297" width="18.28515625" style="506" customWidth="1"/>
    <col min="12298" max="12298" width="19.7109375" style="506" customWidth="1"/>
    <col min="12299" max="12299" width="9.140625" style="506" customWidth="1"/>
    <col min="12300" max="12300" width="2.42578125" style="506" customWidth="1"/>
    <col min="12301" max="12544" width="9.140625" style="506"/>
    <col min="12545" max="12545" width="54" style="506" customWidth="1"/>
    <col min="12546" max="12553" width="18.28515625" style="506" customWidth="1"/>
    <col min="12554" max="12554" width="19.7109375" style="506" customWidth="1"/>
    <col min="12555" max="12555" width="9.140625" style="506" customWidth="1"/>
    <col min="12556" max="12556" width="2.42578125" style="506" customWidth="1"/>
    <col min="12557" max="12800" width="9.140625" style="506"/>
    <col min="12801" max="12801" width="54" style="506" customWidth="1"/>
    <col min="12802" max="12809" width="18.28515625" style="506" customWidth="1"/>
    <col min="12810" max="12810" width="19.7109375" style="506" customWidth="1"/>
    <col min="12811" max="12811" width="9.140625" style="506" customWidth="1"/>
    <col min="12812" max="12812" width="2.42578125" style="506" customWidth="1"/>
    <col min="12813" max="13056" width="9.140625" style="506"/>
    <col min="13057" max="13057" width="54" style="506" customWidth="1"/>
    <col min="13058" max="13065" width="18.28515625" style="506" customWidth="1"/>
    <col min="13066" max="13066" width="19.7109375" style="506" customWidth="1"/>
    <col min="13067" max="13067" width="9.140625" style="506" customWidth="1"/>
    <col min="13068" max="13068" width="2.42578125" style="506" customWidth="1"/>
    <col min="13069" max="13312" width="9.140625" style="506"/>
    <col min="13313" max="13313" width="54" style="506" customWidth="1"/>
    <col min="13314" max="13321" width="18.28515625" style="506" customWidth="1"/>
    <col min="13322" max="13322" width="19.7109375" style="506" customWidth="1"/>
    <col min="13323" max="13323" width="9.140625" style="506" customWidth="1"/>
    <col min="13324" max="13324" width="2.42578125" style="506" customWidth="1"/>
    <col min="13325" max="13568" width="9.140625" style="506"/>
    <col min="13569" max="13569" width="54" style="506" customWidth="1"/>
    <col min="13570" max="13577" width="18.28515625" style="506" customWidth="1"/>
    <col min="13578" max="13578" width="19.7109375" style="506" customWidth="1"/>
    <col min="13579" max="13579" width="9.140625" style="506" customWidth="1"/>
    <col min="13580" max="13580" width="2.42578125" style="506" customWidth="1"/>
    <col min="13581" max="13824" width="9.140625" style="506"/>
    <col min="13825" max="13825" width="54" style="506" customWidth="1"/>
    <col min="13826" max="13833" width="18.28515625" style="506" customWidth="1"/>
    <col min="13834" max="13834" width="19.7109375" style="506" customWidth="1"/>
    <col min="13835" max="13835" width="9.140625" style="506" customWidth="1"/>
    <col min="13836" max="13836" width="2.42578125" style="506" customWidth="1"/>
    <col min="13837" max="14080" width="9.140625" style="506"/>
    <col min="14081" max="14081" width="54" style="506" customWidth="1"/>
    <col min="14082" max="14089" width="18.28515625" style="506" customWidth="1"/>
    <col min="14090" max="14090" width="19.7109375" style="506" customWidth="1"/>
    <col min="14091" max="14091" width="9.140625" style="506" customWidth="1"/>
    <col min="14092" max="14092" width="2.42578125" style="506" customWidth="1"/>
    <col min="14093" max="14336" width="9.140625" style="506"/>
    <col min="14337" max="14337" width="54" style="506" customWidth="1"/>
    <col min="14338" max="14345" width="18.28515625" style="506" customWidth="1"/>
    <col min="14346" max="14346" width="19.7109375" style="506" customWidth="1"/>
    <col min="14347" max="14347" width="9.140625" style="506" customWidth="1"/>
    <col min="14348" max="14348" width="2.42578125" style="506" customWidth="1"/>
    <col min="14349" max="14592" width="9.140625" style="506"/>
    <col min="14593" max="14593" width="54" style="506" customWidth="1"/>
    <col min="14594" max="14601" width="18.28515625" style="506" customWidth="1"/>
    <col min="14602" max="14602" width="19.7109375" style="506" customWidth="1"/>
    <col min="14603" max="14603" width="9.140625" style="506" customWidth="1"/>
    <col min="14604" max="14604" width="2.42578125" style="506" customWidth="1"/>
    <col min="14605" max="14848" width="9.140625" style="506"/>
    <col min="14849" max="14849" width="54" style="506" customWidth="1"/>
    <col min="14850" max="14857" width="18.28515625" style="506" customWidth="1"/>
    <col min="14858" max="14858" width="19.7109375" style="506" customWidth="1"/>
    <col min="14859" max="14859" width="9.140625" style="506" customWidth="1"/>
    <col min="14860" max="14860" width="2.42578125" style="506" customWidth="1"/>
    <col min="14861" max="15104" width="9.140625" style="506"/>
    <col min="15105" max="15105" width="54" style="506" customWidth="1"/>
    <col min="15106" max="15113" width="18.28515625" style="506" customWidth="1"/>
    <col min="15114" max="15114" width="19.7109375" style="506" customWidth="1"/>
    <col min="15115" max="15115" width="9.140625" style="506" customWidth="1"/>
    <col min="15116" max="15116" width="2.42578125" style="506" customWidth="1"/>
    <col min="15117" max="15360" width="9.140625" style="506"/>
    <col min="15361" max="15361" width="54" style="506" customWidth="1"/>
    <col min="15362" max="15369" width="18.28515625" style="506" customWidth="1"/>
    <col min="15370" max="15370" width="19.7109375" style="506" customWidth="1"/>
    <col min="15371" max="15371" width="9.140625" style="506" customWidth="1"/>
    <col min="15372" max="15372" width="2.42578125" style="506" customWidth="1"/>
    <col min="15373" max="15616" width="9.140625" style="506"/>
    <col min="15617" max="15617" width="54" style="506" customWidth="1"/>
    <col min="15618" max="15625" width="18.28515625" style="506" customWidth="1"/>
    <col min="15626" max="15626" width="19.7109375" style="506" customWidth="1"/>
    <col min="15627" max="15627" width="9.140625" style="506" customWidth="1"/>
    <col min="15628" max="15628" width="2.42578125" style="506" customWidth="1"/>
    <col min="15629" max="15872" width="9.140625" style="506"/>
    <col min="15873" max="15873" width="54" style="506" customWidth="1"/>
    <col min="15874" max="15881" width="18.28515625" style="506" customWidth="1"/>
    <col min="15882" max="15882" width="19.7109375" style="506" customWidth="1"/>
    <col min="15883" max="15883" width="9.140625" style="506" customWidth="1"/>
    <col min="15884" max="15884" width="2.42578125" style="506" customWidth="1"/>
    <col min="15885" max="16128" width="9.140625" style="506"/>
    <col min="16129" max="16129" width="54" style="506" customWidth="1"/>
    <col min="16130" max="16137" width="18.28515625" style="506" customWidth="1"/>
    <col min="16138" max="16138" width="19.7109375" style="506" customWidth="1"/>
    <col min="16139" max="16139" width="9.140625" style="506" customWidth="1"/>
    <col min="16140" max="16140" width="2.42578125" style="506" customWidth="1"/>
    <col min="16141" max="16384" width="9.140625" style="506"/>
  </cols>
  <sheetData>
    <row r="1" spans="1:26" s="1" customFormat="1" ht="3.75" customHeight="1">
      <c r="A1" s="166"/>
      <c r="B1" s="166"/>
      <c r="C1" s="166"/>
      <c r="D1" s="166"/>
      <c r="E1" s="166"/>
      <c r="F1" s="166"/>
      <c r="G1" s="166"/>
      <c r="H1" s="166"/>
      <c r="I1" s="166"/>
      <c r="J1" s="166"/>
      <c r="K1" s="166"/>
    </row>
    <row r="2" spans="1:26" s="2" customFormat="1" ht="39" customHeight="1">
      <c r="A2" s="748" t="s">
        <v>807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</row>
    <row r="3" spans="1:26" s="2" customFormat="1" ht="24.75" customHeight="1">
      <c r="A3" s="748" t="s">
        <v>279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</row>
    <row r="4" spans="1:26" s="2" customFormat="1" ht="21.9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</row>
    <row r="5" spans="1:26" s="3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</row>
    <row r="6" spans="1:26" ht="6" customHeight="1">
      <c r="A6" s="137"/>
    </row>
    <row r="7" spans="1:26" ht="12" customHeight="1">
      <c r="A7" s="283"/>
      <c r="B7" s="284"/>
      <c r="C7" s="285"/>
      <c r="D7" s="285"/>
      <c r="E7" s="285"/>
      <c r="F7" s="285"/>
      <c r="G7" s="285"/>
      <c r="H7" s="284"/>
      <c r="I7" s="284"/>
      <c r="J7" s="284"/>
      <c r="K7" s="286"/>
      <c r="L7" s="188"/>
      <c r="M7" s="20"/>
      <c r="N7" s="20"/>
      <c r="O7" s="20"/>
      <c r="P7" s="20"/>
      <c r="Q7" s="20"/>
    </row>
    <row r="8" spans="1:26" ht="37.5" customHeight="1">
      <c r="A8" s="382"/>
      <c r="B8" s="383" t="s">
        <v>808</v>
      </c>
      <c r="C8" s="383" t="s">
        <v>809</v>
      </c>
      <c r="D8" s="383" t="s">
        <v>810</v>
      </c>
      <c r="E8" s="383" t="s">
        <v>811</v>
      </c>
      <c r="F8" s="383" t="s">
        <v>812</v>
      </c>
      <c r="G8" s="383" t="s">
        <v>813</v>
      </c>
      <c r="H8" s="383" t="s">
        <v>814</v>
      </c>
      <c r="I8" s="383" t="s">
        <v>815</v>
      </c>
      <c r="J8" s="384" t="s">
        <v>280</v>
      </c>
      <c r="K8" s="385" t="s">
        <v>11</v>
      </c>
      <c r="L8" s="188"/>
      <c r="Y8" s="506">
        <v>1</v>
      </c>
      <c r="Z8" s="506">
        <v>1</v>
      </c>
    </row>
    <row r="9" spans="1:26" ht="34.5" customHeight="1">
      <c r="A9" s="291" t="s">
        <v>13</v>
      </c>
      <c r="B9" s="145">
        <v>0</v>
      </c>
      <c r="C9" s="146">
        <v>4141.4669999999996</v>
      </c>
      <c r="D9" s="146">
        <v>0</v>
      </c>
      <c r="E9" s="146">
        <v>0</v>
      </c>
      <c r="F9" s="146">
        <v>0</v>
      </c>
      <c r="G9" s="146">
        <v>0</v>
      </c>
      <c r="H9" s="145">
        <v>0</v>
      </c>
      <c r="I9" s="145">
        <v>0</v>
      </c>
      <c r="J9" s="145">
        <f t="shared" ref="J9:J38" si="0">SUM(B9:I9)</f>
        <v>4141.4669999999996</v>
      </c>
      <c r="K9" s="172">
        <f t="shared" ref="K9:K38" si="1">+J9/$J$38</f>
        <v>1.2107325087321707E-3</v>
      </c>
      <c r="L9" s="188"/>
      <c r="M9" s="20"/>
      <c r="N9" s="20"/>
      <c r="O9" s="20"/>
      <c r="P9" s="20"/>
      <c r="Q9" s="20"/>
    </row>
    <row r="10" spans="1:26" ht="34.5" customHeight="1">
      <c r="A10" s="291" t="s">
        <v>14</v>
      </c>
      <c r="B10" s="145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5">
        <v>0</v>
      </c>
      <c r="I10" s="145">
        <v>0</v>
      </c>
      <c r="J10" s="145">
        <f t="shared" si="0"/>
        <v>0</v>
      </c>
      <c r="K10" s="172">
        <f t="shared" si="1"/>
        <v>0</v>
      </c>
      <c r="L10" s="188"/>
      <c r="M10" s="20"/>
      <c r="N10" s="20"/>
      <c r="O10" s="20"/>
      <c r="P10" s="20"/>
      <c r="Q10" s="20"/>
    </row>
    <row r="11" spans="1:26" ht="34.5" customHeight="1">
      <c r="A11" s="291" t="s">
        <v>15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f t="shared" si="0"/>
        <v>0</v>
      </c>
      <c r="K11" s="172">
        <f t="shared" si="1"/>
        <v>0</v>
      </c>
      <c r="L11" s="188"/>
      <c r="M11" s="20"/>
      <c r="N11" s="20"/>
      <c r="O11" s="20"/>
      <c r="P11" s="20"/>
      <c r="Q11" s="20"/>
    </row>
    <row r="12" spans="1:26" ht="34.5" customHeight="1">
      <c r="A12" s="291" t="s">
        <v>16</v>
      </c>
      <c r="B12" s="145">
        <v>0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5">
        <v>0</v>
      </c>
      <c r="I12" s="145">
        <v>0</v>
      </c>
      <c r="J12" s="145">
        <f t="shared" si="0"/>
        <v>0</v>
      </c>
      <c r="K12" s="172">
        <f t="shared" si="1"/>
        <v>0</v>
      </c>
      <c r="L12" s="188"/>
      <c r="M12" s="20"/>
      <c r="N12" s="20"/>
      <c r="O12" s="20"/>
      <c r="P12" s="20"/>
      <c r="Q12" s="20"/>
    </row>
    <row r="13" spans="1:26" ht="34.5" customHeight="1">
      <c r="A13" s="291" t="s">
        <v>34</v>
      </c>
      <c r="B13" s="145">
        <v>0</v>
      </c>
      <c r="C13" s="146">
        <v>3798.5237299999999</v>
      </c>
      <c r="D13" s="146">
        <v>0</v>
      </c>
      <c r="E13" s="146">
        <v>0</v>
      </c>
      <c r="F13" s="146">
        <v>0</v>
      </c>
      <c r="G13" s="146">
        <v>0</v>
      </c>
      <c r="H13" s="145">
        <v>0</v>
      </c>
      <c r="I13" s="145">
        <v>0</v>
      </c>
      <c r="J13" s="145">
        <f t="shared" si="0"/>
        <v>3798.5237299999999</v>
      </c>
      <c r="K13" s="172">
        <f t="shared" si="1"/>
        <v>1.1104751444600627E-3</v>
      </c>
      <c r="L13" s="188"/>
      <c r="M13" s="20"/>
      <c r="N13" s="20"/>
      <c r="O13" s="20"/>
      <c r="P13" s="20"/>
      <c r="Q13" s="20"/>
    </row>
    <row r="14" spans="1:26" ht="34.5" customHeight="1">
      <c r="A14" s="291" t="s">
        <v>35</v>
      </c>
      <c r="B14" s="145">
        <v>151398.70921</v>
      </c>
      <c r="C14" s="146">
        <v>32583.056489999999</v>
      </c>
      <c r="D14" s="146">
        <v>0</v>
      </c>
      <c r="E14" s="146">
        <v>0</v>
      </c>
      <c r="F14" s="146">
        <v>5691.0948899999994</v>
      </c>
      <c r="G14" s="146">
        <v>0</v>
      </c>
      <c r="H14" s="145">
        <v>0</v>
      </c>
      <c r="I14" s="145">
        <v>0</v>
      </c>
      <c r="J14" s="145">
        <f t="shared" si="0"/>
        <v>189672.86059</v>
      </c>
      <c r="K14" s="172">
        <f t="shared" si="1"/>
        <v>5.5449698944972391E-2</v>
      </c>
      <c r="L14" s="188"/>
      <c r="M14" s="20"/>
      <c r="N14" s="20"/>
      <c r="O14" s="20"/>
      <c r="P14" s="20"/>
      <c r="Q14" s="20"/>
    </row>
    <row r="15" spans="1:26" ht="34.5" customHeight="1">
      <c r="A15" s="291" t="s">
        <v>36</v>
      </c>
      <c r="B15" s="145">
        <v>0</v>
      </c>
      <c r="C15" s="146">
        <v>0</v>
      </c>
      <c r="D15" s="146">
        <v>0</v>
      </c>
      <c r="E15" s="146">
        <v>0</v>
      </c>
      <c r="F15" s="146">
        <v>0</v>
      </c>
      <c r="G15" s="146">
        <v>0</v>
      </c>
      <c r="H15" s="145">
        <v>0</v>
      </c>
      <c r="I15" s="145">
        <v>0</v>
      </c>
      <c r="J15" s="145">
        <f t="shared" si="0"/>
        <v>0</v>
      </c>
      <c r="K15" s="172">
        <f t="shared" si="1"/>
        <v>0</v>
      </c>
      <c r="L15" s="188"/>
      <c r="M15" s="20"/>
      <c r="N15" s="20"/>
      <c r="O15" s="20"/>
      <c r="P15" s="20"/>
      <c r="Q15" s="20"/>
    </row>
    <row r="16" spans="1:26" ht="34.5" customHeight="1">
      <c r="A16" s="291" t="s">
        <v>213</v>
      </c>
      <c r="B16" s="145">
        <v>0</v>
      </c>
      <c r="C16" s="146">
        <v>0</v>
      </c>
      <c r="D16" s="146">
        <v>0</v>
      </c>
      <c r="E16" s="146">
        <v>0</v>
      </c>
      <c r="F16" s="146">
        <v>0</v>
      </c>
      <c r="G16" s="146">
        <v>0</v>
      </c>
      <c r="H16" s="145">
        <v>0</v>
      </c>
      <c r="I16" s="145">
        <v>0</v>
      </c>
      <c r="J16" s="145">
        <f t="shared" si="0"/>
        <v>0</v>
      </c>
      <c r="K16" s="172">
        <f t="shared" si="1"/>
        <v>0</v>
      </c>
      <c r="L16" s="188"/>
      <c r="M16" s="20"/>
      <c r="N16" s="20"/>
      <c r="O16" s="20"/>
      <c r="P16" s="20"/>
      <c r="Q16" s="20"/>
    </row>
    <row r="17" spans="1:17" ht="34.5" customHeight="1">
      <c r="A17" s="291" t="s">
        <v>37</v>
      </c>
      <c r="B17" s="145">
        <v>0</v>
      </c>
      <c r="C17" s="146">
        <v>0</v>
      </c>
      <c r="D17" s="146">
        <v>0</v>
      </c>
      <c r="E17" s="146">
        <v>0</v>
      </c>
      <c r="F17" s="146">
        <v>0</v>
      </c>
      <c r="G17" s="146">
        <v>0</v>
      </c>
      <c r="H17" s="145">
        <v>0</v>
      </c>
      <c r="I17" s="145">
        <v>0</v>
      </c>
      <c r="J17" s="145">
        <f t="shared" si="0"/>
        <v>0</v>
      </c>
      <c r="K17" s="172">
        <f t="shared" si="1"/>
        <v>0</v>
      </c>
      <c r="L17" s="188"/>
      <c r="M17" s="20"/>
      <c r="N17" s="20"/>
      <c r="O17" s="20"/>
      <c r="P17" s="20"/>
      <c r="Q17" s="20"/>
    </row>
    <row r="18" spans="1:17" ht="34.5" customHeight="1">
      <c r="A18" s="291" t="s">
        <v>38</v>
      </c>
      <c r="B18" s="145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5">
        <v>0</v>
      </c>
      <c r="I18" s="145">
        <v>0</v>
      </c>
      <c r="J18" s="145">
        <f t="shared" si="0"/>
        <v>0</v>
      </c>
      <c r="K18" s="172">
        <f t="shared" si="1"/>
        <v>0</v>
      </c>
      <c r="L18" s="188"/>
      <c r="M18" s="20"/>
      <c r="N18" s="20"/>
      <c r="O18" s="20"/>
      <c r="P18" s="20"/>
      <c r="Q18" s="20"/>
    </row>
    <row r="19" spans="1:17" ht="34.5" customHeight="1">
      <c r="A19" s="291" t="s">
        <v>39</v>
      </c>
      <c r="B19" s="145">
        <v>0</v>
      </c>
      <c r="C19" s="146">
        <v>0</v>
      </c>
      <c r="D19" s="146">
        <v>0</v>
      </c>
      <c r="E19" s="146">
        <v>0</v>
      </c>
      <c r="F19" s="146">
        <v>0</v>
      </c>
      <c r="G19" s="146">
        <v>0</v>
      </c>
      <c r="H19" s="145">
        <v>0</v>
      </c>
      <c r="I19" s="145">
        <v>0</v>
      </c>
      <c r="J19" s="145">
        <f t="shared" si="0"/>
        <v>0</v>
      </c>
      <c r="K19" s="172">
        <f t="shared" si="1"/>
        <v>0</v>
      </c>
      <c r="L19" s="188"/>
      <c r="M19" s="20"/>
      <c r="N19" s="20"/>
      <c r="O19" s="20"/>
      <c r="P19" s="20"/>
      <c r="Q19" s="20"/>
    </row>
    <row r="20" spans="1:17" ht="34.5" customHeight="1">
      <c r="A20" s="291" t="s">
        <v>21</v>
      </c>
      <c r="B20" s="145">
        <v>3399.2519700000003</v>
      </c>
      <c r="C20" s="146">
        <v>99.371130000000008</v>
      </c>
      <c r="D20" s="146">
        <v>38519.900630000004</v>
      </c>
      <c r="E20" s="146">
        <v>0</v>
      </c>
      <c r="F20" s="146">
        <v>139.49089999999998</v>
      </c>
      <c r="G20" s="146">
        <v>612.63441</v>
      </c>
      <c r="H20" s="145">
        <v>1138.7611399999998</v>
      </c>
      <c r="I20" s="145">
        <v>520.37003000000004</v>
      </c>
      <c r="J20" s="145">
        <f t="shared" si="0"/>
        <v>44429.780209999997</v>
      </c>
      <c r="K20" s="172">
        <f t="shared" si="1"/>
        <v>1.2988774088039879E-2</v>
      </c>
      <c r="L20" s="188"/>
      <c r="M20" s="20"/>
      <c r="N20" s="20"/>
      <c r="O20" s="20"/>
      <c r="P20" s="20"/>
      <c r="Q20" s="20"/>
    </row>
    <row r="21" spans="1:17" ht="34.5" customHeight="1">
      <c r="A21" s="291" t="s">
        <v>22</v>
      </c>
      <c r="B21" s="145">
        <v>0</v>
      </c>
      <c r="C21" s="146">
        <v>39789.693169999999</v>
      </c>
      <c r="D21" s="146">
        <v>1134.83455</v>
      </c>
      <c r="E21" s="146">
        <v>47491.024899999997</v>
      </c>
      <c r="F21" s="146">
        <v>13648.5736</v>
      </c>
      <c r="G21" s="146">
        <v>0</v>
      </c>
      <c r="H21" s="145">
        <v>3576.70156</v>
      </c>
      <c r="I21" s="145">
        <v>4076.1656200000002</v>
      </c>
      <c r="J21" s="145">
        <f t="shared" si="0"/>
        <v>109716.99340000001</v>
      </c>
      <c r="K21" s="172">
        <f t="shared" si="1"/>
        <v>3.2075090944762574E-2</v>
      </c>
      <c r="L21" s="188"/>
      <c r="M21" s="20"/>
      <c r="N21" s="20"/>
      <c r="O21" s="20"/>
      <c r="P21" s="20"/>
      <c r="Q21" s="20"/>
    </row>
    <row r="22" spans="1:17" ht="34.5" customHeight="1">
      <c r="A22" s="291" t="s">
        <v>23</v>
      </c>
      <c r="B22" s="145">
        <v>178212.05168999999</v>
      </c>
      <c r="C22" s="146">
        <v>0</v>
      </c>
      <c r="D22" s="146">
        <v>0</v>
      </c>
      <c r="E22" s="146">
        <v>0</v>
      </c>
      <c r="F22" s="146">
        <v>0</v>
      </c>
      <c r="G22" s="146">
        <v>4113.0845200000003</v>
      </c>
      <c r="H22" s="145">
        <v>0</v>
      </c>
      <c r="I22" s="145">
        <v>0</v>
      </c>
      <c r="J22" s="145">
        <f t="shared" si="0"/>
        <v>182325.13621</v>
      </c>
      <c r="K22" s="172">
        <f t="shared" si="1"/>
        <v>5.3301636731252003E-2</v>
      </c>
      <c r="L22" s="188"/>
      <c r="M22" s="20"/>
      <c r="N22" s="20"/>
      <c r="O22" s="20"/>
      <c r="P22" s="20"/>
      <c r="Q22" s="20"/>
    </row>
    <row r="23" spans="1:17" ht="34.5" customHeight="1">
      <c r="A23" s="291" t="s">
        <v>24</v>
      </c>
      <c r="B23" s="145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5">
        <v>0</v>
      </c>
      <c r="I23" s="145">
        <v>0</v>
      </c>
      <c r="J23" s="145">
        <f t="shared" si="0"/>
        <v>0</v>
      </c>
      <c r="K23" s="172">
        <f t="shared" si="1"/>
        <v>0</v>
      </c>
      <c r="L23" s="188"/>
      <c r="M23" s="20"/>
      <c r="N23" s="20"/>
      <c r="O23" s="20"/>
      <c r="P23" s="20"/>
      <c r="Q23" s="20"/>
    </row>
    <row r="24" spans="1:17" ht="34.5" customHeight="1">
      <c r="A24" s="291" t="s">
        <v>25</v>
      </c>
      <c r="B24" s="145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0</v>
      </c>
      <c r="I24" s="145">
        <v>0</v>
      </c>
      <c r="J24" s="145">
        <f t="shared" si="0"/>
        <v>0</v>
      </c>
      <c r="K24" s="172">
        <f t="shared" si="1"/>
        <v>0</v>
      </c>
      <c r="L24" s="188"/>
      <c r="M24" s="20"/>
      <c r="N24" s="20"/>
      <c r="O24" s="20"/>
      <c r="P24" s="20"/>
      <c r="Q24" s="20"/>
    </row>
    <row r="25" spans="1:17" ht="34.5" customHeight="1">
      <c r="A25" s="291" t="s">
        <v>26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f t="shared" si="0"/>
        <v>0</v>
      </c>
      <c r="K25" s="172">
        <f t="shared" si="1"/>
        <v>0</v>
      </c>
      <c r="L25" s="188"/>
      <c r="M25" s="20"/>
      <c r="N25" s="20"/>
      <c r="O25" s="20"/>
      <c r="P25" s="20"/>
      <c r="Q25" s="20"/>
    </row>
    <row r="26" spans="1:17" ht="34.5" customHeight="1">
      <c r="A26" s="291" t="s">
        <v>27</v>
      </c>
      <c r="B26" s="145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5">
        <v>0</v>
      </c>
      <c r="I26" s="145">
        <v>0</v>
      </c>
      <c r="J26" s="145">
        <f t="shared" si="0"/>
        <v>0</v>
      </c>
      <c r="K26" s="172">
        <f t="shared" si="1"/>
        <v>0</v>
      </c>
      <c r="L26" s="188"/>
      <c r="M26" s="20"/>
      <c r="N26" s="20"/>
      <c r="O26" s="20"/>
      <c r="P26" s="20"/>
      <c r="Q26" s="20"/>
    </row>
    <row r="27" spans="1:17" ht="34.5" customHeight="1">
      <c r="A27" s="291" t="s">
        <v>28</v>
      </c>
      <c r="B27" s="145">
        <v>0</v>
      </c>
      <c r="C27" s="146">
        <v>0</v>
      </c>
      <c r="D27" s="146">
        <v>0</v>
      </c>
      <c r="E27" s="146">
        <v>0</v>
      </c>
      <c r="F27" s="146">
        <v>0</v>
      </c>
      <c r="G27" s="146">
        <v>0</v>
      </c>
      <c r="H27" s="145">
        <v>0</v>
      </c>
      <c r="I27" s="145">
        <v>0</v>
      </c>
      <c r="J27" s="145">
        <f t="shared" si="0"/>
        <v>0</v>
      </c>
      <c r="K27" s="172">
        <f t="shared" si="1"/>
        <v>0</v>
      </c>
      <c r="L27" s="188"/>
      <c r="M27" s="20"/>
      <c r="N27" s="20"/>
      <c r="O27" s="20"/>
      <c r="P27" s="20"/>
      <c r="Q27" s="20"/>
    </row>
    <row r="28" spans="1:17" ht="34.5" customHeight="1">
      <c r="A28" s="291" t="s">
        <v>214</v>
      </c>
      <c r="B28" s="145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5">
        <v>0</v>
      </c>
      <c r="I28" s="145">
        <v>0</v>
      </c>
      <c r="J28" s="145">
        <f t="shared" si="0"/>
        <v>0</v>
      </c>
      <c r="K28" s="172">
        <f t="shared" si="1"/>
        <v>0</v>
      </c>
      <c r="L28" s="188"/>
      <c r="M28" s="20"/>
      <c r="N28" s="20"/>
      <c r="O28" s="20"/>
      <c r="P28" s="20"/>
      <c r="Q28" s="20"/>
    </row>
    <row r="29" spans="1:17" ht="34.5" customHeight="1">
      <c r="A29" s="291" t="s">
        <v>30</v>
      </c>
      <c r="B29" s="145">
        <v>0</v>
      </c>
      <c r="C29" s="146">
        <v>0</v>
      </c>
      <c r="D29" s="146">
        <v>0</v>
      </c>
      <c r="E29" s="146">
        <v>0</v>
      </c>
      <c r="F29" s="146">
        <v>0</v>
      </c>
      <c r="G29" s="146">
        <v>0</v>
      </c>
      <c r="H29" s="145">
        <v>0</v>
      </c>
      <c r="I29" s="145">
        <v>0</v>
      </c>
      <c r="J29" s="145">
        <f t="shared" si="0"/>
        <v>0</v>
      </c>
      <c r="K29" s="172">
        <f t="shared" si="1"/>
        <v>0</v>
      </c>
      <c r="L29" s="188"/>
      <c r="M29" s="20"/>
      <c r="N29" s="20"/>
      <c r="O29" s="20"/>
      <c r="P29" s="20"/>
      <c r="Q29" s="20"/>
    </row>
    <row r="30" spans="1:17" ht="34.5" customHeight="1">
      <c r="A30" s="291" t="s">
        <v>17</v>
      </c>
      <c r="B30" s="145">
        <v>760353.77622</v>
      </c>
      <c r="C30" s="146">
        <v>403006.31652999995</v>
      </c>
      <c r="D30" s="146">
        <v>184827.09950000001</v>
      </c>
      <c r="E30" s="146">
        <v>109725.57012</v>
      </c>
      <c r="F30" s="146">
        <v>54673.76107</v>
      </c>
      <c r="G30" s="146">
        <v>30028.613309999997</v>
      </c>
      <c r="H30" s="145">
        <v>20637.484539999998</v>
      </c>
      <c r="I30" s="145">
        <v>26797.46704</v>
      </c>
      <c r="J30" s="145">
        <f t="shared" si="0"/>
        <v>1590050.0883299999</v>
      </c>
      <c r="K30" s="172">
        <f t="shared" si="1"/>
        <v>0.46484140340936936</v>
      </c>
      <c r="L30" s="188"/>
      <c r="M30" s="20"/>
      <c r="N30" s="20"/>
      <c r="O30" s="20"/>
      <c r="P30" s="20"/>
      <c r="Q30" s="20"/>
    </row>
    <row r="31" spans="1:17" ht="34.5" customHeight="1">
      <c r="A31" s="291" t="s">
        <v>18</v>
      </c>
      <c r="B31" s="145">
        <v>0</v>
      </c>
      <c r="C31" s="146">
        <v>574.14161999999999</v>
      </c>
      <c r="D31" s="146">
        <v>31.428570000000001</v>
      </c>
      <c r="E31" s="146">
        <v>0</v>
      </c>
      <c r="F31" s="146">
        <v>0</v>
      </c>
      <c r="G31" s="146">
        <v>971.88632999999993</v>
      </c>
      <c r="H31" s="145">
        <v>0</v>
      </c>
      <c r="I31" s="145">
        <v>0</v>
      </c>
      <c r="J31" s="145">
        <f t="shared" si="0"/>
        <v>1577.45652</v>
      </c>
      <c r="K31" s="172">
        <f t="shared" si="1"/>
        <v>4.6115975085048839E-4</v>
      </c>
      <c r="L31" s="188"/>
      <c r="M31" s="20"/>
      <c r="N31" s="20"/>
      <c r="O31" s="20"/>
      <c r="P31" s="20"/>
      <c r="Q31" s="20"/>
    </row>
    <row r="32" spans="1:17" ht="51" customHeight="1">
      <c r="A32" s="292" t="s">
        <v>215</v>
      </c>
      <c r="B32" s="145">
        <v>0</v>
      </c>
      <c r="C32" s="146">
        <v>7.4221499999999994</v>
      </c>
      <c r="D32" s="146">
        <v>0</v>
      </c>
      <c r="E32" s="146">
        <v>0</v>
      </c>
      <c r="F32" s="146">
        <v>0</v>
      </c>
      <c r="G32" s="146">
        <v>0</v>
      </c>
      <c r="H32" s="145">
        <v>0</v>
      </c>
      <c r="I32" s="145">
        <v>0</v>
      </c>
      <c r="J32" s="145">
        <f t="shared" si="0"/>
        <v>7.4221499999999994</v>
      </c>
      <c r="K32" s="172">
        <f t="shared" si="1"/>
        <v>2.1698200878303461E-6</v>
      </c>
      <c r="L32" s="188"/>
      <c r="M32" s="20"/>
      <c r="N32" s="20"/>
      <c r="O32" s="20"/>
      <c r="P32" s="20"/>
      <c r="Q32" s="20"/>
    </row>
    <row r="33" spans="1:17" ht="34.5" customHeight="1">
      <c r="A33" s="291" t="s">
        <v>216</v>
      </c>
      <c r="B33" s="145">
        <v>314757.12935</v>
      </c>
      <c r="C33" s="146">
        <v>218903.35791999998</v>
      </c>
      <c r="D33" s="146">
        <v>135524.99888999999</v>
      </c>
      <c r="E33" s="146">
        <v>9164.04637</v>
      </c>
      <c r="F33" s="146">
        <v>30808.45664</v>
      </c>
      <c r="G33" s="146">
        <v>21144.254489999999</v>
      </c>
      <c r="H33" s="145">
        <v>11165.174449999999</v>
      </c>
      <c r="I33" s="145">
        <v>7144.6614300000001</v>
      </c>
      <c r="J33" s="145">
        <f t="shared" si="0"/>
        <v>748612.07953999983</v>
      </c>
      <c r="K33" s="172">
        <f t="shared" si="1"/>
        <v>0.21885215580099307</v>
      </c>
      <c r="L33" s="188"/>
      <c r="M33" s="20"/>
      <c r="N33" s="20"/>
      <c r="O33" s="20"/>
      <c r="P33" s="20"/>
      <c r="Q33" s="20"/>
    </row>
    <row r="34" spans="1:17" ht="34.5" customHeight="1">
      <c r="A34" s="291" t="s">
        <v>20</v>
      </c>
      <c r="B34" s="145">
        <v>0</v>
      </c>
      <c r="C34" s="146">
        <v>5.1973500000000001</v>
      </c>
      <c r="D34" s="146">
        <v>237.36106000000001</v>
      </c>
      <c r="E34" s="146">
        <v>0</v>
      </c>
      <c r="F34" s="146">
        <v>0</v>
      </c>
      <c r="G34" s="146">
        <v>274.02049</v>
      </c>
      <c r="H34" s="145">
        <v>0</v>
      </c>
      <c r="I34" s="145">
        <v>0</v>
      </c>
      <c r="J34" s="145">
        <f>SUM(B34:I34)</f>
        <v>516.57889999999998</v>
      </c>
      <c r="K34" s="172">
        <f>+J34/$J$38</f>
        <v>1.5101867709077608E-4</v>
      </c>
      <c r="L34" s="188"/>
      <c r="M34" s="20"/>
      <c r="N34" s="20"/>
      <c r="O34" s="20"/>
      <c r="P34" s="20"/>
      <c r="Q34" s="20"/>
    </row>
    <row r="35" spans="1:17" ht="60" customHeight="1">
      <c r="A35" s="292" t="s">
        <v>31</v>
      </c>
      <c r="B35" s="145">
        <v>2803.4515899999997</v>
      </c>
      <c r="C35" s="146">
        <v>51527.763579999999</v>
      </c>
      <c r="D35" s="146">
        <v>155106.66259999998</v>
      </c>
      <c r="E35" s="146">
        <v>8144.8861900000002</v>
      </c>
      <c r="F35" s="146">
        <v>7208.4022800000002</v>
      </c>
      <c r="G35" s="146">
        <v>4833.3743600000007</v>
      </c>
      <c r="H35" s="145">
        <v>5047.27873</v>
      </c>
      <c r="I35" s="145">
        <v>2349.4663599999999</v>
      </c>
      <c r="J35" s="145">
        <f>SUM(B35:I35)</f>
        <v>237021.28568999993</v>
      </c>
      <c r="K35" s="172">
        <f>+J35/$J$38</f>
        <v>6.9291720988330516E-2</v>
      </c>
      <c r="L35" s="188"/>
      <c r="M35" s="20"/>
      <c r="N35" s="20"/>
      <c r="O35" s="20"/>
      <c r="P35" s="20"/>
      <c r="Q35" s="20"/>
    </row>
    <row r="36" spans="1:17" ht="34.5" customHeight="1">
      <c r="A36" s="291" t="s">
        <v>32</v>
      </c>
      <c r="B36" s="145">
        <v>0</v>
      </c>
      <c r="C36" s="146">
        <v>7855.8835999999992</v>
      </c>
      <c r="D36" s="146">
        <v>26662.729190000002</v>
      </c>
      <c r="E36" s="146">
        <v>11778.75109</v>
      </c>
      <c r="F36" s="146">
        <v>17746.569100000001</v>
      </c>
      <c r="G36" s="146">
        <v>0</v>
      </c>
      <c r="H36" s="145">
        <v>3034.4652099999998</v>
      </c>
      <c r="I36" s="145">
        <v>6481.9694400000008</v>
      </c>
      <c r="J36" s="145">
        <f t="shared" si="0"/>
        <v>73560.367629999993</v>
      </c>
      <c r="K36" s="172">
        <f t="shared" si="1"/>
        <v>2.1504922879726111E-2</v>
      </c>
      <c r="L36" s="188"/>
      <c r="M36" s="20"/>
      <c r="N36" s="20"/>
      <c r="O36" s="20"/>
      <c r="P36" s="20"/>
      <c r="Q36" s="20"/>
    </row>
    <row r="37" spans="1:17" s="174" customFormat="1" ht="58.5" customHeight="1">
      <c r="A37" s="293" t="s">
        <v>33</v>
      </c>
      <c r="B37" s="151">
        <v>150546.99742</v>
      </c>
      <c r="C37" s="173">
        <v>73578.572349999988</v>
      </c>
      <c r="D37" s="173">
        <v>0</v>
      </c>
      <c r="E37" s="173">
        <v>0</v>
      </c>
      <c r="F37" s="173">
        <v>0</v>
      </c>
      <c r="G37" s="173">
        <v>11073.61283</v>
      </c>
      <c r="H37" s="151">
        <v>0</v>
      </c>
      <c r="I37" s="151">
        <v>0</v>
      </c>
      <c r="J37" s="151">
        <f t="shared" si="0"/>
        <v>235199.1826</v>
      </c>
      <c r="K37" s="152">
        <f t="shared" si="1"/>
        <v>6.8759040311332661E-2</v>
      </c>
      <c r="L37" s="294"/>
      <c r="M37" s="295"/>
      <c r="N37" s="295"/>
      <c r="O37" s="295"/>
      <c r="P37" s="295"/>
      <c r="Q37" s="295"/>
    </row>
    <row r="38" spans="1:17" s="174" customFormat="1" ht="29.25" customHeight="1">
      <c r="A38" s="386" t="s">
        <v>193</v>
      </c>
      <c r="B38" s="380">
        <f>SUM(B9:B37)</f>
        <v>1561471.36745</v>
      </c>
      <c r="C38" s="380">
        <f t="shared" ref="C38:I38" si="2">SUM(C9:C37)</f>
        <v>835870.76662000001</v>
      </c>
      <c r="D38" s="380">
        <f t="shared" si="2"/>
        <v>542045.01499000005</v>
      </c>
      <c r="E38" s="380">
        <f t="shared" si="2"/>
        <v>186304.27867</v>
      </c>
      <c r="F38" s="380">
        <f t="shared" si="2"/>
        <v>129916.34847999999</v>
      </c>
      <c r="G38" s="380">
        <f t="shared" si="2"/>
        <v>73051.480739999999</v>
      </c>
      <c r="H38" s="380">
        <f t="shared" si="2"/>
        <v>44599.86563</v>
      </c>
      <c r="I38" s="380">
        <f t="shared" si="2"/>
        <v>47370.099920000001</v>
      </c>
      <c r="J38" s="380">
        <f t="shared" si="0"/>
        <v>3420629.2225000001</v>
      </c>
      <c r="K38" s="381">
        <f t="shared" si="1"/>
        <v>1</v>
      </c>
      <c r="L38" s="294"/>
      <c r="M38" s="295"/>
      <c r="N38" s="295"/>
      <c r="O38" s="295"/>
      <c r="P38" s="295"/>
      <c r="Q38" s="295"/>
    </row>
    <row r="39" spans="1:17" ht="57" customHeight="1">
      <c r="A39" s="299" t="s">
        <v>230</v>
      </c>
      <c r="B39" s="172">
        <f t="shared" ref="B39:J39" si="3">+B38/$J$38</f>
        <v>0.45648658942017206</v>
      </c>
      <c r="C39" s="172">
        <f t="shared" si="3"/>
        <v>0.24436169846233605</v>
      </c>
      <c r="D39" s="172">
        <f t="shared" si="3"/>
        <v>0.1584635398144208</v>
      </c>
      <c r="E39" s="172">
        <f t="shared" si="3"/>
        <v>5.4464914655040483E-2</v>
      </c>
      <c r="F39" s="172">
        <f t="shared" si="3"/>
        <v>3.7980248670462263E-2</v>
      </c>
      <c r="G39" s="172">
        <f t="shared" si="3"/>
        <v>2.135615291464113E-2</v>
      </c>
      <c r="H39" s="172">
        <f t="shared" si="3"/>
        <v>1.3038497518711997E-2</v>
      </c>
      <c r="I39" s="172">
        <f t="shared" si="3"/>
        <v>1.3848358544215178E-2</v>
      </c>
      <c r="J39" s="172">
        <f t="shared" si="3"/>
        <v>1</v>
      </c>
      <c r="K39" s="172"/>
      <c r="M39" s="20"/>
      <c r="N39" s="20"/>
      <c r="O39" s="20"/>
      <c r="P39" s="20"/>
      <c r="Q39" s="20"/>
    </row>
    <row r="40" spans="1:17" ht="9" customHeight="1" thickBot="1">
      <c r="A40" s="387"/>
      <c r="B40" s="388"/>
      <c r="C40" s="389"/>
      <c r="D40" s="389"/>
      <c r="E40" s="389"/>
      <c r="F40" s="389"/>
      <c r="G40" s="389"/>
      <c r="H40" s="390"/>
      <c r="I40" s="390"/>
      <c r="J40" s="390"/>
      <c r="K40" s="391"/>
      <c r="L40" s="20"/>
      <c r="M40" s="20"/>
      <c r="N40" s="20"/>
      <c r="O40" s="20"/>
      <c r="P40" s="20"/>
      <c r="Q40" s="20"/>
    </row>
    <row r="41" spans="1:17" ht="26.25" customHeight="1">
      <c r="A41" s="599" t="s">
        <v>728</v>
      </c>
      <c r="B41" s="156"/>
      <c r="C41" s="185"/>
      <c r="D41" s="185"/>
      <c r="E41" s="185"/>
      <c r="F41" s="185"/>
      <c r="G41" s="185"/>
      <c r="H41" s="186"/>
      <c r="I41" s="186"/>
      <c r="J41" s="186"/>
      <c r="K41" s="186"/>
      <c r="L41" s="20"/>
      <c r="M41" s="20"/>
      <c r="N41" s="20"/>
      <c r="O41" s="20"/>
      <c r="P41" s="20"/>
      <c r="Q41" s="20"/>
    </row>
    <row r="42" spans="1:17" ht="9" customHeight="1">
      <c r="A42" s="134"/>
      <c r="B42" s="43"/>
      <c r="C42" s="21"/>
      <c r="D42" s="21"/>
      <c r="E42" s="21"/>
      <c r="F42" s="21"/>
      <c r="G42" s="21"/>
      <c r="H42" s="134"/>
      <c r="I42" s="134"/>
      <c r="J42" s="134"/>
      <c r="K42" s="186"/>
      <c r="L42" s="20"/>
      <c r="M42" s="20"/>
      <c r="N42" s="20"/>
      <c r="O42" s="20"/>
      <c r="P42" s="20"/>
      <c r="Q42" s="20"/>
    </row>
    <row r="43" spans="1:17" ht="9" customHeight="1">
      <c r="A43" s="134"/>
      <c r="B43" s="43"/>
      <c r="C43" s="21"/>
      <c r="D43" s="21"/>
      <c r="E43" s="21"/>
      <c r="F43" s="21"/>
      <c r="G43" s="21"/>
      <c r="H43" s="134"/>
      <c r="I43" s="134"/>
      <c r="J43" s="134"/>
      <c r="K43" s="186"/>
      <c r="L43" s="20"/>
      <c r="M43" s="20"/>
      <c r="N43" s="20"/>
      <c r="O43" s="20"/>
      <c r="P43" s="20"/>
      <c r="Q43" s="20"/>
    </row>
    <row r="44" spans="1:17" ht="9" customHeight="1">
      <c r="A44" s="134"/>
      <c r="B44" s="43"/>
      <c r="C44" s="21"/>
      <c r="D44" s="21"/>
      <c r="E44" s="21"/>
      <c r="F44" s="21"/>
      <c r="G44" s="21"/>
      <c r="H44" s="134"/>
      <c r="I44" s="134"/>
      <c r="J44" s="134"/>
      <c r="K44" s="186"/>
      <c r="L44" s="20"/>
      <c r="M44" s="20"/>
      <c r="N44" s="20"/>
      <c r="O44" s="20"/>
      <c r="P44" s="20"/>
      <c r="Q44" s="20"/>
    </row>
    <row r="45" spans="1:17" ht="9" customHeight="1">
      <c r="A45" s="134"/>
      <c r="B45" s="43"/>
      <c r="C45" s="21"/>
      <c r="D45" s="21"/>
      <c r="E45" s="21"/>
      <c r="F45" s="21"/>
      <c r="G45" s="21"/>
      <c r="H45" s="134"/>
      <c r="I45" s="134"/>
      <c r="J45" s="134"/>
      <c r="K45" s="186"/>
      <c r="L45" s="20"/>
      <c r="M45" s="20"/>
      <c r="N45" s="20"/>
      <c r="O45" s="20"/>
      <c r="P45" s="20"/>
      <c r="Q45" s="20"/>
    </row>
    <row r="46" spans="1:17" ht="9" customHeight="1">
      <c r="A46" s="134"/>
      <c r="B46" s="43"/>
      <c r="C46" s="21"/>
      <c r="D46" s="21"/>
      <c r="E46" s="21"/>
      <c r="F46" s="21"/>
      <c r="G46" s="21"/>
      <c r="H46" s="134"/>
      <c r="I46" s="134"/>
      <c r="J46" s="134"/>
      <c r="K46" s="186"/>
      <c r="L46" s="20"/>
      <c r="M46" s="20"/>
      <c r="N46" s="20"/>
      <c r="O46" s="20"/>
      <c r="P46" s="20"/>
      <c r="Q46" s="20"/>
    </row>
    <row r="47" spans="1:17" ht="9" customHeight="1">
      <c r="A47" s="134"/>
      <c r="B47" s="43"/>
      <c r="C47" s="21"/>
      <c r="D47" s="21"/>
      <c r="E47" s="21"/>
      <c r="F47" s="21"/>
      <c r="G47" s="21"/>
      <c r="H47" s="134"/>
      <c r="I47" s="134"/>
      <c r="J47" s="134"/>
      <c r="K47" s="186"/>
      <c r="L47" s="20"/>
      <c r="M47" s="20"/>
      <c r="N47" s="20"/>
      <c r="O47" s="20"/>
      <c r="P47" s="20"/>
      <c r="Q47" s="20"/>
    </row>
    <row r="48" spans="1:17" ht="9" customHeight="1">
      <c r="A48" s="134"/>
      <c r="B48" s="43"/>
      <c r="C48" s="21"/>
      <c r="D48" s="21"/>
      <c r="E48" s="21"/>
      <c r="F48" s="21"/>
      <c r="G48" s="21"/>
      <c r="H48" s="134"/>
      <c r="I48" s="134"/>
      <c r="J48" s="134"/>
      <c r="K48" s="186"/>
      <c r="L48" s="20"/>
      <c r="M48" s="20"/>
      <c r="N48" s="20"/>
      <c r="O48" s="20"/>
      <c r="P48" s="20"/>
      <c r="Q48" s="20"/>
    </row>
    <row r="49" spans="1:17" ht="9" customHeight="1">
      <c r="A49" s="134"/>
      <c r="B49" s="43"/>
      <c r="C49" s="21"/>
      <c r="D49" s="21"/>
      <c r="E49" s="21"/>
      <c r="F49" s="21"/>
      <c r="G49" s="21"/>
      <c r="H49" s="134"/>
      <c r="I49" s="134"/>
      <c r="J49" s="134"/>
      <c r="K49" s="186"/>
      <c r="L49" s="20"/>
      <c r="M49" s="20"/>
      <c r="N49" s="20"/>
      <c r="O49" s="20"/>
      <c r="P49" s="20"/>
      <c r="Q49" s="20"/>
    </row>
    <row r="50" spans="1:17" ht="9" customHeight="1">
      <c r="A50" s="301"/>
      <c r="B50" s="43"/>
      <c r="C50" s="21"/>
      <c r="D50" s="21"/>
      <c r="E50" s="21"/>
      <c r="F50" s="21"/>
      <c r="G50" s="21"/>
      <c r="H50" s="134"/>
      <c r="I50" s="134"/>
      <c r="J50" s="134"/>
      <c r="K50" s="186"/>
      <c r="L50" s="20"/>
      <c r="M50" s="20"/>
      <c r="N50" s="20"/>
      <c r="O50" s="20"/>
      <c r="P50" s="20"/>
      <c r="Q50" s="20"/>
    </row>
    <row r="51" spans="1:17" ht="9" customHeight="1">
      <c r="A51" s="19"/>
      <c r="B51" s="43"/>
      <c r="C51" s="21"/>
      <c r="D51" s="21"/>
      <c r="E51" s="21"/>
      <c r="F51" s="21"/>
      <c r="G51" s="21"/>
      <c r="H51" s="134"/>
      <c r="I51" s="134"/>
      <c r="J51" s="134"/>
      <c r="K51" s="186"/>
      <c r="L51" s="20"/>
      <c r="M51" s="20"/>
      <c r="N51" s="20"/>
      <c r="O51" s="20"/>
      <c r="P51" s="20"/>
      <c r="Q51" s="20"/>
    </row>
    <row r="52" spans="1:17" ht="9" customHeight="1">
      <c r="B52" s="43"/>
      <c r="C52" s="21"/>
      <c r="D52" s="21"/>
      <c r="E52" s="21"/>
      <c r="F52" s="21"/>
      <c r="G52" s="21"/>
      <c r="H52" s="134"/>
      <c r="I52" s="134"/>
      <c r="J52" s="134"/>
      <c r="K52" s="186"/>
      <c r="L52" s="186"/>
      <c r="M52" s="186"/>
      <c r="N52" s="20"/>
      <c r="O52" s="20"/>
      <c r="P52" s="20"/>
      <c r="Q52" s="20"/>
    </row>
    <row r="53" spans="1:17" ht="9" customHeight="1">
      <c r="B53" s="43"/>
      <c r="C53" s="21"/>
      <c r="D53" s="21"/>
      <c r="E53" s="21"/>
      <c r="F53" s="21"/>
      <c r="G53" s="21"/>
      <c r="H53" s="134"/>
      <c r="I53" s="134"/>
      <c r="J53" s="134"/>
      <c r="K53" s="186"/>
      <c r="L53" s="20"/>
      <c r="M53" s="20"/>
      <c r="N53" s="20"/>
      <c r="O53" s="20"/>
      <c r="P53" s="20"/>
      <c r="Q53" s="20"/>
    </row>
    <row r="54" spans="1:17" ht="9" customHeight="1">
      <c r="A54" s="19"/>
      <c r="B54" s="43"/>
      <c r="C54" s="21"/>
      <c r="D54" s="21"/>
      <c r="E54" s="21"/>
      <c r="F54" s="21"/>
      <c r="G54" s="21"/>
      <c r="H54" s="134"/>
      <c r="I54" s="134"/>
      <c r="J54" s="134"/>
      <c r="K54" s="186"/>
      <c r="L54" s="20"/>
      <c r="M54" s="20"/>
      <c r="N54" s="20"/>
      <c r="O54" s="20"/>
      <c r="P54" s="20"/>
      <c r="Q54" s="20"/>
    </row>
    <row r="55" spans="1:17" ht="9" customHeight="1">
      <c r="A55" s="162"/>
      <c r="C55" s="21"/>
      <c r="D55" s="21"/>
      <c r="E55" s="21"/>
      <c r="F55" s="21"/>
      <c r="G55" s="21"/>
      <c r="H55" s="20"/>
      <c r="I55" s="20"/>
      <c r="J55" s="20"/>
      <c r="K55" s="186"/>
      <c r="L55" s="20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86"/>
      <c r="L56" s="20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86"/>
      <c r="L57" s="20"/>
      <c r="M57" s="20"/>
      <c r="N57" s="20"/>
      <c r="O57" s="20"/>
      <c r="P57" s="20"/>
      <c r="Q57" s="20"/>
    </row>
    <row r="58" spans="1:17" ht="9" customHeight="1">
      <c r="A58" s="19"/>
      <c r="B58" s="189"/>
      <c r="C58" s="21"/>
      <c r="D58" s="21"/>
      <c r="E58" s="21"/>
      <c r="F58" s="21"/>
      <c r="G58" s="21"/>
      <c r="H58" s="20"/>
      <c r="I58" s="20"/>
      <c r="J58" s="20"/>
      <c r="K58" s="186"/>
      <c r="L58" s="20"/>
      <c r="M58" s="20"/>
      <c r="N58" s="20"/>
      <c r="O58" s="20"/>
      <c r="P58" s="20"/>
      <c r="Q58" s="20"/>
    </row>
    <row r="59" spans="1:17" ht="9" customHeight="1">
      <c r="A59" s="19"/>
      <c r="B59" s="189"/>
      <c r="C59" s="21"/>
      <c r="D59" s="21"/>
      <c r="E59" s="21"/>
      <c r="F59" s="21"/>
      <c r="G59" s="21"/>
      <c r="H59" s="20"/>
      <c r="I59" s="20"/>
      <c r="J59" s="20"/>
      <c r="K59" s="186"/>
      <c r="L59" s="20"/>
      <c r="M59" s="20"/>
      <c r="N59" s="20"/>
      <c r="O59" s="20"/>
      <c r="P59" s="20"/>
      <c r="Q59" s="20"/>
    </row>
    <row r="60" spans="1:17" ht="9" customHeight="1">
      <c r="A60" s="19"/>
      <c r="B60" s="189"/>
      <c r="C60" s="21"/>
      <c r="D60" s="21"/>
      <c r="E60" s="21"/>
      <c r="F60" s="21"/>
      <c r="G60" s="21"/>
      <c r="H60" s="20"/>
      <c r="I60" s="20"/>
      <c r="J60" s="20"/>
      <c r="K60" s="186"/>
      <c r="L60" s="20"/>
      <c r="M60" s="20"/>
      <c r="N60" s="20"/>
      <c r="O60" s="20"/>
      <c r="P60" s="20"/>
      <c r="Q60" s="20"/>
    </row>
    <row r="61" spans="1:17" ht="9" customHeight="1">
      <c r="A61" s="159"/>
      <c r="B61" s="189"/>
      <c r="C61" s="21"/>
      <c r="D61" s="21"/>
      <c r="E61" s="21"/>
      <c r="F61" s="21"/>
      <c r="G61" s="21"/>
      <c r="H61" s="20"/>
      <c r="I61" s="20"/>
      <c r="J61" s="20"/>
      <c r="K61" s="186"/>
      <c r="L61" s="20"/>
      <c r="M61" s="20"/>
      <c r="N61" s="20"/>
      <c r="O61" s="20"/>
      <c r="P61" s="20"/>
      <c r="Q61" s="20"/>
    </row>
    <row r="62" spans="1:17" ht="9" customHeight="1">
      <c r="A62" s="19"/>
      <c r="B62" s="189"/>
      <c r="C62" s="21"/>
      <c r="D62" s="21"/>
      <c r="E62" s="21"/>
      <c r="F62" s="21"/>
      <c r="G62" s="21"/>
      <c r="H62" s="20"/>
      <c r="I62" s="20"/>
      <c r="J62" s="20"/>
      <c r="K62" s="186"/>
      <c r="L62" s="20"/>
      <c r="M62" s="20"/>
      <c r="N62" s="20"/>
      <c r="O62" s="20"/>
      <c r="P62" s="20"/>
      <c r="Q62" s="20"/>
    </row>
    <row r="63" spans="1:17" ht="9" customHeight="1">
      <c r="A63" s="19"/>
      <c r="B63" s="189"/>
      <c r="C63" s="21"/>
      <c r="D63" s="21"/>
      <c r="E63" s="21"/>
      <c r="F63" s="21"/>
      <c r="G63" s="21"/>
      <c r="H63" s="20"/>
      <c r="I63" s="20"/>
      <c r="J63" s="20"/>
      <c r="K63" s="186"/>
      <c r="L63" s="20"/>
      <c r="M63" s="20"/>
      <c r="N63" s="20"/>
      <c r="O63" s="20"/>
      <c r="P63" s="20"/>
      <c r="Q63" s="20"/>
    </row>
    <row r="64" spans="1:17" ht="9" customHeight="1">
      <c r="A64" s="19"/>
      <c r="B64" s="189"/>
      <c r="C64" s="21"/>
      <c r="D64" s="21"/>
      <c r="E64" s="21"/>
      <c r="F64" s="21"/>
      <c r="G64" s="21"/>
      <c r="H64" s="20"/>
      <c r="I64" s="20"/>
      <c r="J64" s="20"/>
      <c r="K64" s="186"/>
      <c r="L64" s="20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86"/>
      <c r="L65" s="20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86"/>
      <c r="L66" s="20"/>
      <c r="M66" s="20"/>
      <c r="N66" s="20"/>
      <c r="O66" s="20"/>
      <c r="P66" s="20"/>
      <c r="Q66" s="20"/>
    </row>
    <row r="67" spans="1:17" ht="9" customHeight="1">
      <c r="A67" s="159"/>
      <c r="C67" s="21"/>
      <c r="D67" s="21"/>
      <c r="E67" s="21"/>
      <c r="F67" s="21"/>
      <c r="G67" s="21"/>
      <c r="H67" s="20"/>
      <c r="I67" s="20"/>
      <c r="J67" s="20"/>
      <c r="K67" s="186"/>
      <c r="L67" s="20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86"/>
      <c r="L68" s="20"/>
      <c r="M68" s="20"/>
      <c r="N68" s="20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186"/>
      <c r="L69" s="20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86"/>
      <c r="L70" s="20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86"/>
      <c r="L71" s="20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86"/>
      <c r="L72" s="20"/>
      <c r="M72" s="20"/>
      <c r="N72" s="20"/>
      <c r="O72" s="20"/>
      <c r="P72" s="20"/>
      <c r="Q72" s="20"/>
    </row>
    <row r="73" spans="1:17" ht="9" customHeight="1">
      <c r="A73" s="159"/>
      <c r="C73" s="21"/>
      <c r="D73" s="21"/>
      <c r="E73" s="21"/>
      <c r="F73" s="21"/>
      <c r="G73" s="21"/>
      <c r="H73" s="20"/>
      <c r="I73" s="20"/>
      <c r="J73" s="20"/>
      <c r="K73" s="186"/>
      <c r="L73" s="20"/>
      <c r="M73" s="20"/>
      <c r="N73" s="20"/>
      <c r="O73" s="20"/>
      <c r="P73" s="20"/>
      <c r="Q73" s="20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186"/>
      <c r="L74" s="20"/>
      <c r="M74" s="20"/>
      <c r="N74" s="20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186"/>
      <c r="L75" s="20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86"/>
      <c r="L76" s="20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86"/>
      <c r="L77" s="20"/>
      <c r="M77" s="20"/>
      <c r="N77" s="20"/>
      <c r="O77" s="20"/>
      <c r="P77" s="20"/>
      <c r="Q77" s="20"/>
    </row>
    <row r="78" spans="1:17" ht="9" customHeight="1">
      <c r="A78" s="159"/>
      <c r="C78" s="21"/>
      <c r="D78" s="21"/>
      <c r="E78" s="21"/>
      <c r="F78" s="21"/>
      <c r="G78" s="21"/>
      <c r="H78" s="20"/>
      <c r="I78" s="20"/>
      <c r="J78" s="20"/>
      <c r="K78" s="186"/>
      <c r="L78" s="20"/>
      <c r="M78" s="20"/>
      <c r="N78" s="20"/>
      <c r="O78" s="20"/>
      <c r="P78" s="20"/>
      <c r="Q78" s="20"/>
    </row>
    <row r="79" spans="1:17" ht="9" customHeight="1">
      <c r="A79" s="160"/>
      <c r="C79" s="21"/>
      <c r="D79" s="21"/>
      <c r="E79" s="21"/>
      <c r="F79" s="21"/>
      <c r="G79" s="21"/>
      <c r="H79" s="20"/>
      <c r="I79" s="20"/>
      <c r="J79" s="20"/>
      <c r="K79" s="186"/>
      <c r="L79" s="20"/>
      <c r="M79" s="20"/>
      <c r="N79" s="20"/>
      <c r="O79" s="20"/>
      <c r="P79" s="20"/>
      <c r="Q79" s="20"/>
    </row>
    <row r="80" spans="1:17" ht="9" customHeight="1">
      <c r="A80" s="160"/>
      <c r="C80" s="21"/>
      <c r="D80" s="21"/>
      <c r="E80" s="21"/>
      <c r="F80" s="21"/>
      <c r="G80" s="21"/>
      <c r="H80" s="20"/>
      <c r="I80" s="20"/>
      <c r="J80" s="20"/>
      <c r="K80" s="186"/>
      <c r="L80" s="20"/>
      <c r="M80" s="20"/>
      <c r="N80" s="20"/>
      <c r="O80" s="20"/>
      <c r="P80" s="20"/>
      <c r="Q80" s="20"/>
    </row>
    <row r="81" spans="1:17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186"/>
      <c r="L81" s="20"/>
      <c r="M81" s="20"/>
      <c r="N81" s="20"/>
      <c r="O81" s="20"/>
      <c r="P81" s="20"/>
      <c r="Q81" s="20"/>
    </row>
    <row r="82" spans="1:17" ht="9" customHeight="1">
      <c r="A82" s="160"/>
      <c r="C82" s="21"/>
      <c r="D82" s="21"/>
      <c r="E82" s="21"/>
      <c r="F82" s="21"/>
      <c r="G82" s="21"/>
      <c r="H82" s="20"/>
      <c r="I82" s="20"/>
      <c r="J82" s="20"/>
      <c r="K82" s="186"/>
      <c r="L82" s="20"/>
      <c r="M82" s="20"/>
      <c r="N82" s="20"/>
      <c r="O82" s="20"/>
      <c r="P82" s="20"/>
      <c r="Q82" s="20"/>
    </row>
    <row r="83" spans="1:17" ht="9" customHeight="1">
      <c r="A83" s="161"/>
      <c r="C83" s="21"/>
      <c r="D83" s="21"/>
      <c r="E83" s="21"/>
      <c r="F83" s="21"/>
      <c r="G83" s="21"/>
      <c r="H83" s="20"/>
      <c r="I83" s="20"/>
      <c r="J83" s="20"/>
      <c r="K83" s="186"/>
      <c r="L83" s="20"/>
      <c r="M83" s="20"/>
      <c r="N83" s="20"/>
      <c r="O83" s="20"/>
      <c r="P83" s="20"/>
      <c r="Q83" s="20"/>
    </row>
    <row r="84" spans="1:17" ht="9" customHeight="1">
      <c r="A84" s="161"/>
      <c r="C84" s="21"/>
      <c r="D84" s="21"/>
      <c r="E84" s="21"/>
      <c r="F84" s="21"/>
      <c r="G84" s="21"/>
      <c r="H84" s="20"/>
      <c r="I84" s="20"/>
      <c r="J84" s="20"/>
      <c r="K84" s="186"/>
      <c r="L84" s="20"/>
      <c r="M84" s="20"/>
      <c r="N84" s="20"/>
      <c r="O84" s="20"/>
      <c r="P84" s="20"/>
      <c r="Q84" s="20"/>
    </row>
    <row r="85" spans="1:17" ht="9" customHeight="1">
      <c r="A85" s="162"/>
      <c r="C85" s="21"/>
      <c r="D85" s="21"/>
      <c r="E85" s="21"/>
      <c r="F85" s="21"/>
      <c r="G85" s="21"/>
      <c r="H85" s="20"/>
      <c r="I85" s="20"/>
      <c r="J85" s="20"/>
      <c r="K85" s="186"/>
      <c r="L85" s="20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86"/>
      <c r="L86" s="20"/>
      <c r="M86" s="20"/>
      <c r="N86" s="20"/>
      <c r="O86" s="20"/>
      <c r="P86" s="20"/>
      <c r="Q86" s="2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186"/>
      <c r="L87" s="20"/>
      <c r="M87" s="20"/>
      <c r="N87" s="20"/>
      <c r="O87" s="20"/>
      <c r="P87" s="20"/>
      <c r="Q87" s="2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186"/>
      <c r="L88" s="20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86"/>
      <c r="L89" s="20"/>
      <c r="M89" s="20"/>
      <c r="N89" s="20"/>
      <c r="O89" s="20"/>
      <c r="P89" s="20"/>
      <c r="Q89" s="20"/>
    </row>
    <row r="90" spans="1:17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186"/>
      <c r="L90" s="20"/>
      <c r="M90" s="20"/>
      <c r="N90" s="20"/>
      <c r="O90" s="20"/>
      <c r="P90" s="20"/>
      <c r="Q90" s="20"/>
    </row>
    <row r="91" spans="1:17" ht="9" customHeight="1">
      <c r="A91" s="162"/>
      <c r="C91" s="21"/>
      <c r="D91" s="21"/>
      <c r="E91" s="21"/>
      <c r="F91" s="21"/>
      <c r="G91" s="21"/>
      <c r="H91" s="20"/>
      <c r="I91" s="20"/>
      <c r="J91" s="20"/>
      <c r="K91" s="186"/>
      <c r="L91" s="20"/>
      <c r="M91" s="20"/>
      <c r="N91" s="20"/>
      <c r="O91" s="20"/>
      <c r="P91" s="20"/>
      <c r="Q91" s="20"/>
    </row>
    <row r="92" spans="1:17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186"/>
      <c r="L92" s="20"/>
      <c r="M92" s="20"/>
      <c r="N92" s="20"/>
      <c r="O92" s="20"/>
      <c r="P92" s="20"/>
      <c r="Q92" s="20"/>
    </row>
    <row r="93" spans="1:17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186"/>
      <c r="L93" s="20"/>
      <c r="M93" s="20"/>
      <c r="N93" s="20"/>
      <c r="O93" s="20"/>
      <c r="P93" s="20"/>
      <c r="Q93" s="20"/>
    </row>
    <row r="94" spans="1:17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186"/>
      <c r="L94" s="20"/>
      <c r="M94" s="20"/>
      <c r="N94" s="20"/>
      <c r="O94" s="20"/>
      <c r="P94" s="20"/>
      <c r="Q94" s="20"/>
    </row>
    <row r="95" spans="1:17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186"/>
      <c r="L95" s="20"/>
      <c r="M95" s="20"/>
      <c r="N95" s="20"/>
      <c r="O95" s="20"/>
      <c r="P95" s="20"/>
      <c r="Q95" s="20"/>
    </row>
    <row r="96" spans="1:17" ht="9" customHeight="1">
      <c r="A96" s="160"/>
      <c r="C96" s="21"/>
      <c r="D96" s="21"/>
      <c r="E96" s="21"/>
      <c r="F96" s="21"/>
      <c r="G96" s="21"/>
      <c r="H96" s="20"/>
      <c r="I96" s="20"/>
      <c r="J96" s="20"/>
      <c r="K96" s="186"/>
      <c r="L96" s="20"/>
      <c r="M96" s="20"/>
      <c r="N96" s="20"/>
      <c r="O96" s="20"/>
      <c r="P96" s="20"/>
      <c r="Q96" s="20"/>
    </row>
    <row r="97" spans="1:17" ht="9" customHeight="1">
      <c r="A97" s="162"/>
      <c r="C97" s="21"/>
      <c r="D97" s="21"/>
      <c r="E97" s="21"/>
      <c r="F97" s="21"/>
      <c r="G97" s="21"/>
      <c r="H97" s="20"/>
      <c r="I97" s="20"/>
      <c r="J97" s="20"/>
      <c r="K97" s="186"/>
      <c r="L97" s="20"/>
      <c r="M97" s="20"/>
      <c r="N97" s="20"/>
      <c r="O97" s="20"/>
      <c r="P97" s="20"/>
      <c r="Q97" s="20"/>
    </row>
    <row r="98" spans="1:17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186"/>
      <c r="L98" s="20"/>
      <c r="M98" s="20"/>
      <c r="N98" s="20"/>
      <c r="O98" s="20"/>
      <c r="P98" s="20"/>
      <c r="Q98" s="20"/>
    </row>
    <row r="99" spans="1:17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186"/>
      <c r="L99" s="20"/>
      <c r="M99" s="20"/>
      <c r="N99" s="20"/>
      <c r="O99" s="20"/>
      <c r="P99" s="20"/>
      <c r="Q99" s="20"/>
    </row>
    <row r="100" spans="1:17" ht="9" customHeight="1">
      <c r="A100" s="19"/>
      <c r="C100" s="43"/>
      <c r="D100" s="43"/>
      <c r="E100" s="43"/>
      <c r="F100" s="43"/>
      <c r="G100" s="43"/>
      <c r="K100" s="156"/>
    </row>
    <row r="101" spans="1:17" ht="9" customHeight="1">
      <c r="A101" s="19"/>
      <c r="C101" s="43"/>
      <c r="D101" s="43"/>
      <c r="E101" s="43"/>
      <c r="F101" s="43"/>
      <c r="G101" s="43"/>
      <c r="K101" s="156"/>
    </row>
    <row r="102" spans="1:17" ht="9" customHeight="1">
      <c r="A102" s="19"/>
      <c r="C102" s="43"/>
      <c r="D102" s="43"/>
      <c r="E102" s="43"/>
      <c r="F102" s="43"/>
      <c r="G102" s="43"/>
      <c r="K102" s="156"/>
    </row>
    <row r="103" spans="1:17" ht="9" customHeight="1">
      <c r="A103" s="19"/>
      <c r="C103" s="43"/>
      <c r="D103" s="43"/>
      <c r="E103" s="43"/>
      <c r="F103" s="43"/>
      <c r="G103" s="43"/>
      <c r="K103" s="156"/>
    </row>
    <row r="104" spans="1:17" ht="9" customHeight="1">
      <c r="A104" s="19"/>
      <c r="C104" s="43"/>
      <c r="D104" s="43"/>
      <c r="E104" s="43"/>
      <c r="F104" s="43"/>
      <c r="G104" s="43"/>
      <c r="K104" s="156"/>
    </row>
    <row r="105" spans="1:17" ht="9" customHeight="1">
      <c r="A105" s="19"/>
      <c r="C105" s="43"/>
      <c r="D105" s="43"/>
      <c r="E105" s="43"/>
      <c r="F105" s="43"/>
      <c r="G105" s="43"/>
      <c r="K105" s="156"/>
    </row>
    <row r="106" spans="1:17" ht="9" customHeight="1">
      <c r="A106" s="160"/>
      <c r="C106" s="43"/>
      <c r="D106" s="43"/>
      <c r="E106" s="43"/>
      <c r="F106" s="43"/>
      <c r="G106" s="43"/>
      <c r="K106" s="156"/>
    </row>
    <row r="107" spans="1:17" ht="9" customHeight="1">
      <c r="A107" s="162"/>
      <c r="C107" s="43"/>
      <c r="D107" s="43"/>
      <c r="E107" s="43"/>
      <c r="F107" s="43"/>
      <c r="G107" s="43"/>
      <c r="K107" s="156"/>
    </row>
    <row r="108" spans="1:17" ht="9" customHeight="1">
      <c r="A108" s="19"/>
      <c r="C108" s="43"/>
      <c r="D108" s="43"/>
      <c r="E108" s="43"/>
      <c r="F108" s="43"/>
      <c r="G108" s="43"/>
      <c r="K108" s="156"/>
    </row>
    <row r="109" spans="1:17" ht="9" customHeight="1">
      <c r="A109" s="19"/>
      <c r="C109" s="43"/>
      <c r="D109" s="43"/>
      <c r="E109" s="43"/>
      <c r="F109" s="43"/>
      <c r="G109" s="43"/>
      <c r="K109" s="156"/>
    </row>
    <row r="110" spans="1:17" ht="9" customHeight="1">
      <c r="A110" s="19"/>
      <c r="C110" s="43"/>
      <c r="D110" s="43"/>
      <c r="E110" s="43"/>
      <c r="F110" s="43"/>
      <c r="G110" s="43"/>
      <c r="K110" s="156"/>
    </row>
    <row r="111" spans="1:17" ht="9" customHeight="1">
      <c r="A111" s="19"/>
      <c r="C111" s="43"/>
      <c r="D111" s="43"/>
      <c r="E111" s="43"/>
      <c r="F111" s="43"/>
      <c r="G111" s="43"/>
      <c r="K111" s="156"/>
    </row>
    <row r="112" spans="1:17" ht="9" customHeight="1">
      <c r="A112" s="19"/>
      <c r="C112" s="43"/>
      <c r="D112" s="43"/>
      <c r="E112" s="43"/>
      <c r="F112" s="43"/>
      <c r="G112" s="43"/>
      <c r="K112" s="156"/>
    </row>
    <row r="113" spans="1:11" ht="9" customHeight="1">
      <c r="A113" s="19"/>
      <c r="C113" s="43"/>
      <c r="D113" s="43"/>
      <c r="E113" s="43"/>
      <c r="F113" s="43"/>
      <c r="G113" s="43"/>
      <c r="K113" s="156"/>
    </row>
    <row r="114" spans="1:11" ht="9" customHeight="1">
      <c r="A114" s="19"/>
      <c r="C114" s="43"/>
      <c r="D114" s="43"/>
      <c r="E114" s="43"/>
      <c r="F114" s="43"/>
      <c r="G114" s="43"/>
      <c r="K114" s="156"/>
    </row>
    <row r="115" spans="1:11" ht="9" customHeight="1">
      <c r="A115" s="19"/>
      <c r="C115" s="43"/>
      <c r="D115" s="43"/>
      <c r="E115" s="43"/>
      <c r="F115" s="43"/>
      <c r="G115" s="43"/>
      <c r="K115" s="156"/>
    </row>
    <row r="116" spans="1:11" ht="9" customHeight="1">
      <c r="A116" s="19"/>
      <c r="C116" s="43"/>
      <c r="D116" s="43"/>
      <c r="E116" s="43"/>
      <c r="F116" s="43"/>
      <c r="G116" s="43"/>
      <c r="K116" s="156"/>
    </row>
    <row r="117" spans="1:11" ht="9" customHeight="1">
      <c r="A117" s="162"/>
      <c r="C117" s="43"/>
      <c r="D117" s="43"/>
      <c r="E117" s="43"/>
      <c r="F117" s="43"/>
      <c r="G117" s="43"/>
      <c r="K117" s="156"/>
    </row>
    <row r="118" spans="1:11" ht="9" customHeight="1">
      <c r="A118" s="19"/>
      <c r="C118" s="43"/>
      <c r="D118" s="43"/>
      <c r="E118" s="43"/>
      <c r="F118" s="43"/>
      <c r="G118" s="43"/>
      <c r="K118" s="156"/>
    </row>
    <row r="119" spans="1:11" ht="9" customHeight="1">
      <c r="A119" s="19"/>
      <c r="C119" s="43"/>
      <c r="D119" s="43"/>
      <c r="E119" s="43"/>
      <c r="F119" s="43"/>
      <c r="G119" s="43"/>
      <c r="K119" s="156"/>
    </row>
    <row r="120" spans="1:11" ht="9" customHeight="1">
      <c r="A120" s="19"/>
      <c r="C120" s="43"/>
      <c r="D120" s="43"/>
      <c r="E120" s="43"/>
      <c r="F120" s="43"/>
      <c r="G120" s="43"/>
      <c r="K120" s="156"/>
    </row>
    <row r="121" spans="1:11">
      <c r="A121" s="163"/>
      <c r="C121" s="43"/>
      <c r="D121" s="43"/>
      <c r="E121" s="43"/>
      <c r="F121" s="43"/>
      <c r="G121" s="43"/>
      <c r="K121" s="156"/>
    </row>
    <row r="122" spans="1:11">
      <c r="A122" s="163"/>
      <c r="C122" s="43"/>
      <c r="D122" s="43"/>
      <c r="E122" s="43"/>
      <c r="F122" s="43"/>
      <c r="G122" s="43"/>
      <c r="K122" s="156"/>
    </row>
    <row r="123" spans="1:11">
      <c r="A123" s="163"/>
      <c r="C123" s="43"/>
      <c r="D123" s="43"/>
      <c r="E123" s="43"/>
      <c r="F123" s="43"/>
      <c r="G123" s="43"/>
      <c r="K123" s="156"/>
    </row>
    <row r="124" spans="1:11">
      <c r="A124" s="163"/>
      <c r="C124" s="43"/>
      <c r="D124" s="43"/>
      <c r="E124" s="43"/>
      <c r="F124" s="43"/>
      <c r="G124" s="43"/>
      <c r="K124" s="156"/>
    </row>
    <row r="125" spans="1:11">
      <c r="A125" s="163"/>
      <c r="C125" s="43"/>
      <c r="D125" s="43"/>
      <c r="E125" s="43"/>
      <c r="F125" s="43"/>
      <c r="G125" s="43"/>
      <c r="K125" s="156"/>
    </row>
    <row r="126" spans="1:11">
      <c r="A126" s="163"/>
      <c r="C126" s="43"/>
      <c r="D126" s="43"/>
      <c r="E126" s="43"/>
      <c r="F126" s="43"/>
      <c r="G126" s="43"/>
      <c r="K126" s="156"/>
    </row>
    <row r="127" spans="1:11">
      <c r="A127" s="163"/>
      <c r="C127" s="43"/>
      <c r="D127" s="43"/>
      <c r="E127" s="43"/>
      <c r="F127" s="43"/>
      <c r="G127" s="43"/>
      <c r="K127" s="156"/>
    </row>
    <row r="128" spans="1:11" ht="15.75">
      <c r="A128" s="164"/>
      <c r="C128" s="43"/>
      <c r="D128" s="43"/>
      <c r="E128" s="43"/>
      <c r="F128" s="43"/>
      <c r="G128" s="43"/>
      <c r="K128" s="156"/>
    </row>
    <row r="129" spans="1:11" ht="15.75">
      <c r="A129" s="164"/>
      <c r="C129" s="43"/>
      <c r="D129" s="43"/>
      <c r="E129" s="43"/>
      <c r="F129" s="43"/>
      <c r="G129" s="43"/>
      <c r="K129" s="156"/>
    </row>
    <row r="130" spans="1:11" ht="15.75">
      <c r="A130" s="164"/>
      <c r="C130" s="43"/>
      <c r="D130" s="43"/>
      <c r="E130" s="43"/>
      <c r="F130" s="43"/>
      <c r="G130" s="43"/>
      <c r="K130" s="156"/>
    </row>
    <row r="131" spans="1:11" ht="15.75">
      <c r="A131" s="164"/>
      <c r="C131" s="43"/>
      <c r="D131" s="43"/>
      <c r="E131" s="43"/>
      <c r="F131" s="43"/>
      <c r="G131" s="43"/>
      <c r="K131" s="156"/>
    </row>
    <row r="132" spans="1:11" ht="15.75">
      <c r="A132" s="164"/>
      <c r="C132" s="43"/>
      <c r="D132" s="43"/>
      <c r="E132" s="43"/>
      <c r="F132" s="43"/>
      <c r="G132" s="43"/>
      <c r="K132" s="156"/>
    </row>
    <row r="133" spans="1:11" ht="15.75">
      <c r="A133" s="164"/>
      <c r="C133" s="43"/>
      <c r="D133" s="43"/>
      <c r="E133" s="43"/>
      <c r="F133" s="43"/>
      <c r="G133" s="43"/>
      <c r="K133" s="156"/>
    </row>
    <row r="134" spans="1:11" ht="15.75">
      <c r="A134" s="164"/>
      <c r="C134" s="43"/>
      <c r="D134" s="43"/>
      <c r="E134" s="43"/>
      <c r="F134" s="43"/>
      <c r="G134" s="43"/>
      <c r="K134" s="156"/>
    </row>
    <row r="135" spans="1:11" ht="15.75">
      <c r="A135" s="164"/>
      <c r="C135" s="43"/>
      <c r="D135" s="43"/>
      <c r="E135" s="43"/>
      <c r="F135" s="43"/>
      <c r="G135" s="43"/>
      <c r="K135" s="156"/>
    </row>
    <row r="136" spans="1:11" ht="15.75">
      <c r="A136" s="164"/>
      <c r="C136" s="43"/>
      <c r="D136" s="43"/>
      <c r="E136" s="43"/>
      <c r="F136" s="43"/>
      <c r="G136" s="43"/>
      <c r="K136" s="156"/>
    </row>
    <row r="137" spans="1:11" ht="15.75">
      <c r="A137" s="164"/>
      <c r="C137" s="43"/>
      <c r="D137" s="43"/>
      <c r="E137" s="43"/>
      <c r="F137" s="43"/>
      <c r="G137" s="43"/>
      <c r="K137" s="156"/>
    </row>
    <row r="138" spans="1:11" ht="15.75">
      <c r="A138" s="164"/>
      <c r="C138" s="43"/>
      <c r="D138" s="43"/>
      <c r="E138" s="43"/>
      <c r="F138" s="43"/>
      <c r="G138" s="43"/>
      <c r="K138" s="156"/>
    </row>
    <row r="139" spans="1:11" ht="15.75">
      <c r="A139" s="164"/>
      <c r="C139" s="43"/>
      <c r="D139" s="43"/>
      <c r="E139" s="43"/>
      <c r="F139" s="43"/>
      <c r="G139" s="43"/>
      <c r="K139" s="156"/>
    </row>
    <row r="140" spans="1:11" ht="15.75">
      <c r="A140" s="164"/>
      <c r="C140" s="43"/>
      <c r="D140" s="43"/>
      <c r="E140" s="43"/>
      <c r="F140" s="43"/>
      <c r="G140" s="43"/>
      <c r="K140" s="156"/>
    </row>
    <row r="141" spans="1:11" ht="15.75">
      <c r="A141" s="164"/>
      <c r="C141" s="43"/>
      <c r="D141" s="43"/>
      <c r="E141" s="43"/>
      <c r="F141" s="43"/>
      <c r="G141" s="43"/>
      <c r="K141" s="156"/>
    </row>
    <row r="142" spans="1:11" ht="15.75">
      <c r="A142" s="164"/>
      <c r="C142" s="43"/>
      <c r="D142" s="43"/>
      <c r="E142" s="43"/>
      <c r="F142" s="43"/>
      <c r="G142" s="43"/>
      <c r="K142" s="156"/>
    </row>
    <row r="143" spans="1:11" ht="15.75">
      <c r="A143" s="164"/>
      <c r="C143" s="43"/>
      <c r="D143" s="43"/>
      <c r="E143" s="43"/>
      <c r="F143" s="43"/>
      <c r="G143" s="43"/>
      <c r="K143" s="156"/>
    </row>
    <row r="144" spans="1:11" ht="15.75">
      <c r="A144" s="164"/>
      <c r="C144" s="43"/>
      <c r="D144" s="43"/>
      <c r="E144" s="43"/>
      <c r="F144" s="43"/>
      <c r="G144" s="43"/>
      <c r="K144" s="156"/>
    </row>
    <row r="145" spans="1:11" ht="15.75">
      <c r="A145" s="164"/>
      <c r="C145" s="43"/>
      <c r="D145" s="43"/>
      <c r="E145" s="43"/>
      <c r="F145" s="43"/>
      <c r="G145" s="43"/>
      <c r="K145" s="156"/>
    </row>
    <row r="146" spans="1:11" ht="15.75">
      <c r="A146" s="164"/>
      <c r="C146" s="43"/>
      <c r="D146" s="43"/>
      <c r="E146" s="43"/>
      <c r="F146" s="43"/>
      <c r="G146" s="43"/>
      <c r="K146" s="156"/>
    </row>
    <row r="147" spans="1:11" ht="15.75">
      <c r="A147" s="164"/>
      <c r="C147" s="43"/>
      <c r="D147" s="43"/>
      <c r="E147" s="43"/>
      <c r="F147" s="43"/>
      <c r="G147" s="43"/>
      <c r="K147" s="156"/>
    </row>
    <row r="148" spans="1:11" ht="15.75">
      <c r="A148" s="164"/>
      <c r="C148" s="43"/>
      <c r="D148" s="43"/>
      <c r="E148" s="43"/>
      <c r="F148" s="43"/>
      <c r="G148" s="43"/>
      <c r="K148" s="156"/>
    </row>
    <row r="149" spans="1:11" ht="15.75">
      <c r="A149" s="164"/>
      <c r="C149" s="43"/>
      <c r="D149" s="43"/>
      <c r="E149" s="43"/>
      <c r="F149" s="43"/>
      <c r="G149" s="43"/>
      <c r="K149" s="156"/>
    </row>
    <row r="150" spans="1:11" ht="15.75">
      <c r="A150" s="164"/>
      <c r="C150" s="43"/>
      <c r="D150" s="43"/>
      <c r="E150" s="43"/>
      <c r="F150" s="43"/>
      <c r="G150" s="43"/>
      <c r="K150" s="156"/>
    </row>
    <row r="151" spans="1:11" ht="15.75">
      <c r="A151" s="164"/>
      <c r="C151" s="43"/>
      <c r="D151" s="43"/>
      <c r="E151" s="43"/>
      <c r="F151" s="43"/>
      <c r="G151" s="43"/>
      <c r="K151" s="156"/>
    </row>
    <row r="152" spans="1:11" ht="15.75">
      <c r="A152" s="164"/>
      <c r="C152" s="43"/>
      <c r="D152" s="43"/>
      <c r="E152" s="43"/>
      <c r="F152" s="43"/>
      <c r="G152" s="43"/>
      <c r="K152" s="156"/>
    </row>
    <row r="153" spans="1:11" ht="15.75">
      <c r="A153" s="164"/>
      <c r="C153" s="43"/>
      <c r="D153" s="43"/>
      <c r="E153" s="43"/>
      <c r="F153" s="43"/>
      <c r="G153" s="43"/>
      <c r="K153" s="156"/>
    </row>
    <row r="154" spans="1:11" ht="15.75">
      <c r="A154" s="164"/>
      <c r="C154" s="43"/>
      <c r="D154" s="43"/>
      <c r="E154" s="43"/>
      <c r="F154" s="43"/>
      <c r="G154" s="43"/>
      <c r="K154" s="156"/>
    </row>
    <row r="155" spans="1:11" ht="15.75">
      <c r="A155" s="164"/>
      <c r="C155" s="43"/>
      <c r="D155" s="43"/>
      <c r="E155" s="43"/>
      <c r="F155" s="43"/>
      <c r="G155" s="43"/>
      <c r="K155" s="156"/>
    </row>
    <row r="156" spans="1:11" ht="15.75">
      <c r="A156" s="164"/>
      <c r="C156" s="43"/>
      <c r="D156" s="43"/>
      <c r="E156" s="43"/>
      <c r="F156" s="43"/>
      <c r="G156" s="43"/>
      <c r="K156" s="156"/>
    </row>
    <row r="157" spans="1:11" ht="15.75">
      <c r="A157" s="164"/>
      <c r="C157" s="43"/>
      <c r="D157" s="43"/>
      <c r="E157" s="43"/>
      <c r="F157" s="43"/>
      <c r="G157" s="43"/>
      <c r="K157" s="156"/>
    </row>
    <row r="158" spans="1:11" ht="15.75">
      <c r="A158" s="164"/>
      <c r="C158" s="43"/>
      <c r="D158" s="43"/>
      <c r="E158" s="43"/>
      <c r="F158" s="43"/>
      <c r="G158" s="43"/>
      <c r="K158" s="156"/>
    </row>
    <row r="159" spans="1:11" ht="15.75">
      <c r="A159" s="164"/>
      <c r="C159" s="43"/>
      <c r="D159" s="43"/>
      <c r="E159" s="43"/>
      <c r="F159" s="43"/>
      <c r="G159" s="43"/>
      <c r="K159" s="156"/>
    </row>
    <row r="160" spans="1:11" ht="15.75">
      <c r="A160" s="164"/>
      <c r="C160" s="43"/>
      <c r="D160" s="43"/>
      <c r="E160" s="43"/>
      <c r="F160" s="43"/>
      <c r="G160" s="43"/>
      <c r="K160" s="156"/>
    </row>
    <row r="161" spans="1:11" ht="15.75">
      <c r="A161" s="164"/>
      <c r="C161" s="43"/>
      <c r="D161" s="43"/>
      <c r="E161" s="43"/>
      <c r="F161" s="43"/>
      <c r="G161" s="43"/>
      <c r="K161" s="156"/>
    </row>
    <row r="162" spans="1:11" ht="15.75">
      <c r="A162" s="164"/>
      <c r="C162" s="43"/>
      <c r="D162" s="43"/>
      <c r="E162" s="43"/>
      <c r="F162" s="43"/>
      <c r="G162" s="43"/>
      <c r="K162" s="156"/>
    </row>
    <row r="163" spans="1:11" ht="15.75">
      <c r="A163" s="164"/>
      <c r="C163" s="43"/>
      <c r="D163" s="43"/>
      <c r="E163" s="43"/>
      <c r="F163" s="43"/>
      <c r="G163" s="43"/>
      <c r="K163" s="156"/>
    </row>
    <row r="164" spans="1:11" ht="15.75">
      <c r="A164" s="164"/>
      <c r="C164" s="43"/>
      <c r="D164" s="43"/>
      <c r="E164" s="43"/>
      <c r="F164" s="43"/>
      <c r="G164" s="43"/>
      <c r="K164" s="156"/>
    </row>
    <row r="165" spans="1:11" ht="15.75">
      <c r="A165" s="164"/>
      <c r="C165" s="43"/>
      <c r="D165" s="43"/>
      <c r="E165" s="43"/>
      <c r="F165" s="43"/>
      <c r="G165" s="43"/>
      <c r="K165" s="156"/>
    </row>
    <row r="166" spans="1:11" ht="15.75">
      <c r="A166" s="164"/>
      <c r="C166" s="43"/>
      <c r="D166" s="43"/>
      <c r="E166" s="43"/>
      <c r="F166" s="43"/>
      <c r="G166" s="43"/>
      <c r="K166" s="156"/>
    </row>
    <row r="167" spans="1:11" ht="15.75">
      <c r="A167" s="164"/>
      <c r="C167" s="43"/>
      <c r="D167" s="43"/>
      <c r="E167" s="43"/>
      <c r="F167" s="43"/>
      <c r="G167" s="43"/>
      <c r="K167" s="156"/>
    </row>
    <row r="168" spans="1:11" ht="15.75">
      <c r="A168" s="164"/>
      <c r="C168" s="43"/>
      <c r="D168" s="43"/>
      <c r="E168" s="43"/>
      <c r="F168" s="43"/>
      <c r="G168" s="43"/>
      <c r="K168" s="156"/>
    </row>
    <row r="169" spans="1:11" ht="15.75">
      <c r="A169" s="164"/>
      <c r="C169" s="43"/>
      <c r="D169" s="43"/>
      <c r="E169" s="43"/>
      <c r="F169" s="43"/>
      <c r="G169" s="43"/>
      <c r="K169" s="156"/>
    </row>
    <row r="170" spans="1:11" ht="15.75">
      <c r="A170" s="164"/>
      <c r="C170" s="43"/>
      <c r="D170" s="43"/>
      <c r="E170" s="43"/>
      <c r="F170" s="43"/>
      <c r="G170" s="43"/>
      <c r="K170" s="156"/>
    </row>
    <row r="171" spans="1:11" ht="15.75">
      <c r="A171" s="164"/>
      <c r="C171" s="43"/>
      <c r="D171" s="43"/>
      <c r="E171" s="43"/>
      <c r="F171" s="43"/>
      <c r="G171" s="43"/>
      <c r="K171" s="156"/>
    </row>
    <row r="172" spans="1:11" ht="15.75">
      <c r="A172" s="164"/>
      <c r="C172" s="43"/>
      <c r="D172" s="43"/>
      <c r="E172" s="43"/>
      <c r="F172" s="43"/>
      <c r="G172" s="43"/>
      <c r="K172" s="156"/>
    </row>
    <row r="173" spans="1:11" ht="15.75">
      <c r="A173" s="164"/>
      <c r="C173" s="43"/>
      <c r="D173" s="43"/>
      <c r="E173" s="43"/>
      <c r="F173" s="43"/>
      <c r="G173" s="43"/>
      <c r="K173" s="156"/>
    </row>
    <row r="174" spans="1:11" ht="15.75">
      <c r="A174" s="164"/>
      <c r="C174" s="43"/>
      <c r="D174" s="43"/>
      <c r="E174" s="43"/>
      <c r="F174" s="43"/>
      <c r="G174" s="43"/>
      <c r="K174" s="156"/>
    </row>
    <row r="175" spans="1:11" ht="15.75">
      <c r="A175" s="164"/>
      <c r="C175" s="43"/>
      <c r="D175" s="43"/>
      <c r="E175" s="43"/>
      <c r="F175" s="43"/>
      <c r="G175" s="43"/>
      <c r="K175" s="156"/>
    </row>
    <row r="176" spans="1:11" ht="15.75">
      <c r="A176" s="164"/>
      <c r="C176" s="43"/>
      <c r="D176" s="43"/>
      <c r="E176" s="43"/>
      <c r="F176" s="43"/>
      <c r="G176" s="43"/>
      <c r="K176" s="156"/>
    </row>
    <row r="177" spans="1:11" ht="15.75">
      <c r="A177" s="164"/>
      <c r="C177" s="43"/>
      <c r="D177" s="43"/>
      <c r="E177" s="43"/>
      <c r="F177" s="43"/>
      <c r="G177" s="43"/>
      <c r="K177" s="156"/>
    </row>
    <row r="178" spans="1:11" ht="15.75">
      <c r="A178" s="164"/>
      <c r="C178" s="43"/>
      <c r="D178" s="43"/>
      <c r="E178" s="43"/>
      <c r="F178" s="43"/>
      <c r="G178" s="43"/>
      <c r="K178" s="156"/>
    </row>
    <row r="179" spans="1:11" ht="15.75">
      <c r="A179" s="164"/>
      <c r="C179" s="43"/>
      <c r="D179" s="43"/>
      <c r="E179" s="43"/>
      <c r="F179" s="43"/>
      <c r="G179" s="43"/>
      <c r="K179" s="156"/>
    </row>
    <row r="180" spans="1:11" ht="15.75">
      <c r="A180" s="164"/>
      <c r="C180" s="43"/>
      <c r="D180" s="43"/>
      <c r="E180" s="43"/>
      <c r="F180" s="43"/>
      <c r="G180" s="43"/>
      <c r="K180" s="156"/>
    </row>
    <row r="181" spans="1:11" ht="15.75">
      <c r="A181" s="164"/>
      <c r="C181" s="43"/>
      <c r="D181" s="43"/>
      <c r="E181" s="43"/>
      <c r="F181" s="43"/>
      <c r="G181" s="43"/>
      <c r="K181" s="156"/>
    </row>
    <row r="182" spans="1:11" ht="15.75">
      <c r="A182" s="164"/>
      <c r="C182" s="43"/>
      <c r="D182" s="43"/>
      <c r="E182" s="43"/>
      <c r="F182" s="43"/>
      <c r="G182" s="43"/>
      <c r="K182" s="156"/>
    </row>
    <row r="183" spans="1:11" ht="15.75">
      <c r="A183" s="164"/>
      <c r="C183" s="43"/>
      <c r="D183" s="43"/>
      <c r="E183" s="43"/>
      <c r="F183" s="43"/>
      <c r="G183" s="43"/>
      <c r="K183" s="156"/>
    </row>
    <row r="184" spans="1:11" ht="15.75">
      <c r="A184" s="164"/>
      <c r="C184" s="43"/>
      <c r="D184" s="43"/>
      <c r="E184" s="43"/>
      <c r="F184" s="43"/>
      <c r="G184" s="43"/>
      <c r="K184" s="156"/>
    </row>
    <row r="185" spans="1:11" ht="15.75">
      <c r="A185" s="164"/>
      <c r="C185" s="43"/>
      <c r="D185" s="43"/>
      <c r="E185" s="43"/>
      <c r="F185" s="43"/>
      <c r="G185" s="43"/>
      <c r="K185" s="156"/>
    </row>
    <row r="186" spans="1:11" ht="15.75">
      <c r="A186" s="164"/>
      <c r="C186" s="43"/>
      <c r="D186" s="43"/>
      <c r="E186" s="43"/>
      <c r="F186" s="43"/>
      <c r="G186" s="43"/>
      <c r="K186" s="156"/>
    </row>
    <row r="187" spans="1:11" ht="15.75">
      <c r="A187" s="164"/>
      <c r="C187" s="43"/>
      <c r="D187" s="43"/>
      <c r="E187" s="43"/>
      <c r="F187" s="43"/>
      <c r="G187" s="43"/>
      <c r="K187" s="156"/>
    </row>
    <row r="188" spans="1:11" ht="15.75">
      <c r="A188" s="164"/>
      <c r="C188" s="43"/>
      <c r="D188" s="43"/>
      <c r="E188" s="43"/>
      <c r="F188" s="43"/>
      <c r="G188" s="43"/>
      <c r="K188" s="156"/>
    </row>
    <row r="189" spans="1:11" ht="15.75">
      <c r="A189" s="164"/>
      <c r="C189" s="43"/>
      <c r="D189" s="43"/>
      <c r="E189" s="43"/>
      <c r="F189" s="43"/>
      <c r="G189" s="43"/>
      <c r="K189" s="156"/>
    </row>
    <row r="190" spans="1:11" ht="15.75">
      <c r="A190" s="164"/>
      <c r="C190" s="43"/>
      <c r="D190" s="43"/>
      <c r="E190" s="43"/>
      <c r="F190" s="43"/>
      <c r="G190" s="43"/>
      <c r="K190" s="156"/>
    </row>
    <row r="191" spans="1:11" ht="15.75">
      <c r="A191" s="164"/>
      <c r="C191" s="43"/>
      <c r="D191" s="43"/>
      <c r="E191" s="43"/>
      <c r="F191" s="43"/>
      <c r="G191" s="43"/>
      <c r="K191" s="156"/>
    </row>
    <row r="192" spans="1:11" ht="15.75">
      <c r="A192" s="164"/>
      <c r="C192" s="43"/>
      <c r="D192" s="43"/>
      <c r="E192" s="43"/>
      <c r="F192" s="43"/>
      <c r="G192" s="43"/>
      <c r="K192" s="156"/>
    </row>
    <row r="193" spans="1:11" ht="15.75">
      <c r="A193" s="164"/>
      <c r="C193" s="43"/>
      <c r="D193" s="43"/>
      <c r="E193" s="43"/>
      <c r="F193" s="43"/>
      <c r="G193" s="43"/>
      <c r="K193" s="156"/>
    </row>
    <row r="194" spans="1:11" ht="15.75">
      <c r="A194" s="164"/>
      <c r="C194" s="43"/>
      <c r="D194" s="43"/>
      <c r="E194" s="43"/>
      <c r="F194" s="43"/>
      <c r="G194" s="43"/>
      <c r="K194" s="156"/>
    </row>
    <row r="195" spans="1:11" ht="15.75">
      <c r="A195" s="164"/>
      <c r="C195" s="43"/>
      <c r="D195" s="43"/>
      <c r="E195" s="43"/>
      <c r="F195" s="43"/>
      <c r="G195" s="43"/>
      <c r="K195" s="156"/>
    </row>
    <row r="196" spans="1:11" ht="15.75">
      <c r="A196" s="164"/>
      <c r="C196" s="43"/>
      <c r="D196" s="43"/>
      <c r="E196" s="43"/>
      <c r="F196" s="43"/>
      <c r="G196" s="43"/>
      <c r="K196" s="156"/>
    </row>
    <row r="197" spans="1:11" ht="15.75">
      <c r="A197" s="164"/>
      <c r="C197" s="43"/>
      <c r="D197" s="43"/>
      <c r="E197" s="43"/>
      <c r="F197" s="43"/>
      <c r="G197" s="43"/>
      <c r="K197" s="156"/>
    </row>
    <row r="198" spans="1:11" ht="15.75">
      <c r="A198" s="164"/>
      <c r="C198" s="43"/>
      <c r="D198" s="43"/>
      <c r="E198" s="43"/>
      <c r="F198" s="43"/>
      <c r="G198" s="43"/>
      <c r="K198" s="156"/>
    </row>
    <row r="199" spans="1:11" ht="15.75">
      <c r="A199" s="164"/>
      <c r="C199" s="43"/>
      <c r="D199" s="43"/>
      <c r="E199" s="43"/>
      <c r="F199" s="43"/>
      <c r="G199" s="43"/>
      <c r="K199" s="156"/>
    </row>
    <row r="200" spans="1:11" ht="15.75">
      <c r="A200" s="164"/>
      <c r="C200" s="43"/>
      <c r="D200" s="43"/>
      <c r="E200" s="43"/>
      <c r="F200" s="43"/>
      <c r="G200" s="43"/>
      <c r="K200" s="156"/>
    </row>
    <row r="201" spans="1:11" ht="15.75">
      <c r="A201" s="164"/>
      <c r="C201" s="43"/>
      <c r="D201" s="43"/>
      <c r="E201" s="43"/>
      <c r="F201" s="43"/>
      <c r="G201" s="43"/>
      <c r="K201" s="156"/>
    </row>
    <row r="202" spans="1:11" ht="15.75">
      <c r="A202" s="164"/>
      <c r="C202" s="43"/>
      <c r="D202" s="43"/>
      <c r="E202" s="43"/>
      <c r="F202" s="43"/>
      <c r="G202" s="43"/>
      <c r="K202" s="156"/>
    </row>
    <row r="203" spans="1:11" ht="15.75">
      <c r="A203" s="164"/>
      <c r="C203" s="43"/>
      <c r="D203" s="43"/>
      <c r="E203" s="43"/>
      <c r="F203" s="43"/>
      <c r="G203" s="43"/>
      <c r="K203" s="156"/>
    </row>
    <row r="204" spans="1:11" ht="15.75">
      <c r="A204" s="164"/>
      <c r="C204" s="43"/>
      <c r="D204" s="43"/>
      <c r="E204" s="43"/>
      <c r="F204" s="43"/>
      <c r="G204" s="43"/>
      <c r="K204" s="156"/>
    </row>
    <row r="205" spans="1:11" ht="15.75">
      <c r="A205" s="164"/>
      <c r="C205" s="43"/>
      <c r="D205" s="43"/>
      <c r="E205" s="43"/>
      <c r="F205" s="43"/>
      <c r="G205" s="43"/>
      <c r="K205" s="156"/>
    </row>
    <row r="206" spans="1:11" ht="15.75">
      <c r="A206" s="164"/>
      <c r="C206" s="43"/>
      <c r="D206" s="43"/>
      <c r="E206" s="43"/>
      <c r="F206" s="43"/>
      <c r="G206" s="43"/>
      <c r="K206" s="156"/>
    </row>
    <row r="207" spans="1:11" ht="15.75">
      <c r="A207" s="164"/>
      <c r="C207" s="43"/>
      <c r="D207" s="43"/>
      <c r="E207" s="43"/>
      <c r="F207" s="43"/>
      <c r="G207" s="43"/>
      <c r="K207" s="156"/>
    </row>
    <row r="208" spans="1:11" ht="15.75">
      <c r="A208" s="164"/>
      <c r="C208" s="43"/>
      <c r="D208" s="43"/>
      <c r="E208" s="43"/>
      <c r="F208" s="43"/>
      <c r="G208" s="43"/>
      <c r="K208" s="156"/>
    </row>
    <row r="209" spans="1:11" ht="15.75">
      <c r="A209" s="164"/>
      <c r="C209" s="43"/>
      <c r="D209" s="43"/>
      <c r="E209" s="43"/>
      <c r="F209" s="43"/>
      <c r="G209" s="43"/>
      <c r="K209" s="156"/>
    </row>
    <row r="210" spans="1:11" ht="15.75">
      <c r="A210" s="164"/>
      <c r="C210" s="43"/>
      <c r="D210" s="43"/>
      <c r="E210" s="43"/>
      <c r="F210" s="43"/>
      <c r="G210" s="43"/>
      <c r="K210" s="156"/>
    </row>
    <row r="211" spans="1:11" ht="15.75">
      <c r="A211" s="164"/>
      <c r="C211" s="43"/>
      <c r="D211" s="43"/>
      <c r="E211" s="43"/>
      <c r="F211" s="43"/>
      <c r="G211" s="43"/>
      <c r="K211" s="156"/>
    </row>
    <row r="212" spans="1:11" ht="15.75">
      <c r="A212" s="164"/>
      <c r="C212" s="43"/>
      <c r="D212" s="43"/>
      <c r="E212" s="43"/>
      <c r="F212" s="43"/>
      <c r="G212" s="43"/>
      <c r="K212" s="156"/>
    </row>
    <row r="213" spans="1:11" ht="15.75">
      <c r="A213" s="164"/>
      <c r="C213" s="43"/>
      <c r="D213" s="43"/>
      <c r="E213" s="43"/>
      <c r="F213" s="43"/>
      <c r="G213" s="43"/>
      <c r="K213" s="156"/>
    </row>
    <row r="214" spans="1:11" ht="15.75">
      <c r="A214" s="164"/>
      <c r="C214" s="43"/>
      <c r="D214" s="43"/>
      <c r="E214" s="43"/>
      <c r="F214" s="43"/>
      <c r="G214" s="43"/>
      <c r="K214" s="156"/>
    </row>
    <row r="215" spans="1:11" ht="15.75">
      <c r="A215" s="164"/>
      <c r="C215" s="43"/>
      <c r="D215" s="43"/>
      <c r="E215" s="43"/>
      <c r="F215" s="43"/>
      <c r="G215" s="43"/>
      <c r="K215" s="156"/>
    </row>
    <row r="216" spans="1:11" ht="15.75">
      <c r="A216" s="164"/>
      <c r="C216" s="43"/>
      <c r="D216" s="43"/>
      <c r="E216" s="43"/>
      <c r="F216" s="43"/>
      <c r="G216" s="43"/>
      <c r="K216" s="156"/>
    </row>
    <row r="217" spans="1:11" ht="15.75">
      <c r="A217" s="164"/>
      <c r="C217" s="43"/>
      <c r="D217" s="43"/>
      <c r="E217" s="43"/>
      <c r="F217" s="43"/>
      <c r="G217" s="43"/>
      <c r="K217" s="156"/>
    </row>
    <row r="218" spans="1:11" ht="15.75">
      <c r="A218" s="164"/>
      <c r="C218" s="43"/>
      <c r="D218" s="43"/>
      <c r="E218" s="43"/>
      <c r="F218" s="43"/>
      <c r="G218" s="43"/>
      <c r="K218" s="156"/>
    </row>
    <row r="219" spans="1:11" ht="15.75">
      <c r="A219" s="22"/>
      <c r="C219" s="43"/>
      <c r="D219" s="43"/>
      <c r="E219" s="43"/>
      <c r="F219" s="43"/>
      <c r="G219" s="43"/>
      <c r="K219" s="156"/>
    </row>
    <row r="220" spans="1:11" ht="15.75">
      <c r="A220" s="22"/>
      <c r="C220" s="43"/>
      <c r="D220" s="43"/>
      <c r="E220" s="43"/>
      <c r="F220" s="43"/>
      <c r="G220" s="43"/>
      <c r="K220" s="156"/>
    </row>
    <row r="221" spans="1:11" ht="15.75">
      <c r="A221" s="22"/>
      <c r="C221" s="43"/>
      <c r="D221" s="43"/>
      <c r="E221" s="43"/>
      <c r="F221" s="43"/>
      <c r="G221" s="43"/>
      <c r="K221" s="156"/>
    </row>
    <row r="222" spans="1:11" ht="15.75">
      <c r="A222" s="22"/>
      <c r="C222" s="43"/>
      <c r="D222" s="43"/>
      <c r="E222" s="43"/>
      <c r="F222" s="43"/>
      <c r="G222" s="43"/>
    </row>
    <row r="223" spans="1:11" ht="15.75">
      <c r="A223" s="22"/>
      <c r="C223" s="43"/>
      <c r="D223" s="43"/>
      <c r="E223" s="43"/>
      <c r="F223" s="43"/>
      <c r="G223" s="43"/>
    </row>
    <row r="224" spans="1:11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R15" sqref="R15"/>
    </sheetView>
  </sheetViews>
  <sheetFormatPr defaultRowHeight="15"/>
  <cols>
    <col min="1" max="1" width="86.85546875" style="23" customWidth="1"/>
    <col min="2" max="9" width="17.5703125" style="657" customWidth="1"/>
    <col min="10" max="10" width="19.85546875" style="657" customWidth="1"/>
    <col min="11" max="11" width="11.5703125" style="657" customWidth="1"/>
    <col min="12" max="12" width="2.5703125" style="165" customWidth="1"/>
    <col min="13" max="256" width="9.140625" style="506"/>
    <col min="257" max="257" width="91.140625" style="506" customWidth="1"/>
    <col min="258" max="265" width="17.5703125" style="506" customWidth="1"/>
    <col min="266" max="266" width="19.85546875" style="506" customWidth="1"/>
    <col min="267" max="267" width="11.5703125" style="506" customWidth="1"/>
    <col min="268" max="268" width="2.5703125" style="506" customWidth="1"/>
    <col min="269" max="512" width="9.140625" style="506"/>
    <col min="513" max="513" width="91.140625" style="506" customWidth="1"/>
    <col min="514" max="521" width="17.5703125" style="506" customWidth="1"/>
    <col min="522" max="522" width="19.85546875" style="506" customWidth="1"/>
    <col min="523" max="523" width="11.5703125" style="506" customWidth="1"/>
    <col min="524" max="524" width="2.5703125" style="506" customWidth="1"/>
    <col min="525" max="768" width="9.140625" style="506"/>
    <col min="769" max="769" width="91.140625" style="506" customWidth="1"/>
    <col min="770" max="777" width="17.5703125" style="506" customWidth="1"/>
    <col min="778" max="778" width="19.85546875" style="506" customWidth="1"/>
    <col min="779" max="779" width="11.5703125" style="506" customWidth="1"/>
    <col min="780" max="780" width="2.5703125" style="506" customWidth="1"/>
    <col min="781" max="1024" width="9.140625" style="506"/>
    <col min="1025" max="1025" width="91.140625" style="506" customWidth="1"/>
    <col min="1026" max="1033" width="17.5703125" style="506" customWidth="1"/>
    <col min="1034" max="1034" width="19.85546875" style="506" customWidth="1"/>
    <col min="1035" max="1035" width="11.5703125" style="506" customWidth="1"/>
    <col min="1036" max="1036" width="2.5703125" style="506" customWidth="1"/>
    <col min="1037" max="1280" width="9.140625" style="506"/>
    <col min="1281" max="1281" width="91.140625" style="506" customWidth="1"/>
    <col min="1282" max="1289" width="17.5703125" style="506" customWidth="1"/>
    <col min="1290" max="1290" width="19.85546875" style="506" customWidth="1"/>
    <col min="1291" max="1291" width="11.5703125" style="506" customWidth="1"/>
    <col min="1292" max="1292" width="2.5703125" style="506" customWidth="1"/>
    <col min="1293" max="1536" width="9.140625" style="506"/>
    <col min="1537" max="1537" width="91.140625" style="506" customWidth="1"/>
    <col min="1538" max="1545" width="17.5703125" style="506" customWidth="1"/>
    <col min="1546" max="1546" width="19.85546875" style="506" customWidth="1"/>
    <col min="1547" max="1547" width="11.5703125" style="506" customWidth="1"/>
    <col min="1548" max="1548" width="2.5703125" style="506" customWidth="1"/>
    <col min="1549" max="1792" width="9.140625" style="506"/>
    <col min="1793" max="1793" width="91.140625" style="506" customWidth="1"/>
    <col min="1794" max="1801" width="17.5703125" style="506" customWidth="1"/>
    <col min="1802" max="1802" width="19.85546875" style="506" customWidth="1"/>
    <col min="1803" max="1803" width="11.5703125" style="506" customWidth="1"/>
    <col min="1804" max="1804" width="2.5703125" style="506" customWidth="1"/>
    <col min="1805" max="2048" width="9.140625" style="506"/>
    <col min="2049" max="2049" width="91.140625" style="506" customWidth="1"/>
    <col min="2050" max="2057" width="17.5703125" style="506" customWidth="1"/>
    <col min="2058" max="2058" width="19.85546875" style="506" customWidth="1"/>
    <col min="2059" max="2059" width="11.5703125" style="506" customWidth="1"/>
    <col min="2060" max="2060" width="2.5703125" style="506" customWidth="1"/>
    <col min="2061" max="2304" width="9.140625" style="506"/>
    <col min="2305" max="2305" width="91.140625" style="506" customWidth="1"/>
    <col min="2306" max="2313" width="17.5703125" style="506" customWidth="1"/>
    <col min="2314" max="2314" width="19.85546875" style="506" customWidth="1"/>
    <col min="2315" max="2315" width="11.5703125" style="506" customWidth="1"/>
    <col min="2316" max="2316" width="2.5703125" style="506" customWidth="1"/>
    <col min="2317" max="2560" width="9.140625" style="506"/>
    <col min="2561" max="2561" width="91.140625" style="506" customWidth="1"/>
    <col min="2562" max="2569" width="17.5703125" style="506" customWidth="1"/>
    <col min="2570" max="2570" width="19.85546875" style="506" customWidth="1"/>
    <col min="2571" max="2571" width="11.5703125" style="506" customWidth="1"/>
    <col min="2572" max="2572" width="2.5703125" style="506" customWidth="1"/>
    <col min="2573" max="2816" width="9.140625" style="506"/>
    <col min="2817" max="2817" width="91.140625" style="506" customWidth="1"/>
    <col min="2818" max="2825" width="17.5703125" style="506" customWidth="1"/>
    <col min="2826" max="2826" width="19.85546875" style="506" customWidth="1"/>
    <col min="2827" max="2827" width="11.5703125" style="506" customWidth="1"/>
    <col min="2828" max="2828" width="2.5703125" style="506" customWidth="1"/>
    <col min="2829" max="3072" width="9.140625" style="506"/>
    <col min="3073" max="3073" width="91.140625" style="506" customWidth="1"/>
    <col min="3074" max="3081" width="17.5703125" style="506" customWidth="1"/>
    <col min="3082" max="3082" width="19.85546875" style="506" customWidth="1"/>
    <col min="3083" max="3083" width="11.5703125" style="506" customWidth="1"/>
    <col min="3084" max="3084" width="2.5703125" style="506" customWidth="1"/>
    <col min="3085" max="3328" width="9.140625" style="506"/>
    <col min="3329" max="3329" width="91.140625" style="506" customWidth="1"/>
    <col min="3330" max="3337" width="17.5703125" style="506" customWidth="1"/>
    <col min="3338" max="3338" width="19.85546875" style="506" customWidth="1"/>
    <col min="3339" max="3339" width="11.5703125" style="506" customWidth="1"/>
    <col min="3340" max="3340" width="2.5703125" style="506" customWidth="1"/>
    <col min="3341" max="3584" width="9.140625" style="506"/>
    <col min="3585" max="3585" width="91.140625" style="506" customWidth="1"/>
    <col min="3586" max="3593" width="17.5703125" style="506" customWidth="1"/>
    <col min="3594" max="3594" width="19.85546875" style="506" customWidth="1"/>
    <col min="3595" max="3595" width="11.5703125" style="506" customWidth="1"/>
    <col min="3596" max="3596" width="2.5703125" style="506" customWidth="1"/>
    <col min="3597" max="3840" width="9.140625" style="506"/>
    <col min="3841" max="3841" width="91.140625" style="506" customWidth="1"/>
    <col min="3842" max="3849" width="17.5703125" style="506" customWidth="1"/>
    <col min="3850" max="3850" width="19.85546875" style="506" customWidth="1"/>
    <col min="3851" max="3851" width="11.5703125" style="506" customWidth="1"/>
    <col min="3852" max="3852" width="2.5703125" style="506" customWidth="1"/>
    <col min="3853" max="4096" width="9.140625" style="506"/>
    <col min="4097" max="4097" width="91.140625" style="506" customWidth="1"/>
    <col min="4098" max="4105" width="17.5703125" style="506" customWidth="1"/>
    <col min="4106" max="4106" width="19.85546875" style="506" customWidth="1"/>
    <col min="4107" max="4107" width="11.5703125" style="506" customWidth="1"/>
    <col min="4108" max="4108" width="2.5703125" style="506" customWidth="1"/>
    <col min="4109" max="4352" width="9.140625" style="506"/>
    <col min="4353" max="4353" width="91.140625" style="506" customWidth="1"/>
    <col min="4354" max="4361" width="17.5703125" style="506" customWidth="1"/>
    <col min="4362" max="4362" width="19.85546875" style="506" customWidth="1"/>
    <col min="4363" max="4363" width="11.5703125" style="506" customWidth="1"/>
    <col min="4364" max="4364" width="2.5703125" style="506" customWidth="1"/>
    <col min="4365" max="4608" width="9.140625" style="506"/>
    <col min="4609" max="4609" width="91.140625" style="506" customWidth="1"/>
    <col min="4610" max="4617" width="17.5703125" style="506" customWidth="1"/>
    <col min="4618" max="4618" width="19.85546875" style="506" customWidth="1"/>
    <col min="4619" max="4619" width="11.5703125" style="506" customWidth="1"/>
    <col min="4620" max="4620" width="2.5703125" style="506" customWidth="1"/>
    <col min="4621" max="4864" width="9.140625" style="506"/>
    <col min="4865" max="4865" width="91.140625" style="506" customWidth="1"/>
    <col min="4866" max="4873" width="17.5703125" style="506" customWidth="1"/>
    <col min="4874" max="4874" width="19.85546875" style="506" customWidth="1"/>
    <col min="4875" max="4875" width="11.5703125" style="506" customWidth="1"/>
    <col min="4876" max="4876" width="2.5703125" style="506" customWidth="1"/>
    <col min="4877" max="5120" width="9.140625" style="506"/>
    <col min="5121" max="5121" width="91.140625" style="506" customWidth="1"/>
    <col min="5122" max="5129" width="17.5703125" style="506" customWidth="1"/>
    <col min="5130" max="5130" width="19.85546875" style="506" customWidth="1"/>
    <col min="5131" max="5131" width="11.5703125" style="506" customWidth="1"/>
    <col min="5132" max="5132" width="2.5703125" style="506" customWidth="1"/>
    <col min="5133" max="5376" width="9.140625" style="506"/>
    <col min="5377" max="5377" width="91.140625" style="506" customWidth="1"/>
    <col min="5378" max="5385" width="17.5703125" style="506" customWidth="1"/>
    <col min="5386" max="5386" width="19.85546875" style="506" customWidth="1"/>
    <col min="5387" max="5387" width="11.5703125" style="506" customWidth="1"/>
    <col min="5388" max="5388" width="2.5703125" style="506" customWidth="1"/>
    <col min="5389" max="5632" width="9.140625" style="506"/>
    <col min="5633" max="5633" width="91.140625" style="506" customWidth="1"/>
    <col min="5634" max="5641" width="17.5703125" style="506" customWidth="1"/>
    <col min="5642" max="5642" width="19.85546875" style="506" customWidth="1"/>
    <col min="5643" max="5643" width="11.5703125" style="506" customWidth="1"/>
    <col min="5644" max="5644" width="2.5703125" style="506" customWidth="1"/>
    <col min="5645" max="5888" width="9.140625" style="506"/>
    <col min="5889" max="5889" width="91.140625" style="506" customWidth="1"/>
    <col min="5890" max="5897" width="17.5703125" style="506" customWidth="1"/>
    <col min="5898" max="5898" width="19.85546875" style="506" customWidth="1"/>
    <col min="5899" max="5899" width="11.5703125" style="506" customWidth="1"/>
    <col min="5900" max="5900" width="2.5703125" style="506" customWidth="1"/>
    <col min="5901" max="6144" width="9.140625" style="506"/>
    <col min="6145" max="6145" width="91.140625" style="506" customWidth="1"/>
    <col min="6146" max="6153" width="17.5703125" style="506" customWidth="1"/>
    <col min="6154" max="6154" width="19.85546875" style="506" customWidth="1"/>
    <col min="6155" max="6155" width="11.5703125" style="506" customWidth="1"/>
    <col min="6156" max="6156" width="2.5703125" style="506" customWidth="1"/>
    <col min="6157" max="6400" width="9.140625" style="506"/>
    <col min="6401" max="6401" width="91.140625" style="506" customWidth="1"/>
    <col min="6402" max="6409" width="17.5703125" style="506" customWidth="1"/>
    <col min="6410" max="6410" width="19.85546875" style="506" customWidth="1"/>
    <col min="6411" max="6411" width="11.5703125" style="506" customWidth="1"/>
    <col min="6412" max="6412" width="2.5703125" style="506" customWidth="1"/>
    <col min="6413" max="6656" width="9.140625" style="506"/>
    <col min="6657" max="6657" width="91.140625" style="506" customWidth="1"/>
    <col min="6658" max="6665" width="17.5703125" style="506" customWidth="1"/>
    <col min="6666" max="6666" width="19.85546875" style="506" customWidth="1"/>
    <col min="6667" max="6667" width="11.5703125" style="506" customWidth="1"/>
    <col min="6668" max="6668" width="2.5703125" style="506" customWidth="1"/>
    <col min="6669" max="6912" width="9.140625" style="506"/>
    <col min="6913" max="6913" width="91.140625" style="506" customWidth="1"/>
    <col min="6914" max="6921" width="17.5703125" style="506" customWidth="1"/>
    <col min="6922" max="6922" width="19.85546875" style="506" customWidth="1"/>
    <col min="6923" max="6923" width="11.5703125" style="506" customWidth="1"/>
    <col min="6924" max="6924" width="2.5703125" style="506" customWidth="1"/>
    <col min="6925" max="7168" width="9.140625" style="506"/>
    <col min="7169" max="7169" width="91.140625" style="506" customWidth="1"/>
    <col min="7170" max="7177" width="17.5703125" style="506" customWidth="1"/>
    <col min="7178" max="7178" width="19.85546875" style="506" customWidth="1"/>
    <col min="7179" max="7179" width="11.5703125" style="506" customWidth="1"/>
    <col min="7180" max="7180" width="2.5703125" style="506" customWidth="1"/>
    <col min="7181" max="7424" width="9.140625" style="506"/>
    <col min="7425" max="7425" width="91.140625" style="506" customWidth="1"/>
    <col min="7426" max="7433" width="17.5703125" style="506" customWidth="1"/>
    <col min="7434" max="7434" width="19.85546875" style="506" customWidth="1"/>
    <col min="7435" max="7435" width="11.5703125" style="506" customWidth="1"/>
    <col min="7436" max="7436" width="2.5703125" style="506" customWidth="1"/>
    <col min="7437" max="7680" width="9.140625" style="506"/>
    <col min="7681" max="7681" width="91.140625" style="506" customWidth="1"/>
    <col min="7682" max="7689" width="17.5703125" style="506" customWidth="1"/>
    <col min="7690" max="7690" width="19.85546875" style="506" customWidth="1"/>
    <col min="7691" max="7691" width="11.5703125" style="506" customWidth="1"/>
    <col min="7692" max="7692" width="2.5703125" style="506" customWidth="1"/>
    <col min="7693" max="7936" width="9.140625" style="506"/>
    <col min="7937" max="7937" width="91.140625" style="506" customWidth="1"/>
    <col min="7938" max="7945" width="17.5703125" style="506" customWidth="1"/>
    <col min="7946" max="7946" width="19.85546875" style="506" customWidth="1"/>
    <col min="7947" max="7947" width="11.5703125" style="506" customWidth="1"/>
    <col min="7948" max="7948" width="2.5703125" style="506" customWidth="1"/>
    <col min="7949" max="8192" width="9.140625" style="506"/>
    <col min="8193" max="8193" width="91.140625" style="506" customWidth="1"/>
    <col min="8194" max="8201" width="17.5703125" style="506" customWidth="1"/>
    <col min="8202" max="8202" width="19.85546875" style="506" customWidth="1"/>
    <col min="8203" max="8203" width="11.5703125" style="506" customWidth="1"/>
    <col min="8204" max="8204" width="2.5703125" style="506" customWidth="1"/>
    <col min="8205" max="8448" width="9.140625" style="506"/>
    <col min="8449" max="8449" width="91.140625" style="506" customWidth="1"/>
    <col min="8450" max="8457" width="17.5703125" style="506" customWidth="1"/>
    <col min="8458" max="8458" width="19.85546875" style="506" customWidth="1"/>
    <col min="8459" max="8459" width="11.5703125" style="506" customWidth="1"/>
    <col min="8460" max="8460" width="2.5703125" style="506" customWidth="1"/>
    <col min="8461" max="8704" width="9.140625" style="506"/>
    <col min="8705" max="8705" width="91.140625" style="506" customWidth="1"/>
    <col min="8706" max="8713" width="17.5703125" style="506" customWidth="1"/>
    <col min="8714" max="8714" width="19.85546875" style="506" customWidth="1"/>
    <col min="8715" max="8715" width="11.5703125" style="506" customWidth="1"/>
    <col min="8716" max="8716" width="2.5703125" style="506" customWidth="1"/>
    <col min="8717" max="8960" width="9.140625" style="506"/>
    <col min="8961" max="8961" width="91.140625" style="506" customWidth="1"/>
    <col min="8962" max="8969" width="17.5703125" style="506" customWidth="1"/>
    <col min="8970" max="8970" width="19.85546875" style="506" customWidth="1"/>
    <col min="8971" max="8971" width="11.5703125" style="506" customWidth="1"/>
    <col min="8972" max="8972" width="2.5703125" style="506" customWidth="1"/>
    <col min="8973" max="9216" width="9.140625" style="506"/>
    <col min="9217" max="9217" width="91.140625" style="506" customWidth="1"/>
    <col min="9218" max="9225" width="17.5703125" style="506" customWidth="1"/>
    <col min="9226" max="9226" width="19.85546875" style="506" customWidth="1"/>
    <col min="9227" max="9227" width="11.5703125" style="506" customWidth="1"/>
    <col min="9228" max="9228" width="2.5703125" style="506" customWidth="1"/>
    <col min="9229" max="9472" width="9.140625" style="506"/>
    <col min="9473" max="9473" width="91.140625" style="506" customWidth="1"/>
    <col min="9474" max="9481" width="17.5703125" style="506" customWidth="1"/>
    <col min="9482" max="9482" width="19.85546875" style="506" customWidth="1"/>
    <col min="9483" max="9483" width="11.5703125" style="506" customWidth="1"/>
    <col min="9484" max="9484" width="2.5703125" style="506" customWidth="1"/>
    <col min="9485" max="9728" width="9.140625" style="506"/>
    <col min="9729" max="9729" width="91.140625" style="506" customWidth="1"/>
    <col min="9730" max="9737" width="17.5703125" style="506" customWidth="1"/>
    <col min="9738" max="9738" width="19.85546875" style="506" customWidth="1"/>
    <col min="9739" max="9739" width="11.5703125" style="506" customWidth="1"/>
    <col min="9740" max="9740" width="2.5703125" style="506" customWidth="1"/>
    <col min="9741" max="9984" width="9.140625" style="506"/>
    <col min="9985" max="9985" width="91.140625" style="506" customWidth="1"/>
    <col min="9986" max="9993" width="17.5703125" style="506" customWidth="1"/>
    <col min="9994" max="9994" width="19.85546875" style="506" customWidth="1"/>
    <col min="9995" max="9995" width="11.5703125" style="506" customWidth="1"/>
    <col min="9996" max="9996" width="2.5703125" style="506" customWidth="1"/>
    <col min="9997" max="10240" width="9.140625" style="506"/>
    <col min="10241" max="10241" width="91.140625" style="506" customWidth="1"/>
    <col min="10242" max="10249" width="17.5703125" style="506" customWidth="1"/>
    <col min="10250" max="10250" width="19.85546875" style="506" customWidth="1"/>
    <col min="10251" max="10251" width="11.5703125" style="506" customWidth="1"/>
    <col min="10252" max="10252" width="2.5703125" style="506" customWidth="1"/>
    <col min="10253" max="10496" width="9.140625" style="506"/>
    <col min="10497" max="10497" width="91.140625" style="506" customWidth="1"/>
    <col min="10498" max="10505" width="17.5703125" style="506" customWidth="1"/>
    <col min="10506" max="10506" width="19.85546875" style="506" customWidth="1"/>
    <col min="10507" max="10507" width="11.5703125" style="506" customWidth="1"/>
    <col min="10508" max="10508" width="2.5703125" style="506" customWidth="1"/>
    <col min="10509" max="10752" width="9.140625" style="506"/>
    <col min="10753" max="10753" width="91.140625" style="506" customWidth="1"/>
    <col min="10754" max="10761" width="17.5703125" style="506" customWidth="1"/>
    <col min="10762" max="10762" width="19.85546875" style="506" customWidth="1"/>
    <col min="10763" max="10763" width="11.5703125" style="506" customWidth="1"/>
    <col min="10764" max="10764" width="2.5703125" style="506" customWidth="1"/>
    <col min="10765" max="11008" width="9.140625" style="506"/>
    <col min="11009" max="11009" width="91.140625" style="506" customWidth="1"/>
    <col min="11010" max="11017" width="17.5703125" style="506" customWidth="1"/>
    <col min="11018" max="11018" width="19.85546875" style="506" customWidth="1"/>
    <col min="11019" max="11019" width="11.5703125" style="506" customWidth="1"/>
    <col min="11020" max="11020" width="2.5703125" style="506" customWidth="1"/>
    <col min="11021" max="11264" width="9.140625" style="506"/>
    <col min="11265" max="11265" width="91.140625" style="506" customWidth="1"/>
    <col min="11266" max="11273" width="17.5703125" style="506" customWidth="1"/>
    <col min="11274" max="11274" width="19.85546875" style="506" customWidth="1"/>
    <col min="11275" max="11275" width="11.5703125" style="506" customWidth="1"/>
    <col min="11276" max="11276" width="2.5703125" style="506" customWidth="1"/>
    <col min="11277" max="11520" width="9.140625" style="506"/>
    <col min="11521" max="11521" width="91.140625" style="506" customWidth="1"/>
    <col min="11522" max="11529" width="17.5703125" style="506" customWidth="1"/>
    <col min="11530" max="11530" width="19.85546875" style="506" customWidth="1"/>
    <col min="11531" max="11531" width="11.5703125" style="506" customWidth="1"/>
    <col min="11532" max="11532" width="2.5703125" style="506" customWidth="1"/>
    <col min="11533" max="11776" width="9.140625" style="506"/>
    <col min="11777" max="11777" width="91.140625" style="506" customWidth="1"/>
    <col min="11778" max="11785" width="17.5703125" style="506" customWidth="1"/>
    <col min="11786" max="11786" width="19.85546875" style="506" customWidth="1"/>
    <col min="11787" max="11787" width="11.5703125" style="506" customWidth="1"/>
    <col min="11788" max="11788" width="2.5703125" style="506" customWidth="1"/>
    <col min="11789" max="12032" width="9.140625" style="506"/>
    <col min="12033" max="12033" width="91.140625" style="506" customWidth="1"/>
    <col min="12034" max="12041" width="17.5703125" style="506" customWidth="1"/>
    <col min="12042" max="12042" width="19.85546875" style="506" customWidth="1"/>
    <col min="12043" max="12043" width="11.5703125" style="506" customWidth="1"/>
    <col min="12044" max="12044" width="2.5703125" style="506" customWidth="1"/>
    <col min="12045" max="12288" width="9.140625" style="506"/>
    <col min="12289" max="12289" width="91.140625" style="506" customWidth="1"/>
    <col min="12290" max="12297" width="17.5703125" style="506" customWidth="1"/>
    <col min="12298" max="12298" width="19.85546875" style="506" customWidth="1"/>
    <col min="12299" max="12299" width="11.5703125" style="506" customWidth="1"/>
    <col min="12300" max="12300" width="2.5703125" style="506" customWidth="1"/>
    <col min="12301" max="12544" width="9.140625" style="506"/>
    <col min="12545" max="12545" width="91.140625" style="506" customWidth="1"/>
    <col min="12546" max="12553" width="17.5703125" style="506" customWidth="1"/>
    <col min="12554" max="12554" width="19.85546875" style="506" customWidth="1"/>
    <col min="12555" max="12555" width="11.5703125" style="506" customWidth="1"/>
    <col min="12556" max="12556" width="2.5703125" style="506" customWidth="1"/>
    <col min="12557" max="12800" width="9.140625" style="506"/>
    <col min="12801" max="12801" width="91.140625" style="506" customWidth="1"/>
    <col min="12802" max="12809" width="17.5703125" style="506" customWidth="1"/>
    <col min="12810" max="12810" width="19.85546875" style="506" customWidth="1"/>
    <col min="12811" max="12811" width="11.5703125" style="506" customWidth="1"/>
    <col min="12812" max="12812" width="2.5703125" style="506" customWidth="1"/>
    <col min="12813" max="13056" width="9.140625" style="506"/>
    <col min="13057" max="13057" width="91.140625" style="506" customWidth="1"/>
    <col min="13058" max="13065" width="17.5703125" style="506" customWidth="1"/>
    <col min="13066" max="13066" width="19.85546875" style="506" customWidth="1"/>
    <col min="13067" max="13067" width="11.5703125" style="506" customWidth="1"/>
    <col min="13068" max="13068" width="2.5703125" style="506" customWidth="1"/>
    <col min="13069" max="13312" width="9.140625" style="506"/>
    <col min="13313" max="13313" width="91.140625" style="506" customWidth="1"/>
    <col min="13314" max="13321" width="17.5703125" style="506" customWidth="1"/>
    <col min="13322" max="13322" width="19.85546875" style="506" customWidth="1"/>
    <col min="13323" max="13323" width="11.5703125" style="506" customWidth="1"/>
    <col min="13324" max="13324" width="2.5703125" style="506" customWidth="1"/>
    <col min="13325" max="13568" width="9.140625" style="506"/>
    <col min="13569" max="13569" width="91.140625" style="506" customWidth="1"/>
    <col min="13570" max="13577" width="17.5703125" style="506" customWidth="1"/>
    <col min="13578" max="13578" width="19.85546875" style="506" customWidth="1"/>
    <col min="13579" max="13579" width="11.5703125" style="506" customWidth="1"/>
    <col min="13580" max="13580" width="2.5703125" style="506" customWidth="1"/>
    <col min="13581" max="13824" width="9.140625" style="506"/>
    <col min="13825" max="13825" width="91.140625" style="506" customWidth="1"/>
    <col min="13826" max="13833" width="17.5703125" style="506" customWidth="1"/>
    <col min="13834" max="13834" width="19.85546875" style="506" customWidth="1"/>
    <col min="13835" max="13835" width="11.5703125" style="506" customWidth="1"/>
    <col min="13836" max="13836" width="2.5703125" style="506" customWidth="1"/>
    <col min="13837" max="14080" width="9.140625" style="506"/>
    <col min="14081" max="14081" width="91.140625" style="506" customWidth="1"/>
    <col min="14082" max="14089" width="17.5703125" style="506" customWidth="1"/>
    <col min="14090" max="14090" width="19.85546875" style="506" customWidth="1"/>
    <col min="14091" max="14091" width="11.5703125" style="506" customWidth="1"/>
    <col min="14092" max="14092" width="2.5703125" style="506" customWidth="1"/>
    <col min="14093" max="14336" width="9.140625" style="506"/>
    <col min="14337" max="14337" width="91.140625" style="506" customWidth="1"/>
    <col min="14338" max="14345" width="17.5703125" style="506" customWidth="1"/>
    <col min="14346" max="14346" width="19.85546875" style="506" customWidth="1"/>
    <col min="14347" max="14347" width="11.5703125" style="506" customWidth="1"/>
    <col min="14348" max="14348" width="2.5703125" style="506" customWidth="1"/>
    <col min="14349" max="14592" width="9.140625" style="506"/>
    <col min="14593" max="14593" width="91.140625" style="506" customWidth="1"/>
    <col min="14594" max="14601" width="17.5703125" style="506" customWidth="1"/>
    <col min="14602" max="14602" width="19.85546875" style="506" customWidth="1"/>
    <col min="14603" max="14603" width="11.5703125" style="506" customWidth="1"/>
    <col min="14604" max="14604" width="2.5703125" style="506" customWidth="1"/>
    <col min="14605" max="14848" width="9.140625" style="506"/>
    <col min="14849" max="14849" width="91.140625" style="506" customWidth="1"/>
    <col min="14850" max="14857" width="17.5703125" style="506" customWidth="1"/>
    <col min="14858" max="14858" width="19.85546875" style="506" customWidth="1"/>
    <col min="14859" max="14859" width="11.5703125" style="506" customWidth="1"/>
    <col min="14860" max="14860" width="2.5703125" style="506" customWidth="1"/>
    <col min="14861" max="15104" width="9.140625" style="506"/>
    <col min="15105" max="15105" width="91.140625" style="506" customWidth="1"/>
    <col min="15106" max="15113" width="17.5703125" style="506" customWidth="1"/>
    <col min="15114" max="15114" width="19.85546875" style="506" customWidth="1"/>
    <col min="15115" max="15115" width="11.5703125" style="506" customWidth="1"/>
    <col min="15116" max="15116" width="2.5703125" style="506" customWidth="1"/>
    <col min="15117" max="15360" width="9.140625" style="506"/>
    <col min="15361" max="15361" width="91.140625" style="506" customWidth="1"/>
    <col min="15362" max="15369" width="17.5703125" style="506" customWidth="1"/>
    <col min="15370" max="15370" width="19.85546875" style="506" customWidth="1"/>
    <col min="15371" max="15371" width="11.5703125" style="506" customWidth="1"/>
    <col min="15372" max="15372" width="2.5703125" style="506" customWidth="1"/>
    <col min="15373" max="15616" width="9.140625" style="506"/>
    <col min="15617" max="15617" width="91.140625" style="506" customWidth="1"/>
    <col min="15618" max="15625" width="17.5703125" style="506" customWidth="1"/>
    <col min="15626" max="15626" width="19.85546875" style="506" customWidth="1"/>
    <col min="15627" max="15627" width="11.5703125" style="506" customWidth="1"/>
    <col min="15628" max="15628" width="2.5703125" style="506" customWidth="1"/>
    <col min="15629" max="15872" width="9.140625" style="506"/>
    <col min="15873" max="15873" width="91.140625" style="506" customWidth="1"/>
    <col min="15874" max="15881" width="17.5703125" style="506" customWidth="1"/>
    <col min="15882" max="15882" width="19.85546875" style="506" customWidth="1"/>
    <col min="15883" max="15883" width="11.5703125" style="506" customWidth="1"/>
    <col min="15884" max="15884" width="2.5703125" style="506" customWidth="1"/>
    <col min="15885" max="16128" width="9.140625" style="506"/>
    <col min="16129" max="16129" width="91.140625" style="506" customWidth="1"/>
    <col min="16130" max="16137" width="17.5703125" style="506" customWidth="1"/>
    <col min="16138" max="16138" width="19.85546875" style="506" customWidth="1"/>
    <col min="16139" max="16139" width="11.5703125" style="506" customWidth="1"/>
    <col min="16140" max="16140" width="2.5703125" style="506" customWidth="1"/>
    <col min="16141" max="16384" width="9.140625" style="506"/>
  </cols>
  <sheetData>
    <row r="1" spans="1:26" s="1" customFormat="1" ht="3.75" customHeight="1">
      <c r="A1" s="166"/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191"/>
    </row>
    <row r="2" spans="1:26" s="1" customFormat="1" ht="39" customHeight="1">
      <c r="A2" s="748" t="s">
        <v>807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191"/>
    </row>
    <row r="3" spans="1:26" s="1" customFormat="1" ht="24.95" customHeight="1">
      <c r="A3" s="748" t="s">
        <v>219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191"/>
    </row>
    <row r="4" spans="1:26" s="1" customFormat="1" ht="24.9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191"/>
    </row>
    <row r="5" spans="1:26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191"/>
    </row>
    <row r="6" spans="1:26" ht="7.5" customHeight="1">
      <c r="A6" s="137"/>
    </row>
    <row r="7" spans="1:26" ht="19.5" customHeight="1">
      <c r="A7" s="138"/>
      <c r="B7" s="668"/>
      <c r="C7" s="139"/>
      <c r="D7" s="139"/>
      <c r="E7" s="139"/>
      <c r="F7" s="139"/>
      <c r="G7" s="139"/>
      <c r="H7" s="658"/>
      <c r="I7" s="658"/>
      <c r="J7" s="658"/>
      <c r="K7" s="659"/>
      <c r="L7" s="192"/>
      <c r="M7" s="20"/>
      <c r="N7" s="20"/>
      <c r="O7" s="20"/>
      <c r="P7" s="20"/>
      <c r="Q7" s="20"/>
    </row>
    <row r="8" spans="1:26" ht="36" customHeight="1">
      <c r="A8" s="169"/>
      <c r="B8" s="669" t="s">
        <v>808</v>
      </c>
      <c r="C8" s="669" t="s">
        <v>809</v>
      </c>
      <c r="D8" s="669" t="s">
        <v>810</v>
      </c>
      <c r="E8" s="669" t="s">
        <v>811</v>
      </c>
      <c r="F8" s="669" t="s">
        <v>812</v>
      </c>
      <c r="G8" s="669" t="s">
        <v>813</v>
      </c>
      <c r="H8" s="669" t="s">
        <v>814</v>
      </c>
      <c r="I8" s="669" t="s">
        <v>815</v>
      </c>
      <c r="J8" s="670" t="s">
        <v>281</v>
      </c>
      <c r="K8" s="671" t="s">
        <v>11</v>
      </c>
      <c r="L8" s="192"/>
      <c r="Y8" s="506">
        <v>1</v>
      </c>
      <c r="Z8" s="506">
        <v>1</v>
      </c>
    </row>
    <row r="9" spans="1:26" ht="30.75" customHeight="1">
      <c r="A9" s="359" t="s">
        <v>774</v>
      </c>
      <c r="B9" s="146">
        <v>1553152.7497699999</v>
      </c>
      <c r="C9" s="146">
        <v>799119.20138999994</v>
      </c>
      <c r="D9" s="146">
        <v>531318.61051999999</v>
      </c>
      <c r="E9" s="146">
        <v>178114.85924000002</v>
      </c>
      <c r="F9" s="146">
        <v>127241.38359</v>
      </c>
      <c r="G9" s="146">
        <v>65391.651689999999</v>
      </c>
      <c r="H9" s="146">
        <v>36837.704969999999</v>
      </c>
      <c r="I9" s="146">
        <v>42445.131880000001</v>
      </c>
      <c r="J9" s="146">
        <f t="shared" ref="J9:J43" si="0">SUM(B9:I9)</f>
        <v>3333621.2930500004</v>
      </c>
      <c r="K9" s="147">
        <f t="shared" ref="K9:K44" si="1">+J9/$J$44</f>
        <v>0.97223610848126996</v>
      </c>
      <c r="L9" s="371"/>
      <c r="M9" s="20"/>
      <c r="N9" s="20"/>
      <c r="O9" s="20"/>
      <c r="P9" s="20"/>
      <c r="Q9" s="20"/>
    </row>
    <row r="10" spans="1:26" ht="30.75" customHeight="1">
      <c r="A10" s="359" t="s">
        <v>220</v>
      </c>
      <c r="B10" s="146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6">
        <v>0</v>
      </c>
      <c r="I10" s="146">
        <v>0</v>
      </c>
      <c r="J10" s="146">
        <f t="shared" si="0"/>
        <v>0</v>
      </c>
      <c r="K10" s="147">
        <f t="shared" si="1"/>
        <v>0</v>
      </c>
      <c r="L10" s="371"/>
      <c r="M10" s="20"/>
      <c r="N10" s="20"/>
      <c r="O10" s="20"/>
      <c r="P10" s="20"/>
      <c r="Q10" s="20"/>
    </row>
    <row r="11" spans="1:26" ht="30.75" customHeight="1">
      <c r="A11" s="359" t="s">
        <v>775</v>
      </c>
      <c r="B11" s="146">
        <v>0</v>
      </c>
      <c r="C11" s="146">
        <v>0</v>
      </c>
      <c r="D11" s="146">
        <v>0</v>
      </c>
      <c r="E11" s="146">
        <v>0</v>
      </c>
      <c r="F11" s="146">
        <v>171.27458999999999</v>
      </c>
      <c r="G11" s="146">
        <v>0</v>
      </c>
      <c r="H11" s="146">
        <v>0.65439999999999998</v>
      </c>
      <c r="I11" s="146">
        <v>0</v>
      </c>
      <c r="J11" s="146">
        <f t="shared" si="0"/>
        <v>171.92899</v>
      </c>
      <c r="K11" s="147">
        <f t="shared" si="1"/>
        <v>5.0142339959612214E-5</v>
      </c>
      <c r="L11" s="371"/>
      <c r="M11" s="20"/>
      <c r="N11" s="20"/>
      <c r="O11" s="20"/>
      <c r="P11" s="20"/>
      <c r="Q11" s="20"/>
    </row>
    <row r="12" spans="1:26" ht="30.75" customHeight="1">
      <c r="A12" s="359" t="s">
        <v>776</v>
      </c>
      <c r="B12" s="146">
        <v>0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6">
        <v>0</v>
      </c>
      <c r="I12" s="146">
        <v>0</v>
      </c>
      <c r="J12" s="146">
        <f t="shared" si="0"/>
        <v>0</v>
      </c>
      <c r="K12" s="147">
        <f t="shared" si="1"/>
        <v>0</v>
      </c>
      <c r="L12" s="371"/>
      <c r="M12" s="20"/>
      <c r="N12" s="20"/>
      <c r="O12" s="20"/>
      <c r="P12" s="20"/>
      <c r="Q12" s="20"/>
    </row>
    <row r="13" spans="1:26" ht="30.75" customHeight="1">
      <c r="A13" s="392" t="s">
        <v>221</v>
      </c>
      <c r="B13" s="146">
        <v>2000.5140200000001</v>
      </c>
      <c r="C13" s="146">
        <v>4204.5860000000002</v>
      </c>
      <c r="D13" s="146">
        <v>0</v>
      </c>
      <c r="E13" s="146">
        <v>38.85586</v>
      </c>
      <c r="F13" s="146">
        <v>912.74119999999994</v>
      </c>
      <c r="G13" s="146">
        <v>983.81671999999992</v>
      </c>
      <c r="H13" s="146">
        <v>1575.4664299999999</v>
      </c>
      <c r="I13" s="146">
        <v>986.02773999999999</v>
      </c>
      <c r="J13" s="146">
        <f t="shared" si="0"/>
        <v>10702.007969999999</v>
      </c>
      <c r="K13" s="147">
        <f t="shared" si="1"/>
        <v>3.1211939410696202E-3</v>
      </c>
      <c r="L13" s="371"/>
      <c r="M13" s="20"/>
      <c r="N13" s="20"/>
      <c r="O13" s="20"/>
      <c r="P13" s="20"/>
      <c r="Q13" s="20"/>
    </row>
    <row r="14" spans="1:26" ht="30.75" customHeight="1">
      <c r="A14" s="359" t="s">
        <v>222</v>
      </c>
      <c r="B14" s="146">
        <v>0</v>
      </c>
      <c r="C14" s="146">
        <v>0</v>
      </c>
      <c r="D14" s="146">
        <v>0</v>
      </c>
      <c r="E14" s="146">
        <v>19.42793</v>
      </c>
      <c r="F14" s="146">
        <v>0</v>
      </c>
      <c r="G14" s="146">
        <v>0</v>
      </c>
      <c r="H14" s="146">
        <v>0</v>
      </c>
      <c r="I14" s="146">
        <v>0</v>
      </c>
      <c r="J14" s="146">
        <f t="shared" si="0"/>
        <v>19.42793</v>
      </c>
      <c r="K14" s="147">
        <f t="shared" si="1"/>
        <v>5.66607103765077E-6</v>
      </c>
      <c r="L14" s="371"/>
      <c r="M14" s="20"/>
      <c r="N14" s="20"/>
      <c r="O14" s="20"/>
      <c r="P14" s="20"/>
      <c r="Q14" s="20"/>
    </row>
    <row r="15" spans="1:26" ht="30.75" customHeight="1">
      <c r="A15" s="359" t="s">
        <v>223</v>
      </c>
      <c r="B15" s="146">
        <v>509.12607000000003</v>
      </c>
      <c r="C15" s="146">
        <v>4204.5860000000002</v>
      </c>
      <c r="D15" s="146">
        <v>0</v>
      </c>
      <c r="E15" s="146">
        <v>0</v>
      </c>
      <c r="F15" s="146">
        <v>912.74119999999994</v>
      </c>
      <c r="G15" s="146">
        <v>983.81671999999992</v>
      </c>
      <c r="H15" s="146">
        <v>1575.4664299999999</v>
      </c>
      <c r="I15" s="146">
        <v>986.02773999999999</v>
      </c>
      <c r="J15" s="146">
        <f t="shared" si="0"/>
        <v>9171.7641599999988</v>
      </c>
      <c r="K15" s="147">
        <f t="shared" si="1"/>
        <v>2.6749050089813656E-3</v>
      </c>
      <c r="L15" s="371"/>
      <c r="M15" s="20"/>
      <c r="N15" s="20"/>
      <c r="O15" s="20"/>
      <c r="P15" s="20"/>
      <c r="Q15" s="20"/>
    </row>
    <row r="16" spans="1:26" ht="30.75" customHeight="1">
      <c r="A16" s="359" t="s">
        <v>224</v>
      </c>
      <c r="B16" s="146">
        <v>1491.38795</v>
      </c>
      <c r="C16" s="146">
        <v>0</v>
      </c>
      <c r="D16" s="146">
        <v>0</v>
      </c>
      <c r="E16" s="146">
        <v>19.42793</v>
      </c>
      <c r="F16" s="146">
        <v>0</v>
      </c>
      <c r="G16" s="146">
        <v>0</v>
      </c>
      <c r="H16" s="146">
        <v>0</v>
      </c>
      <c r="I16" s="146">
        <v>0</v>
      </c>
      <c r="J16" s="146">
        <f t="shared" si="0"/>
        <v>1510.8158800000001</v>
      </c>
      <c r="K16" s="147">
        <f t="shared" si="1"/>
        <v>4.4062286105060408E-4</v>
      </c>
      <c r="L16" s="371"/>
      <c r="M16" s="20"/>
      <c r="N16" s="20"/>
      <c r="O16" s="20"/>
      <c r="P16" s="20"/>
      <c r="Q16" s="20"/>
    </row>
    <row r="17" spans="1:17" ht="30.75" customHeight="1">
      <c r="A17" s="392" t="s">
        <v>225</v>
      </c>
      <c r="B17" s="146">
        <v>0</v>
      </c>
      <c r="C17" s="146">
        <v>0</v>
      </c>
      <c r="D17" s="146">
        <v>3140.3715499999998</v>
      </c>
      <c r="E17" s="146">
        <v>0</v>
      </c>
      <c r="F17" s="146">
        <v>0</v>
      </c>
      <c r="G17" s="146">
        <v>0</v>
      </c>
      <c r="H17" s="146">
        <v>0</v>
      </c>
      <c r="I17" s="146">
        <v>0</v>
      </c>
      <c r="J17" s="146">
        <f t="shared" si="0"/>
        <v>3140.3715499999998</v>
      </c>
      <c r="K17" s="147">
        <f t="shared" si="1"/>
        <v>9.1587566389818461E-4</v>
      </c>
      <c r="L17" s="371"/>
      <c r="M17" s="20"/>
      <c r="N17" s="20"/>
      <c r="O17" s="20"/>
      <c r="P17" s="20"/>
      <c r="Q17" s="20"/>
    </row>
    <row r="18" spans="1:17" ht="30.75" customHeight="1">
      <c r="A18" s="359" t="s">
        <v>777</v>
      </c>
      <c r="B18" s="146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6">
        <v>0</v>
      </c>
      <c r="I18" s="146">
        <v>0</v>
      </c>
      <c r="J18" s="146">
        <f t="shared" si="0"/>
        <v>0</v>
      </c>
      <c r="K18" s="147">
        <f t="shared" si="1"/>
        <v>0</v>
      </c>
      <c r="L18" s="371"/>
      <c r="M18" s="20"/>
      <c r="N18" s="20"/>
      <c r="O18" s="20"/>
      <c r="P18" s="20"/>
      <c r="Q18" s="20"/>
    </row>
    <row r="19" spans="1:17" ht="30.75" customHeight="1">
      <c r="A19" s="359" t="s">
        <v>226</v>
      </c>
      <c r="B19" s="146">
        <v>0</v>
      </c>
      <c r="C19" s="146">
        <v>0</v>
      </c>
      <c r="D19" s="146">
        <v>3140.3715499999998</v>
      </c>
      <c r="E19" s="146">
        <v>0</v>
      </c>
      <c r="F19" s="146">
        <v>0</v>
      </c>
      <c r="G19" s="146">
        <v>0</v>
      </c>
      <c r="H19" s="146">
        <v>0</v>
      </c>
      <c r="I19" s="146">
        <v>0</v>
      </c>
      <c r="J19" s="146">
        <f t="shared" si="0"/>
        <v>3140.3715499999998</v>
      </c>
      <c r="K19" s="147">
        <f t="shared" si="1"/>
        <v>9.1587566389818461E-4</v>
      </c>
      <c r="L19" s="371"/>
      <c r="M19" s="20"/>
      <c r="N19" s="20"/>
      <c r="O19" s="20"/>
      <c r="P19" s="20"/>
      <c r="Q19" s="20"/>
    </row>
    <row r="20" spans="1:17" ht="30.75" customHeight="1">
      <c r="A20" s="359" t="s">
        <v>778</v>
      </c>
      <c r="B20" s="146">
        <v>0</v>
      </c>
      <c r="C20" s="146">
        <v>0</v>
      </c>
      <c r="D20" s="146">
        <v>0</v>
      </c>
      <c r="E20" s="146">
        <v>0</v>
      </c>
      <c r="F20" s="146">
        <v>0</v>
      </c>
      <c r="G20" s="146">
        <v>0</v>
      </c>
      <c r="H20" s="146">
        <v>0</v>
      </c>
      <c r="I20" s="146">
        <v>0</v>
      </c>
      <c r="J20" s="146">
        <f t="shared" si="0"/>
        <v>0</v>
      </c>
      <c r="K20" s="147">
        <f t="shared" si="1"/>
        <v>0</v>
      </c>
      <c r="L20" s="371"/>
      <c r="M20" s="20"/>
      <c r="N20" s="20"/>
      <c r="O20" s="20"/>
      <c r="P20" s="20"/>
      <c r="Q20" s="20"/>
    </row>
    <row r="21" spans="1:17" ht="30.75" customHeight="1">
      <c r="A21" s="359" t="s">
        <v>779</v>
      </c>
      <c r="B21" s="146">
        <v>0</v>
      </c>
      <c r="C21" s="146">
        <v>0</v>
      </c>
      <c r="D21" s="146">
        <v>0</v>
      </c>
      <c r="E21" s="146">
        <v>0</v>
      </c>
      <c r="F21" s="146">
        <v>0</v>
      </c>
      <c r="G21" s="146">
        <v>0</v>
      </c>
      <c r="H21" s="146">
        <v>0</v>
      </c>
      <c r="I21" s="146">
        <v>0</v>
      </c>
      <c r="J21" s="146">
        <f t="shared" si="0"/>
        <v>0</v>
      </c>
      <c r="K21" s="147">
        <f t="shared" si="1"/>
        <v>0</v>
      </c>
      <c r="L21" s="371"/>
      <c r="M21" s="20"/>
      <c r="N21" s="20"/>
      <c r="O21" s="20"/>
      <c r="P21" s="20"/>
      <c r="Q21" s="20"/>
    </row>
    <row r="22" spans="1:17" ht="30.75" customHeight="1">
      <c r="A22" s="392" t="s">
        <v>227</v>
      </c>
      <c r="B22" s="146">
        <v>0</v>
      </c>
      <c r="C22" s="146">
        <v>605.60811000000001</v>
      </c>
      <c r="D22" s="146">
        <v>0</v>
      </c>
      <c r="E22" s="146">
        <v>50.210540000000002</v>
      </c>
      <c r="F22" s="146">
        <v>0</v>
      </c>
      <c r="G22" s="146">
        <v>1345.3618999999999</v>
      </c>
      <c r="H22" s="146">
        <v>716.99056000000007</v>
      </c>
      <c r="I22" s="146">
        <v>0</v>
      </c>
      <c r="J22" s="146">
        <f t="shared" si="0"/>
        <v>2718.1711100000002</v>
      </c>
      <c r="K22" s="147">
        <f t="shared" si="1"/>
        <v>7.9274274725871707E-4</v>
      </c>
      <c r="L22" s="371"/>
      <c r="M22" s="20"/>
      <c r="N22" s="20"/>
      <c r="O22" s="20"/>
      <c r="P22" s="20"/>
      <c r="Q22" s="20"/>
    </row>
    <row r="23" spans="1:17" ht="30.75" customHeight="1">
      <c r="A23" s="359" t="s">
        <v>780</v>
      </c>
      <c r="B23" s="146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6">
        <v>0</v>
      </c>
      <c r="I23" s="146">
        <v>0</v>
      </c>
      <c r="J23" s="146">
        <f t="shared" si="0"/>
        <v>0</v>
      </c>
      <c r="K23" s="147">
        <f t="shared" si="1"/>
        <v>0</v>
      </c>
      <c r="L23" s="371"/>
      <c r="M23" s="20"/>
      <c r="N23" s="20"/>
      <c r="O23" s="20"/>
      <c r="P23" s="20"/>
      <c r="Q23" s="20"/>
    </row>
    <row r="24" spans="1:17" ht="30.75" customHeight="1">
      <c r="A24" s="359" t="s">
        <v>781</v>
      </c>
      <c r="B24" s="146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6">
        <v>0</v>
      </c>
      <c r="I24" s="146">
        <v>0</v>
      </c>
      <c r="J24" s="146">
        <f t="shared" si="0"/>
        <v>0</v>
      </c>
      <c r="K24" s="147">
        <f t="shared" si="1"/>
        <v>0</v>
      </c>
      <c r="L24" s="371"/>
      <c r="M24" s="20"/>
      <c r="N24" s="20"/>
      <c r="O24" s="20"/>
      <c r="P24" s="20"/>
      <c r="Q24" s="20"/>
    </row>
    <row r="25" spans="1:17" ht="30.75" customHeight="1">
      <c r="A25" s="359" t="s">
        <v>782</v>
      </c>
      <c r="B25" s="146">
        <v>0</v>
      </c>
      <c r="C25" s="146">
        <v>0</v>
      </c>
      <c r="D25" s="146">
        <v>0</v>
      </c>
      <c r="E25" s="146">
        <v>25.105270000000001</v>
      </c>
      <c r="F25" s="146">
        <v>0</v>
      </c>
      <c r="G25" s="146">
        <v>0</v>
      </c>
      <c r="H25" s="146">
        <v>0</v>
      </c>
      <c r="I25" s="146">
        <v>0</v>
      </c>
      <c r="J25" s="146">
        <f>SUM(B25:I25)</f>
        <v>25.105270000000001</v>
      </c>
      <c r="K25" s="147">
        <f t="shared" si="1"/>
        <v>7.3218424834453674E-6</v>
      </c>
      <c r="L25" s="371"/>
      <c r="M25" s="20"/>
      <c r="N25" s="20"/>
      <c r="O25" s="20"/>
      <c r="P25" s="20"/>
      <c r="Q25" s="20"/>
    </row>
    <row r="26" spans="1:17" ht="30.75" customHeight="1">
      <c r="A26" s="359" t="s">
        <v>783</v>
      </c>
      <c r="B26" s="146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6">
        <v>0</v>
      </c>
      <c r="I26" s="146">
        <v>0</v>
      </c>
      <c r="J26" s="146">
        <f>SUM(B26:I26)</f>
        <v>0</v>
      </c>
      <c r="K26" s="147">
        <f t="shared" si="1"/>
        <v>0</v>
      </c>
      <c r="L26" s="371"/>
      <c r="M26" s="20"/>
      <c r="N26" s="20"/>
      <c r="O26" s="20"/>
      <c r="P26" s="20"/>
      <c r="Q26" s="20"/>
    </row>
    <row r="27" spans="1:17" ht="30.75" customHeight="1">
      <c r="A27" s="392" t="s">
        <v>784</v>
      </c>
      <c r="B27" s="146">
        <v>0</v>
      </c>
      <c r="C27" s="146">
        <v>0</v>
      </c>
      <c r="D27" s="146">
        <v>0</v>
      </c>
      <c r="E27" s="146">
        <v>25.105270000000001</v>
      </c>
      <c r="F27" s="146">
        <v>0</v>
      </c>
      <c r="G27" s="146">
        <v>0</v>
      </c>
      <c r="H27" s="146">
        <v>0</v>
      </c>
      <c r="I27" s="146">
        <v>0</v>
      </c>
      <c r="J27" s="146">
        <f>SUM(B27:I27)</f>
        <v>25.105270000000001</v>
      </c>
      <c r="K27" s="147">
        <f t="shared" si="1"/>
        <v>7.3218424834453674E-6</v>
      </c>
      <c r="L27" s="371"/>
      <c r="M27" s="20"/>
      <c r="N27" s="20"/>
      <c r="O27" s="20"/>
      <c r="P27" s="20"/>
      <c r="Q27" s="20"/>
    </row>
    <row r="28" spans="1:17" ht="27" customHeight="1">
      <c r="A28" s="359" t="s">
        <v>785</v>
      </c>
      <c r="B28" s="146">
        <v>0</v>
      </c>
      <c r="C28" s="146">
        <v>605.60811000000001</v>
      </c>
      <c r="D28" s="146">
        <v>0</v>
      </c>
      <c r="E28" s="146">
        <v>0</v>
      </c>
      <c r="F28" s="146">
        <v>0</v>
      </c>
      <c r="G28" s="146">
        <v>1345.3618999999999</v>
      </c>
      <c r="H28" s="146">
        <v>716.99056000000007</v>
      </c>
      <c r="I28" s="146">
        <v>0</v>
      </c>
      <c r="J28" s="146">
        <f>SUM(B28:I28)</f>
        <v>2667.9605700000002</v>
      </c>
      <c r="K28" s="147">
        <f t="shared" si="1"/>
        <v>7.7809906229182641E-4</v>
      </c>
      <c r="L28" s="371"/>
      <c r="M28" s="20"/>
      <c r="N28" s="20"/>
      <c r="O28" s="20"/>
      <c r="P28" s="20"/>
      <c r="Q28" s="20"/>
    </row>
    <row r="29" spans="1:17" ht="30.75" customHeight="1">
      <c r="A29" s="392" t="s">
        <v>228</v>
      </c>
      <c r="B29" s="146">
        <v>6318.1036599999998</v>
      </c>
      <c r="C29" s="146">
        <v>112.62725</v>
      </c>
      <c r="D29" s="146">
        <v>7586.0329299999994</v>
      </c>
      <c r="E29" s="146">
        <v>0</v>
      </c>
      <c r="F29" s="146">
        <v>1038.7593199999999</v>
      </c>
      <c r="G29" s="146">
        <v>3789.1778399999998</v>
      </c>
      <c r="H29" s="146">
        <v>5469.0493099999994</v>
      </c>
      <c r="I29" s="146">
        <v>3849.0114800000001</v>
      </c>
      <c r="J29" s="146">
        <f t="shared" si="0"/>
        <v>28162.761789999997</v>
      </c>
      <c r="K29" s="147">
        <f t="shared" si="1"/>
        <v>8.2135466268705281E-3</v>
      </c>
      <c r="L29" s="371"/>
      <c r="M29" s="20"/>
      <c r="N29" s="20"/>
      <c r="O29" s="20"/>
      <c r="P29" s="20"/>
      <c r="Q29" s="20"/>
    </row>
    <row r="30" spans="1:17" ht="30.75" customHeight="1">
      <c r="A30" s="359" t="s">
        <v>786</v>
      </c>
      <c r="B30" s="146">
        <v>0</v>
      </c>
      <c r="C30" s="146">
        <v>0</v>
      </c>
      <c r="D30" s="146">
        <v>0</v>
      </c>
      <c r="E30" s="146">
        <v>0</v>
      </c>
      <c r="F30" s="146">
        <v>0</v>
      </c>
      <c r="G30" s="146">
        <v>43.133870000000002</v>
      </c>
      <c r="H30" s="146">
        <v>0</v>
      </c>
      <c r="I30" s="146">
        <v>0</v>
      </c>
      <c r="J30" s="146">
        <f t="shared" si="0"/>
        <v>43.133870000000002</v>
      </c>
      <c r="K30" s="147">
        <f t="shared" si="1"/>
        <v>1.2579805030633395E-5</v>
      </c>
      <c r="L30" s="371"/>
      <c r="M30" s="20"/>
      <c r="N30" s="20"/>
      <c r="O30" s="20"/>
      <c r="P30" s="20"/>
      <c r="Q30" s="20"/>
    </row>
    <row r="31" spans="1:17" ht="30.75" customHeight="1">
      <c r="A31" s="359" t="s">
        <v>787</v>
      </c>
      <c r="B31" s="146">
        <v>6318.1036599999998</v>
      </c>
      <c r="C31" s="146">
        <v>112.62725</v>
      </c>
      <c r="D31" s="146">
        <v>7586.0329299999994</v>
      </c>
      <c r="E31" s="146">
        <v>0</v>
      </c>
      <c r="F31" s="146">
        <v>1038.7593199999999</v>
      </c>
      <c r="G31" s="146">
        <v>3746.0439700000002</v>
      </c>
      <c r="H31" s="146">
        <v>5469.0493099999994</v>
      </c>
      <c r="I31" s="146">
        <v>3849.0114800000001</v>
      </c>
      <c r="J31" s="146">
        <f t="shared" si="0"/>
        <v>28119.627919999999</v>
      </c>
      <c r="K31" s="147">
        <f t="shared" si="1"/>
        <v>8.2009668218398953E-3</v>
      </c>
      <c r="L31" s="371"/>
      <c r="M31" s="20"/>
      <c r="N31" s="20"/>
      <c r="O31" s="20"/>
      <c r="P31" s="20"/>
      <c r="Q31" s="20"/>
    </row>
    <row r="32" spans="1:17" ht="30.75" customHeight="1">
      <c r="A32" s="359" t="s">
        <v>730</v>
      </c>
      <c r="B32" s="146">
        <v>0</v>
      </c>
      <c r="C32" s="146">
        <v>0</v>
      </c>
      <c r="D32" s="146">
        <v>0</v>
      </c>
      <c r="E32" s="146">
        <v>16289.77238</v>
      </c>
      <c r="F32" s="146">
        <v>0</v>
      </c>
      <c r="G32" s="146">
        <v>718.93634999999995</v>
      </c>
      <c r="H32" s="146">
        <v>0</v>
      </c>
      <c r="I32" s="146">
        <v>0</v>
      </c>
      <c r="J32" s="146">
        <f t="shared" si="0"/>
        <v>17008.708729999998</v>
      </c>
      <c r="K32" s="147">
        <f t="shared" si="1"/>
        <v>4.9605157071747124E-3</v>
      </c>
      <c r="L32" s="371"/>
      <c r="M32" s="20"/>
      <c r="N32" s="20"/>
      <c r="O32" s="20"/>
      <c r="P32" s="20"/>
      <c r="Q32" s="20"/>
    </row>
    <row r="33" spans="1:17" ht="30.75" customHeight="1">
      <c r="A33" s="359" t="s">
        <v>731</v>
      </c>
      <c r="B33" s="146">
        <v>0</v>
      </c>
      <c r="C33" s="146">
        <v>0</v>
      </c>
      <c r="D33" s="146">
        <v>0</v>
      </c>
      <c r="E33" s="146">
        <v>0</v>
      </c>
      <c r="F33" s="146">
        <v>0</v>
      </c>
      <c r="G33" s="146">
        <v>0</v>
      </c>
      <c r="H33" s="146">
        <v>0</v>
      </c>
      <c r="I33" s="146">
        <v>0</v>
      </c>
      <c r="J33" s="146">
        <f t="shared" si="0"/>
        <v>0</v>
      </c>
      <c r="K33" s="147">
        <f t="shared" si="1"/>
        <v>0</v>
      </c>
      <c r="L33" s="371"/>
      <c r="M33" s="20"/>
      <c r="N33" s="20"/>
      <c r="O33" s="20"/>
      <c r="P33" s="20"/>
      <c r="Q33" s="20"/>
    </row>
    <row r="34" spans="1:17" ht="30.75" customHeight="1">
      <c r="A34" s="392" t="s">
        <v>732</v>
      </c>
      <c r="B34" s="146">
        <v>0</v>
      </c>
      <c r="C34" s="146">
        <v>0</v>
      </c>
      <c r="D34" s="146">
        <v>0</v>
      </c>
      <c r="E34" s="146">
        <v>8144.8861900000002</v>
      </c>
      <c r="F34" s="146">
        <v>0</v>
      </c>
      <c r="G34" s="146">
        <v>0</v>
      </c>
      <c r="H34" s="146">
        <v>0</v>
      </c>
      <c r="I34" s="146">
        <v>0</v>
      </c>
      <c r="J34" s="146">
        <f t="shared" si="0"/>
        <v>8144.8861900000002</v>
      </c>
      <c r="K34" s="147">
        <f t="shared" si="1"/>
        <v>2.3754205283898354E-3</v>
      </c>
      <c r="L34" s="371"/>
      <c r="M34" s="20"/>
      <c r="N34" s="20"/>
      <c r="O34" s="20"/>
      <c r="P34" s="20"/>
      <c r="Q34" s="20"/>
    </row>
    <row r="35" spans="1:17" ht="30.75" customHeight="1">
      <c r="A35" s="359" t="s">
        <v>733</v>
      </c>
      <c r="B35" s="146">
        <v>0</v>
      </c>
      <c r="C35" s="146">
        <v>0</v>
      </c>
      <c r="D35" s="146">
        <v>0</v>
      </c>
      <c r="E35" s="146">
        <v>0</v>
      </c>
      <c r="F35" s="146">
        <v>0</v>
      </c>
      <c r="G35" s="146">
        <v>718.93634999999995</v>
      </c>
      <c r="H35" s="146">
        <v>0</v>
      </c>
      <c r="I35" s="146">
        <v>0</v>
      </c>
      <c r="J35" s="146">
        <f t="shared" si="0"/>
        <v>718.93634999999995</v>
      </c>
      <c r="K35" s="147">
        <f t="shared" si="1"/>
        <v>2.0967465039504245E-4</v>
      </c>
      <c r="L35" s="371"/>
      <c r="M35" s="20"/>
      <c r="N35" s="20"/>
      <c r="O35" s="20"/>
      <c r="P35" s="20"/>
      <c r="Q35" s="20"/>
    </row>
    <row r="36" spans="1:17" ht="30.75" customHeight="1">
      <c r="A36" s="359" t="s">
        <v>734</v>
      </c>
      <c r="B36" s="146">
        <v>0</v>
      </c>
      <c r="C36" s="146">
        <v>0</v>
      </c>
      <c r="D36" s="146">
        <v>0</v>
      </c>
      <c r="E36" s="146">
        <v>8144.8861900000002</v>
      </c>
      <c r="F36" s="146">
        <v>0</v>
      </c>
      <c r="G36" s="146">
        <v>0</v>
      </c>
      <c r="H36" s="146">
        <v>0</v>
      </c>
      <c r="I36" s="146">
        <v>0</v>
      </c>
      <c r="J36" s="146">
        <f t="shared" si="0"/>
        <v>8144.8861900000002</v>
      </c>
      <c r="K36" s="147">
        <f t="shared" si="1"/>
        <v>2.3754205283898354E-3</v>
      </c>
      <c r="L36" s="371"/>
      <c r="M36" s="20"/>
      <c r="N36" s="20"/>
      <c r="O36" s="20"/>
      <c r="P36" s="20"/>
      <c r="Q36" s="20"/>
    </row>
    <row r="37" spans="1:17" ht="30.75" customHeight="1">
      <c r="A37" s="359" t="s">
        <v>735</v>
      </c>
      <c r="B37" s="146">
        <v>0</v>
      </c>
      <c r="C37" s="146">
        <v>0</v>
      </c>
      <c r="D37" s="146">
        <v>0</v>
      </c>
      <c r="E37" s="146">
        <v>0</v>
      </c>
      <c r="F37" s="146">
        <v>0</v>
      </c>
      <c r="G37" s="146">
        <v>0</v>
      </c>
      <c r="H37" s="146">
        <v>0</v>
      </c>
      <c r="I37" s="146">
        <v>0</v>
      </c>
      <c r="J37" s="146">
        <f>SUM(B37:I37)</f>
        <v>0</v>
      </c>
      <c r="K37" s="147">
        <f t="shared" si="1"/>
        <v>0</v>
      </c>
      <c r="L37" s="371"/>
      <c r="M37" s="20"/>
      <c r="N37" s="20"/>
      <c r="O37" s="20"/>
      <c r="P37" s="20"/>
      <c r="Q37" s="20"/>
    </row>
    <row r="38" spans="1:17" ht="30.75" customHeight="1">
      <c r="A38" s="359" t="s">
        <v>736</v>
      </c>
      <c r="B38" s="146">
        <v>0</v>
      </c>
      <c r="C38" s="146">
        <v>0</v>
      </c>
      <c r="D38" s="146">
        <v>0</v>
      </c>
      <c r="E38" s="146">
        <v>0</v>
      </c>
      <c r="F38" s="146">
        <v>0</v>
      </c>
      <c r="G38" s="146">
        <v>0</v>
      </c>
      <c r="H38" s="146">
        <v>0</v>
      </c>
      <c r="I38" s="146">
        <v>0</v>
      </c>
      <c r="J38" s="146">
        <f t="shared" si="0"/>
        <v>0</v>
      </c>
      <c r="K38" s="147">
        <f t="shared" si="1"/>
        <v>0</v>
      </c>
      <c r="L38" s="371"/>
      <c r="M38" s="20"/>
      <c r="N38" s="20"/>
      <c r="O38" s="20"/>
      <c r="P38" s="20"/>
      <c r="Q38" s="20"/>
    </row>
    <row r="39" spans="1:17" ht="30.75" customHeight="1">
      <c r="A39" s="392" t="s">
        <v>737</v>
      </c>
      <c r="B39" s="146">
        <v>0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6">
        <v>0</v>
      </c>
      <c r="I39" s="146">
        <v>0</v>
      </c>
      <c r="J39" s="146">
        <f t="shared" si="0"/>
        <v>0</v>
      </c>
      <c r="K39" s="147">
        <f t="shared" si="1"/>
        <v>0</v>
      </c>
      <c r="L39" s="371"/>
      <c r="M39" s="20"/>
      <c r="N39" s="20"/>
      <c r="O39" s="20"/>
      <c r="P39" s="20"/>
      <c r="Q39" s="20"/>
    </row>
    <row r="40" spans="1:17" ht="27" customHeight="1">
      <c r="A40" s="359" t="s">
        <v>738</v>
      </c>
      <c r="B40" s="146">
        <v>0</v>
      </c>
      <c r="C40" s="146">
        <v>0</v>
      </c>
      <c r="D40" s="146">
        <v>0</v>
      </c>
      <c r="E40" s="146">
        <v>0</v>
      </c>
      <c r="F40" s="146">
        <v>0</v>
      </c>
      <c r="G40" s="146">
        <v>0</v>
      </c>
      <c r="H40" s="146">
        <v>0</v>
      </c>
      <c r="I40" s="146">
        <v>0</v>
      </c>
      <c r="J40" s="146">
        <f t="shared" si="0"/>
        <v>0</v>
      </c>
      <c r="K40" s="147">
        <f t="shared" si="1"/>
        <v>0</v>
      </c>
      <c r="L40" s="371"/>
      <c r="M40" s="20"/>
      <c r="N40" s="20"/>
      <c r="O40" s="20"/>
      <c r="P40" s="20"/>
      <c r="Q40" s="20"/>
    </row>
    <row r="41" spans="1:17" ht="27" customHeight="1">
      <c r="A41" s="393" t="s">
        <v>739</v>
      </c>
      <c r="B41" s="146">
        <v>0</v>
      </c>
      <c r="C41" s="146">
        <v>0</v>
      </c>
      <c r="D41" s="146">
        <v>0</v>
      </c>
      <c r="E41" s="146">
        <v>0</v>
      </c>
      <c r="F41" s="146">
        <v>0</v>
      </c>
      <c r="G41" s="146">
        <v>0</v>
      </c>
      <c r="H41" s="146">
        <v>0</v>
      </c>
      <c r="I41" s="146">
        <v>0</v>
      </c>
      <c r="J41" s="146">
        <f t="shared" si="0"/>
        <v>0</v>
      </c>
      <c r="K41" s="147">
        <f t="shared" si="1"/>
        <v>0</v>
      </c>
      <c r="L41" s="371"/>
      <c r="M41" s="20"/>
      <c r="N41" s="20"/>
      <c r="O41" s="20"/>
      <c r="P41" s="20"/>
      <c r="Q41" s="20"/>
    </row>
    <row r="42" spans="1:17" s="7" customFormat="1" ht="27" customHeight="1">
      <c r="A42" s="394" t="s">
        <v>229</v>
      </c>
      <c r="B42" s="146">
        <v>1561471.36745</v>
      </c>
      <c r="C42" s="146">
        <v>804042.02275</v>
      </c>
      <c r="D42" s="146">
        <v>542045.01500000001</v>
      </c>
      <c r="E42" s="146">
        <v>194493.69802000001</v>
      </c>
      <c r="F42" s="146">
        <v>129364.1587</v>
      </c>
      <c r="G42" s="146">
        <v>72228.944499999998</v>
      </c>
      <c r="H42" s="146">
        <v>44599.865669999999</v>
      </c>
      <c r="I42" s="146">
        <v>47280.1711</v>
      </c>
      <c r="J42" s="146">
        <f t="shared" si="0"/>
        <v>3395525.2431900008</v>
      </c>
      <c r="K42" s="147">
        <f t="shared" si="1"/>
        <v>0.9902901255075014</v>
      </c>
      <c r="L42" s="395"/>
      <c r="M42" s="71"/>
      <c r="N42" s="71"/>
      <c r="O42" s="71"/>
      <c r="P42" s="71"/>
      <c r="Q42" s="71"/>
    </row>
    <row r="43" spans="1:17" s="400" customFormat="1" ht="37.5" customHeight="1">
      <c r="A43" s="396" t="s">
        <v>788</v>
      </c>
      <c r="B43" s="173">
        <v>0</v>
      </c>
      <c r="C43" s="173">
        <v>31828.743839999999</v>
      </c>
      <c r="D43" s="173">
        <v>0</v>
      </c>
      <c r="E43" s="173">
        <v>0</v>
      </c>
      <c r="F43" s="173">
        <v>552.18981000000008</v>
      </c>
      <c r="G43" s="173">
        <v>822.53620000000001</v>
      </c>
      <c r="H43" s="173">
        <v>0</v>
      </c>
      <c r="I43" s="173">
        <v>89.928820000000002</v>
      </c>
      <c r="J43" s="173">
        <f t="shared" si="0"/>
        <v>33293.398670000002</v>
      </c>
      <c r="K43" s="663">
        <f t="shared" si="1"/>
        <v>9.7098744924985683E-3</v>
      </c>
      <c r="L43" s="397"/>
      <c r="M43" s="398"/>
      <c r="N43" s="399"/>
      <c r="O43" s="399"/>
      <c r="P43" s="399"/>
      <c r="Q43" s="399"/>
    </row>
    <row r="44" spans="1:17" s="174" customFormat="1" ht="27" customHeight="1">
      <c r="A44" s="401" t="s">
        <v>40</v>
      </c>
      <c r="B44" s="711">
        <v>1561471.36745</v>
      </c>
      <c r="C44" s="711">
        <v>835870.76659000001</v>
      </c>
      <c r="D44" s="711">
        <v>542045.01500000001</v>
      </c>
      <c r="E44" s="711">
        <v>194493.69802000001</v>
      </c>
      <c r="F44" s="711">
        <v>129916.34851000001</v>
      </c>
      <c r="G44" s="711">
        <v>73051.4807</v>
      </c>
      <c r="H44" s="711">
        <v>44599.865669999999</v>
      </c>
      <c r="I44" s="711">
        <v>47370.099920000001</v>
      </c>
      <c r="J44" s="711">
        <f>SUM(J42:J43)</f>
        <v>3428818.6418600008</v>
      </c>
      <c r="K44" s="712">
        <f t="shared" si="1"/>
        <v>1</v>
      </c>
      <c r="L44" s="402"/>
      <c r="M44" s="295"/>
      <c r="N44" s="295"/>
      <c r="O44" s="295"/>
      <c r="P44" s="295"/>
      <c r="Q44" s="295"/>
    </row>
    <row r="45" spans="1:17" ht="27" customHeight="1">
      <c r="A45" s="394" t="s">
        <v>230</v>
      </c>
      <c r="B45" s="147">
        <f t="shared" ref="B45:J45" si="2">+B44/$J$44</f>
        <v>0.4553963130003757</v>
      </c>
      <c r="C45" s="147">
        <f t="shared" si="2"/>
        <v>0.2437780629122375</v>
      </c>
      <c r="D45" s="147">
        <f t="shared" si="2"/>
        <v>0.15808506416249582</v>
      </c>
      <c r="E45" s="147">
        <f t="shared" si="2"/>
        <v>5.672323862381206E-2</v>
      </c>
      <c r="F45" s="147">
        <f t="shared" si="2"/>
        <v>3.7889536332993523E-2</v>
      </c>
      <c r="G45" s="147">
        <f t="shared" si="2"/>
        <v>2.1305145687254085E-2</v>
      </c>
      <c r="H45" s="147">
        <f t="shared" si="2"/>
        <v>1.3007356272948372E-2</v>
      </c>
      <c r="I45" s="147">
        <f t="shared" si="2"/>
        <v>1.3815283007882727E-2</v>
      </c>
      <c r="J45" s="147">
        <f t="shared" si="2"/>
        <v>1</v>
      </c>
      <c r="K45" s="147"/>
      <c r="L45" s="348"/>
      <c r="M45" s="20"/>
      <c r="N45" s="20"/>
      <c r="O45" s="20"/>
      <c r="P45" s="20"/>
      <c r="Q45" s="20"/>
    </row>
    <row r="46" spans="1:17" ht="9" customHeight="1" thickBot="1">
      <c r="A46" s="320"/>
      <c r="B46" s="673"/>
      <c r="C46" s="181"/>
      <c r="D46" s="181"/>
      <c r="E46" s="181"/>
      <c r="F46" s="181"/>
      <c r="G46" s="181"/>
      <c r="H46" s="674"/>
      <c r="I46" s="674"/>
      <c r="J46" s="674"/>
      <c r="K46" s="675"/>
      <c r="L46" s="348"/>
      <c r="M46" s="20"/>
      <c r="N46" s="20"/>
      <c r="O46" s="20"/>
      <c r="P46" s="20"/>
      <c r="Q46" s="20"/>
    </row>
    <row r="47" spans="1:17" ht="17.25" customHeight="1" thickTop="1">
      <c r="A47" s="349" t="s">
        <v>728</v>
      </c>
      <c r="C47" s="21"/>
      <c r="D47" s="21"/>
      <c r="E47" s="21"/>
      <c r="F47" s="21"/>
      <c r="G47" s="21"/>
      <c r="H47" s="665"/>
      <c r="I47" s="665"/>
      <c r="J47" s="665"/>
      <c r="K47" s="185"/>
      <c r="L47" s="348"/>
      <c r="M47" s="20"/>
      <c r="N47" s="20"/>
      <c r="O47" s="20"/>
      <c r="P47" s="20"/>
      <c r="Q47" s="20"/>
    </row>
    <row r="48" spans="1:17">
      <c r="A48" s="349" t="s">
        <v>740</v>
      </c>
      <c r="C48" s="21"/>
      <c r="D48" s="21"/>
      <c r="E48" s="21"/>
      <c r="F48" s="21"/>
      <c r="G48" s="21"/>
      <c r="H48" s="665"/>
      <c r="I48" s="665"/>
      <c r="J48" s="665"/>
      <c r="K48" s="185"/>
      <c r="L48" s="348"/>
      <c r="M48" s="20"/>
      <c r="N48" s="20"/>
      <c r="O48" s="20"/>
      <c r="P48" s="20"/>
      <c r="Q48" s="20"/>
    </row>
    <row r="49" spans="1:17">
      <c r="A49" s="349" t="s">
        <v>741</v>
      </c>
      <c r="B49" s="677"/>
      <c r="C49" s="21"/>
      <c r="D49" s="21"/>
      <c r="E49" s="21"/>
      <c r="F49" s="21"/>
      <c r="G49" s="21"/>
      <c r="H49" s="665"/>
      <c r="I49" s="665"/>
      <c r="J49" s="665"/>
      <c r="K49" s="185"/>
      <c r="L49" s="348"/>
      <c r="M49" s="20"/>
      <c r="N49" s="20"/>
      <c r="O49" s="20"/>
      <c r="P49" s="20"/>
      <c r="Q49" s="20"/>
    </row>
    <row r="50" spans="1:17" ht="9" customHeight="1">
      <c r="A50" s="19"/>
      <c r="B50" s="677"/>
      <c r="C50" s="21"/>
      <c r="D50" s="21"/>
      <c r="E50" s="21"/>
      <c r="F50" s="21"/>
      <c r="G50" s="21"/>
      <c r="H50" s="665"/>
      <c r="I50" s="665"/>
      <c r="J50" s="665"/>
      <c r="K50" s="185"/>
      <c r="L50" s="348"/>
      <c r="M50" s="20"/>
      <c r="N50" s="20"/>
      <c r="O50" s="20"/>
      <c r="P50" s="20"/>
      <c r="Q50" s="20"/>
    </row>
    <row r="51" spans="1:17" ht="9" customHeight="1">
      <c r="A51" s="19"/>
      <c r="B51" s="677"/>
      <c r="C51" s="21"/>
      <c r="D51" s="21"/>
      <c r="E51" s="21"/>
      <c r="F51" s="21"/>
      <c r="G51" s="21"/>
      <c r="H51" s="665"/>
      <c r="I51" s="665"/>
      <c r="J51" s="665"/>
      <c r="K51" s="185"/>
      <c r="L51" s="348"/>
      <c r="M51" s="20"/>
      <c r="N51" s="20"/>
      <c r="O51" s="20"/>
      <c r="P51" s="20"/>
      <c r="Q51" s="20"/>
    </row>
    <row r="52" spans="1:17" ht="9" customHeight="1">
      <c r="A52" s="159"/>
      <c r="B52" s="677"/>
      <c r="C52" s="21"/>
      <c r="D52" s="21"/>
      <c r="E52" s="21"/>
      <c r="F52" s="21"/>
      <c r="G52" s="21"/>
      <c r="H52" s="665"/>
      <c r="I52" s="665"/>
      <c r="J52" s="665"/>
      <c r="K52" s="185"/>
      <c r="L52" s="348"/>
      <c r="M52" s="20"/>
      <c r="N52" s="20"/>
      <c r="O52" s="20"/>
      <c r="P52" s="20"/>
      <c r="Q52" s="20"/>
    </row>
    <row r="53" spans="1:17" ht="9" customHeight="1">
      <c r="A53" s="19"/>
      <c r="B53" s="677"/>
      <c r="C53" s="21"/>
      <c r="D53" s="21"/>
      <c r="E53" s="21"/>
      <c r="F53" s="21"/>
      <c r="G53" s="21"/>
      <c r="H53" s="665"/>
      <c r="I53" s="665"/>
      <c r="J53" s="665"/>
      <c r="K53" s="185"/>
      <c r="L53" s="348"/>
      <c r="M53" s="20"/>
      <c r="N53" s="20"/>
      <c r="O53" s="20"/>
      <c r="P53" s="20"/>
      <c r="Q53" s="20"/>
    </row>
    <row r="54" spans="1:17" ht="9" customHeight="1">
      <c r="A54" s="19"/>
      <c r="B54" s="677"/>
      <c r="C54" s="21"/>
      <c r="D54" s="21"/>
      <c r="E54" s="21"/>
      <c r="F54" s="21"/>
      <c r="G54" s="21"/>
      <c r="H54" s="665"/>
      <c r="I54" s="665"/>
      <c r="J54" s="665"/>
      <c r="K54" s="185"/>
      <c r="L54" s="348"/>
      <c r="M54" s="20"/>
      <c r="N54" s="20"/>
      <c r="O54" s="20"/>
      <c r="P54" s="20"/>
      <c r="Q54" s="20"/>
    </row>
    <row r="55" spans="1:17" ht="9" customHeight="1">
      <c r="A55" s="19"/>
      <c r="B55" s="677"/>
      <c r="C55" s="21"/>
      <c r="D55" s="21"/>
      <c r="E55" s="21"/>
      <c r="F55" s="21"/>
      <c r="G55" s="21"/>
      <c r="H55" s="665"/>
      <c r="I55" s="665"/>
      <c r="J55" s="665"/>
      <c r="K55" s="185"/>
      <c r="L55" s="348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665"/>
      <c r="I56" s="665"/>
      <c r="J56" s="665"/>
      <c r="K56" s="185"/>
      <c r="L56" s="348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665"/>
      <c r="I57" s="665"/>
      <c r="J57" s="665"/>
      <c r="K57" s="185"/>
      <c r="L57" s="348"/>
      <c r="M57" s="20"/>
      <c r="N57" s="20"/>
      <c r="O57" s="20"/>
      <c r="P57" s="20"/>
      <c r="Q57" s="20"/>
    </row>
    <row r="58" spans="1:17" ht="9" customHeight="1">
      <c r="A58" s="159"/>
      <c r="C58" s="21"/>
      <c r="D58" s="21"/>
      <c r="E58" s="21"/>
      <c r="F58" s="21"/>
      <c r="G58" s="21"/>
      <c r="H58" s="665"/>
      <c r="I58" s="665"/>
      <c r="J58" s="665"/>
      <c r="K58" s="185"/>
      <c r="L58" s="348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665"/>
      <c r="I59" s="665"/>
      <c r="J59" s="665"/>
      <c r="K59" s="185"/>
      <c r="L59" s="348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665"/>
      <c r="I60" s="665"/>
      <c r="J60" s="665"/>
      <c r="K60" s="185"/>
      <c r="L60" s="348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665"/>
      <c r="I61" s="665"/>
      <c r="J61" s="665"/>
      <c r="K61" s="185"/>
      <c r="L61" s="348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665"/>
      <c r="I62" s="665"/>
      <c r="J62" s="665"/>
      <c r="K62" s="185"/>
      <c r="L62" s="348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665"/>
      <c r="I63" s="665"/>
      <c r="J63" s="665"/>
      <c r="K63" s="185"/>
      <c r="L63" s="348"/>
      <c r="M63" s="20"/>
      <c r="N63" s="20"/>
      <c r="O63" s="20"/>
      <c r="P63" s="20"/>
      <c r="Q63" s="20"/>
    </row>
    <row r="64" spans="1:17" ht="9" customHeight="1">
      <c r="A64" s="159"/>
      <c r="C64" s="21"/>
      <c r="D64" s="21"/>
      <c r="E64" s="21"/>
      <c r="F64" s="21"/>
      <c r="G64" s="21"/>
      <c r="H64" s="665"/>
      <c r="I64" s="665"/>
      <c r="J64" s="665"/>
      <c r="K64" s="185"/>
      <c r="L64" s="34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665"/>
      <c r="I65" s="665"/>
      <c r="J65" s="665"/>
      <c r="K65" s="185"/>
      <c r="L65" s="34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665"/>
      <c r="I66" s="665"/>
      <c r="J66" s="665"/>
      <c r="K66" s="185"/>
      <c r="L66" s="34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665"/>
      <c r="I67" s="665"/>
      <c r="J67" s="665"/>
      <c r="K67" s="185"/>
      <c r="L67" s="348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665"/>
      <c r="I68" s="665"/>
      <c r="J68" s="665"/>
      <c r="K68" s="185"/>
      <c r="L68" s="348"/>
      <c r="M68" s="20"/>
      <c r="N68" s="20"/>
      <c r="O68" s="20"/>
      <c r="P68" s="20"/>
      <c r="Q68" s="20"/>
    </row>
    <row r="69" spans="1:17" ht="9" customHeight="1">
      <c r="A69" s="159"/>
      <c r="C69" s="21"/>
      <c r="D69" s="21"/>
      <c r="E69" s="21"/>
      <c r="F69" s="21"/>
      <c r="G69" s="21"/>
      <c r="H69" s="665"/>
      <c r="I69" s="665"/>
      <c r="J69" s="665"/>
      <c r="K69" s="185"/>
      <c r="L69" s="348"/>
      <c r="M69" s="20"/>
      <c r="N69" s="20"/>
      <c r="O69" s="20"/>
      <c r="P69" s="20"/>
      <c r="Q69" s="20"/>
    </row>
    <row r="70" spans="1:17" ht="9" customHeight="1">
      <c r="A70" s="160"/>
      <c r="C70" s="21"/>
      <c r="D70" s="21"/>
      <c r="E70" s="21"/>
      <c r="F70" s="21"/>
      <c r="G70" s="21"/>
      <c r="H70" s="665"/>
      <c r="I70" s="665"/>
      <c r="J70" s="665"/>
      <c r="K70" s="185"/>
      <c r="L70" s="348"/>
      <c r="M70" s="20"/>
      <c r="N70" s="20"/>
      <c r="O70" s="20"/>
      <c r="P70" s="20"/>
      <c r="Q70" s="20"/>
    </row>
    <row r="71" spans="1:17" ht="9" customHeight="1">
      <c r="A71" s="160"/>
      <c r="C71" s="21"/>
      <c r="D71" s="21"/>
      <c r="E71" s="21"/>
      <c r="F71" s="21"/>
      <c r="G71" s="21"/>
      <c r="H71" s="665"/>
      <c r="I71" s="665"/>
      <c r="J71" s="665"/>
      <c r="K71" s="185"/>
      <c r="L71" s="348"/>
      <c r="M71" s="20"/>
      <c r="N71" s="20"/>
      <c r="O71" s="20"/>
      <c r="P71" s="20"/>
      <c r="Q71" s="20"/>
    </row>
    <row r="72" spans="1:17" ht="9" customHeight="1">
      <c r="A72" s="160"/>
      <c r="C72" s="21"/>
      <c r="D72" s="21"/>
      <c r="E72" s="21"/>
      <c r="F72" s="21"/>
      <c r="G72" s="21"/>
      <c r="H72" s="665"/>
      <c r="I72" s="665"/>
      <c r="J72" s="665"/>
      <c r="K72" s="185"/>
      <c r="L72" s="348"/>
      <c r="M72" s="20"/>
      <c r="N72" s="20"/>
      <c r="O72" s="20"/>
      <c r="P72" s="20"/>
      <c r="Q72" s="20"/>
    </row>
    <row r="73" spans="1:17" ht="9" customHeight="1">
      <c r="A73" s="160"/>
      <c r="C73" s="21"/>
      <c r="D73" s="21"/>
      <c r="E73" s="21"/>
      <c r="F73" s="21"/>
      <c r="G73" s="21"/>
      <c r="H73" s="665"/>
      <c r="I73" s="665"/>
      <c r="J73" s="665"/>
      <c r="K73" s="185"/>
      <c r="L73" s="348"/>
      <c r="M73" s="20"/>
      <c r="N73" s="20"/>
      <c r="O73" s="20"/>
      <c r="P73" s="20"/>
      <c r="Q73" s="20"/>
    </row>
    <row r="74" spans="1:17" ht="9" customHeight="1">
      <c r="A74" s="161"/>
      <c r="C74" s="21"/>
      <c r="D74" s="21"/>
      <c r="E74" s="21"/>
      <c r="F74" s="21"/>
      <c r="G74" s="21"/>
      <c r="H74" s="665"/>
      <c r="I74" s="665"/>
      <c r="J74" s="665"/>
      <c r="K74" s="185"/>
      <c r="L74" s="348"/>
      <c r="M74" s="20"/>
      <c r="N74" s="20"/>
      <c r="O74" s="20"/>
      <c r="P74" s="20"/>
      <c r="Q74" s="20"/>
    </row>
    <row r="75" spans="1:17" ht="9" customHeight="1">
      <c r="A75" s="161"/>
      <c r="C75" s="21"/>
      <c r="D75" s="21"/>
      <c r="E75" s="21"/>
      <c r="F75" s="21"/>
      <c r="G75" s="21"/>
      <c r="H75" s="665"/>
      <c r="I75" s="665"/>
      <c r="J75" s="665"/>
      <c r="K75" s="185"/>
      <c r="L75" s="348"/>
      <c r="M75" s="20"/>
      <c r="N75" s="20"/>
      <c r="O75" s="20"/>
      <c r="P75" s="20"/>
      <c r="Q75" s="20"/>
    </row>
    <row r="76" spans="1:17" ht="9" customHeight="1">
      <c r="A76" s="162"/>
      <c r="C76" s="21"/>
      <c r="D76" s="21"/>
      <c r="E76" s="21"/>
      <c r="F76" s="21"/>
      <c r="G76" s="21"/>
      <c r="H76" s="665"/>
      <c r="I76" s="665"/>
      <c r="J76" s="665"/>
      <c r="K76" s="185"/>
      <c r="L76" s="34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665"/>
      <c r="I77" s="665"/>
      <c r="J77" s="665"/>
      <c r="K77" s="185"/>
      <c r="L77" s="348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665"/>
      <c r="I78" s="665"/>
      <c r="J78" s="665"/>
      <c r="K78" s="185"/>
      <c r="L78" s="348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665"/>
      <c r="I79" s="665"/>
      <c r="J79" s="665"/>
      <c r="K79" s="185"/>
      <c r="L79" s="348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665"/>
      <c r="I80" s="665"/>
      <c r="J80" s="665"/>
      <c r="K80" s="185"/>
      <c r="L80" s="348"/>
      <c r="M80" s="20"/>
      <c r="N80" s="20"/>
      <c r="O80" s="20"/>
      <c r="P80" s="20"/>
      <c r="Q80" s="20"/>
    </row>
    <row r="81" spans="1:17" ht="9" customHeight="1">
      <c r="A81" s="160"/>
      <c r="C81" s="21"/>
      <c r="D81" s="21"/>
      <c r="E81" s="21"/>
      <c r="F81" s="21"/>
      <c r="G81" s="21"/>
      <c r="H81" s="665"/>
      <c r="I81" s="665"/>
      <c r="J81" s="665"/>
      <c r="K81" s="185"/>
      <c r="L81" s="348"/>
      <c r="M81" s="20"/>
      <c r="N81" s="20"/>
      <c r="O81" s="20"/>
      <c r="P81" s="20"/>
      <c r="Q81" s="20"/>
    </row>
    <row r="82" spans="1:17" ht="9" customHeight="1">
      <c r="A82" s="162"/>
      <c r="C82" s="21"/>
      <c r="D82" s="21"/>
      <c r="E82" s="21"/>
      <c r="F82" s="21"/>
      <c r="G82" s="21"/>
      <c r="H82" s="665"/>
      <c r="I82" s="665"/>
      <c r="J82" s="665"/>
      <c r="K82" s="185"/>
      <c r="L82" s="348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665"/>
      <c r="I83" s="665"/>
      <c r="J83" s="665"/>
      <c r="K83" s="185"/>
      <c r="L83" s="348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665"/>
      <c r="I84" s="665"/>
      <c r="J84" s="665"/>
      <c r="K84" s="185"/>
      <c r="L84" s="348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665"/>
      <c r="I85" s="665"/>
      <c r="J85" s="665"/>
      <c r="K85" s="185"/>
      <c r="L85" s="348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665"/>
      <c r="I86" s="665"/>
      <c r="J86" s="665"/>
      <c r="K86" s="185"/>
      <c r="L86" s="348"/>
      <c r="M86" s="20"/>
      <c r="N86" s="20"/>
      <c r="O86" s="20"/>
      <c r="P86" s="20"/>
      <c r="Q86" s="20"/>
    </row>
    <row r="87" spans="1:17" ht="9" customHeight="1">
      <c r="A87" s="160"/>
      <c r="C87" s="21"/>
      <c r="D87" s="21"/>
      <c r="E87" s="21"/>
      <c r="F87" s="21"/>
      <c r="G87" s="21"/>
      <c r="H87" s="665"/>
      <c r="I87" s="665"/>
      <c r="J87" s="665"/>
      <c r="K87" s="185"/>
      <c r="L87" s="348"/>
      <c r="M87" s="20"/>
      <c r="N87" s="20"/>
      <c r="O87" s="20"/>
      <c r="P87" s="20"/>
      <c r="Q87" s="20"/>
    </row>
    <row r="88" spans="1:17" ht="9" customHeight="1">
      <c r="A88" s="162"/>
      <c r="C88" s="21"/>
      <c r="D88" s="21"/>
      <c r="E88" s="21"/>
      <c r="F88" s="21"/>
      <c r="G88" s="21"/>
      <c r="H88" s="665"/>
      <c r="I88" s="665"/>
      <c r="J88" s="665"/>
      <c r="K88" s="185"/>
      <c r="L88" s="348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665"/>
      <c r="I89" s="665"/>
      <c r="J89" s="665"/>
      <c r="K89" s="185"/>
      <c r="L89" s="348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665"/>
      <c r="I90" s="665"/>
      <c r="J90" s="665"/>
      <c r="K90" s="185"/>
      <c r="L90" s="348"/>
      <c r="M90" s="20"/>
      <c r="N90" s="20"/>
      <c r="O90" s="20"/>
      <c r="P90" s="20"/>
      <c r="Q90" s="20"/>
    </row>
    <row r="91" spans="1:17" ht="9" customHeight="1">
      <c r="A91" s="19"/>
      <c r="C91" s="666"/>
      <c r="D91" s="666"/>
      <c r="E91" s="666"/>
      <c r="F91" s="666"/>
      <c r="G91" s="666"/>
      <c r="K91" s="676"/>
    </row>
    <row r="92" spans="1:17" ht="9" customHeight="1">
      <c r="A92" s="19"/>
      <c r="C92" s="666"/>
      <c r="D92" s="666"/>
      <c r="E92" s="666"/>
      <c r="F92" s="666"/>
      <c r="G92" s="666"/>
      <c r="K92" s="676"/>
    </row>
    <row r="93" spans="1:17" ht="9" customHeight="1">
      <c r="A93" s="19"/>
      <c r="C93" s="666"/>
      <c r="D93" s="666"/>
      <c r="E93" s="666"/>
      <c r="F93" s="666"/>
      <c r="G93" s="666"/>
      <c r="K93" s="676"/>
    </row>
    <row r="94" spans="1:17" ht="9" customHeight="1">
      <c r="A94" s="19"/>
      <c r="C94" s="666"/>
      <c r="D94" s="666"/>
      <c r="E94" s="666"/>
      <c r="F94" s="666"/>
      <c r="G94" s="666"/>
      <c r="K94" s="676"/>
    </row>
    <row r="95" spans="1:17" ht="9" customHeight="1">
      <c r="A95" s="19"/>
      <c r="C95" s="666"/>
      <c r="D95" s="666"/>
      <c r="E95" s="666"/>
      <c r="F95" s="666"/>
      <c r="G95" s="666"/>
      <c r="K95" s="676"/>
    </row>
    <row r="96" spans="1:17" ht="9" customHeight="1">
      <c r="A96" s="19"/>
      <c r="C96" s="666"/>
      <c r="D96" s="666"/>
      <c r="E96" s="666"/>
      <c r="F96" s="666"/>
      <c r="G96" s="666"/>
      <c r="K96" s="676"/>
    </row>
    <row r="97" spans="1:11" ht="9" customHeight="1">
      <c r="A97" s="160"/>
      <c r="C97" s="666"/>
      <c r="D97" s="666"/>
      <c r="E97" s="666"/>
      <c r="F97" s="666"/>
      <c r="G97" s="666"/>
      <c r="K97" s="676"/>
    </row>
    <row r="98" spans="1:11" ht="9" customHeight="1">
      <c r="A98" s="162"/>
      <c r="C98" s="666"/>
      <c r="D98" s="666"/>
      <c r="E98" s="666"/>
      <c r="F98" s="666"/>
      <c r="G98" s="666"/>
      <c r="K98" s="676"/>
    </row>
    <row r="99" spans="1:11" ht="9" customHeight="1">
      <c r="A99" s="19"/>
      <c r="C99" s="666"/>
      <c r="D99" s="666"/>
      <c r="E99" s="666"/>
      <c r="F99" s="666"/>
      <c r="G99" s="666"/>
      <c r="K99" s="676"/>
    </row>
    <row r="100" spans="1:11" ht="9" customHeight="1">
      <c r="A100" s="19"/>
      <c r="C100" s="666"/>
      <c r="D100" s="666"/>
      <c r="E100" s="666"/>
      <c r="F100" s="666"/>
      <c r="G100" s="666"/>
      <c r="K100" s="676"/>
    </row>
    <row r="101" spans="1:11" ht="9" customHeight="1">
      <c r="A101" s="19"/>
      <c r="C101" s="666"/>
      <c r="D101" s="666"/>
      <c r="E101" s="666"/>
      <c r="F101" s="666"/>
      <c r="G101" s="666"/>
      <c r="K101" s="676"/>
    </row>
    <row r="102" spans="1:11" ht="9" customHeight="1">
      <c r="A102" s="19"/>
      <c r="C102" s="666"/>
      <c r="D102" s="666"/>
      <c r="E102" s="666"/>
      <c r="F102" s="666"/>
      <c r="G102" s="666"/>
      <c r="K102" s="676"/>
    </row>
    <row r="103" spans="1:11" ht="9" customHeight="1">
      <c r="A103" s="19"/>
      <c r="C103" s="666"/>
      <c r="D103" s="666"/>
      <c r="E103" s="666"/>
      <c r="F103" s="666"/>
      <c r="G103" s="666"/>
      <c r="K103" s="676"/>
    </row>
    <row r="104" spans="1:11" ht="9" customHeight="1">
      <c r="A104" s="19"/>
      <c r="C104" s="666"/>
      <c r="D104" s="666"/>
      <c r="E104" s="666"/>
      <c r="F104" s="666"/>
      <c r="G104" s="666"/>
      <c r="K104" s="676"/>
    </row>
    <row r="105" spans="1:11" ht="9" customHeight="1">
      <c r="A105" s="19"/>
      <c r="C105" s="666"/>
      <c r="D105" s="666"/>
      <c r="E105" s="666"/>
      <c r="F105" s="666"/>
      <c r="G105" s="666"/>
      <c r="K105" s="676"/>
    </row>
    <row r="106" spans="1:11" ht="9" customHeight="1">
      <c r="A106" s="19"/>
      <c r="C106" s="666"/>
      <c r="D106" s="666"/>
      <c r="E106" s="666"/>
      <c r="F106" s="666"/>
      <c r="G106" s="666"/>
      <c r="K106" s="676"/>
    </row>
    <row r="107" spans="1:11" ht="9" customHeight="1">
      <c r="A107" s="19"/>
      <c r="C107" s="666"/>
      <c r="D107" s="666"/>
      <c r="E107" s="666"/>
      <c r="F107" s="666"/>
      <c r="G107" s="666"/>
      <c r="K107" s="676"/>
    </row>
    <row r="108" spans="1:11" ht="9" customHeight="1">
      <c r="A108" s="162"/>
      <c r="C108" s="666"/>
      <c r="D108" s="666"/>
      <c r="E108" s="666"/>
      <c r="F108" s="666"/>
      <c r="G108" s="666"/>
      <c r="K108" s="676"/>
    </row>
    <row r="109" spans="1:11" ht="9" customHeight="1">
      <c r="A109" s="19"/>
      <c r="C109" s="666"/>
      <c r="D109" s="666"/>
      <c r="E109" s="666"/>
      <c r="F109" s="666"/>
      <c r="G109" s="666"/>
      <c r="K109" s="676"/>
    </row>
    <row r="110" spans="1:11" ht="9" customHeight="1">
      <c r="A110" s="19"/>
      <c r="C110" s="666"/>
      <c r="D110" s="666"/>
      <c r="E110" s="666"/>
      <c r="F110" s="666"/>
      <c r="G110" s="666"/>
      <c r="K110" s="676"/>
    </row>
    <row r="111" spans="1:11" ht="9" customHeight="1">
      <c r="A111" s="19"/>
      <c r="C111" s="666"/>
      <c r="D111" s="666"/>
      <c r="E111" s="666"/>
      <c r="F111" s="666"/>
      <c r="G111" s="666"/>
      <c r="K111" s="676"/>
    </row>
    <row r="112" spans="1:11">
      <c r="A112" s="163"/>
      <c r="C112" s="666"/>
      <c r="D112" s="666"/>
      <c r="E112" s="666"/>
      <c r="F112" s="666"/>
      <c r="G112" s="666"/>
      <c r="K112" s="676"/>
    </row>
    <row r="113" spans="1:11">
      <c r="A113" s="163"/>
      <c r="C113" s="666"/>
      <c r="D113" s="666"/>
      <c r="E113" s="666"/>
      <c r="F113" s="666"/>
      <c r="G113" s="666"/>
      <c r="K113" s="676"/>
    </row>
    <row r="114" spans="1:11">
      <c r="A114" s="163"/>
      <c r="C114" s="666"/>
      <c r="D114" s="666"/>
      <c r="E114" s="666"/>
      <c r="F114" s="666"/>
      <c r="G114" s="666"/>
      <c r="K114" s="676"/>
    </row>
    <row r="115" spans="1:11">
      <c r="A115" s="163"/>
      <c r="C115" s="666"/>
      <c r="D115" s="666"/>
      <c r="E115" s="666"/>
      <c r="F115" s="666"/>
      <c r="G115" s="666"/>
      <c r="K115" s="676"/>
    </row>
    <row r="116" spans="1:11">
      <c r="A116" s="163"/>
      <c r="C116" s="666"/>
      <c r="D116" s="666"/>
      <c r="E116" s="666"/>
      <c r="F116" s="666"/>
      <c r="G116" s="666"/>
      <c r="K116" s="676"/>
    </row>
    <row r="117" spans="1:11">
      <c r="A117" s="163"/>
      <c r="C117" s="666"/>
      <c r="D117" s="666"/>
      <c r="E117" s="666"/>
      <c r="F117" s="666"/>
      <c r="G117" s="666"/>
      <c r="K117" s="676"/>
    </row>
    <row r="118" spans="1:11">
      <c r="A118" s="163"/>
      <c r="C118" s="666"/>
      <c r="D118" s="666"/>
      <c r="E118" s="666"/>
      <c r="F118" s="666"/>
      <c r="G118" s="666"/>
      <c r="K118" s="676"/>
    </row>
    <row r="119" spans="1:11" ht="15.75">
      <c r="A119" s="164"/>
      <c r="C119" s="666"/>
      <c r="D119" s="666"/>
      <c r="E119" s="666"/>
      <c r="F119" s="666"/>
      <c r="G119" s="666"/>
      <c r="K119" s="676"/>
    </row>
    <row r="120" spans="1:11" ht="15.75">
      <c r="A120" s="164"/>
      <c r="C120" s="666"/>
      <c r="D120" s="666"/>
      <c r="E120" s="666"/>
      <c r="F120" s="666"/>
      <c r="G120" s="666"/>
      <c r="K120" s="676"/>
    </row>
    <row r="121" spans="1:11" ht="15.75">
      <c r="A121" s="164"/>
      <c r="C121" s="666"/>
      <c r="D121" s="666"/>
      <c r="E121" s="666"/>
      <c r="F121" s="666"/>
      <c r="G121" s="666"/>
      <c r="K121" s="676"/>
    </row>
    <row r="122" spans="1:11" ht="15.75">
      <c r="A122" s="164"/>
      <c r="C122" s="666"/>
      <c r="D122" s="666"/>
      <c r="E122" s="666"/>
      <c r="F122" s="666"/>
      <c r="G122" s="666"/>
      <c r="K122" s="676"/>
    </row>
    <row r="123" spans="1:11" ht="15.75">
      <c r="A123" s="164"/>
      <c r="C123" s="666"/>
      <c r="D123" s="666"/>
      <c r="E123" s="666"/>
      <c r="F123" s="666"/>
      <c r="G123" s="666"/>
      <c r="K123" s="676"/>
    </row>
    <row r="124" spans="1:11" ht="15.75">
      <c r="A124" s="164"/>
      <c r="C124" s="666"/>
      <c r="D124" s="666"/>
      <c r="E124" s="666"/>
      <c r="F124" s="666"/>
      <c r="G124" s="666"/>
      <c r="K124" s="676"/>
    </row>
    <row r="125" spans="1:11" ht="15.75">
      <c r="A125" s="164"/>
      <c r="C125" s="666"/>
      <c r="D125" s="666"/>
      <c r="E125" s="666"/>
      <c r="F125" s="666"/>
      <c r="G125" s="666"/>
      <c r="K125" s="676"/>
    </row>
    <row r="126" spans="1:11" ht="15.75">
      <c r="A126" s="164"/>
      <c r="C126" s="666"/>
      <c r="D126" s="666"/>
      <c r="E126" s="666"/>
      <c r="F126" s="666"/>
      <c r="G126" s="666"/>
      <c r="K126" s="676"/>
    </row>
    <row r="127" spans="1:11" ht="15.75">
      <c r="A127" s="164"/>
      <c r="C127" s="666"/>
      <c r="D127" s="666"/>
      <c r="E127" s="666"/>
      <c r="F127" s="666"/>
      <c r="G127" s="666"/>
      <c r="K127" s="676"/>
    </row>
    <row r="128" spans="1:11" ht="15.75">
      <c r="A128" s="164"/>
      <c r="C128" s="666"/>
      <c r="D128" s="666"/>
      <c r="E128" s="666"/>
      <c r="F128" s="666"/>
      <c r="G128" s="666"/>
      <c r="K128" s="676"/>
    </row>
    <row r="129" spans="1:11" ht="15.75">
      <c r="A129" s="164"/>
      <c r="C129" s="666"/>
      <c r="D129" s="666"/>
      <c r="E129" s="666"/>
      <c r="F129" s="666"/>
      <c r="G129" s="666"/>
      <c r="K129" s="676"/>
    </row>
    <row r="130" spans="1:11" ht="15.75">
      <c r="A130" s="164"/>
      <c r="C130" s="666"/>
      <c r="D130" s="666"/>
      <c r="E130" s="666"/>
      <c r="F130" s="666"/>
      <c r="G130" s="666"/>
      <c r="K130" s="676"/>
    </row>
    <row r="131" spans="1:11" ht="15.75">
      <c r="A131" s="164"/>
      <c r="C131" s="666"/>
      <c r="D131" s="666"/>
      <c r="E131" s="666"/>
      <c r="F131" s="666"/>
      <c r="G131" s="666"/>
      <c r="K131" s="676"/>
    </row>
    <row r="132" spans="1:11" ht="15.75">
      <c r="A132" s="164"/>
      <c r="C132" s="666"/>
      <c r="D132" s="666"/>
      <c r="E132" s="666"/>
      <c r="F132" s="666"/>
      <c r="G132" s="666"/>
      <c r="K132" s="676"/>
    </row>
    <row r="133" spans="1:11" ht="15.75">
      <c r="A133" s="164"/>
      <c r="C133" s="666"/>
      <c r="D133" s="666"/>
      <c r="E133" s="666"/>
      <c r="F133" s="666"/>
      <c r="G133" s="666"/>
      <c r="K133" s="676"/>
    </row>
    <row r="134" spans="1:11" ht="15.75">
      <c r="A134" s="164"/>
      <c r="C134" s="666"/>
      <c r="D134" s="666"/>
      <c r="E134" s="666"/>
      <c r="F134" s="666"/>
      <c r="G134" s="666"/>
      <c r="K134" s="676"/>
    </row>
    <row r="135" spans="1:11" ht="15.75">
      <c r="A135" s="164"/>
      <c r="C135" s="666"/>
      <c r="D135" s="666"/>
      <c r="E135" s="666"/>
      <c r="F135" s="666"/>
      <c r="G135" s="666"/>
      <c r="K135" s="676"/>
    </row>
    <row r="136" spans="1:11" ht="15.75">
      <c r="A136" s="164"/>
      <c r="C136" s="666"/>
      <c r="D136" s="666"/>
      <c r="E136" s="666"/>
      <c r="F136" s="666"/>
      <c r="G136" s="666"/>
      <c r="K136" s="676"/>
    </row>
    <row r="137" spans="1:11" ht="15.75">
      <c r="A137" s="164"/>
      <c r="C137" s="666"/>
      <c r="D137" s="666"/>
      <c r="E137" s="666"/>
      <c r="F137" s="666"/>
      <c r="G137" s="666"/>
      <c r="K137" s="676"/>
    </row>
    <row r="138" spans="1:11" ht="15.75">
      <c r="A138" s="164"/>
      <c r="C138" s="666"/>
      <c r="D138" s="666"/>
      <c r="E138" s="666"/>
      <c r="F138" s="666"/>
      <c r="G138" s="666"/>
      <c r="K138" s="676"/>
    </row>
    <row r="139" spans="1:11" ht="15.75">
      <c r="A139" s="164"/>
      <c r="C139" s="666"/>
      <c r="D139" s="666"/>
      <c r="E139" s="666"/>
      <c r="F139" s="666"/>
      <c r="G139" s="666"/>
      <c r="K139" s="676"/>
    </row>
    <row r="140" spans="1:11" ht="15.75">
      <c r="A140" s="164"/>
      <c r="C140" s="666"/>
      <c r="D140" s="666"/>
      <c r="E140" s="666"/>
      <c r="F140" s="666"/>
      <c r="G140" s="666"/>
      <c r="K140" s="676"/>
    </row>
    <row r="141" spans="1:11" ht="15.75">
      <c r="A141" s="164"/>
      <c r="C141" s="666"/>
      <c r="D141" s="666"/>
      <c r="E141" s="666"/>
      <c r="F141" s="666"/>
      <c r="G141" s="666"/>
      <c r="K141" s="676"/>
    </row>
    <row r="142" spans="1:11" ht="15.75">
      <c r="A142" s="164"/>
      <c r="C142" s="666"/>
      <c r="D142" s="666"/>
      <c r="E142" s="666"/>
      <c r="F142" s="666"/>
      <c r="G142" s="666"/>
      <c r="K142" s="676"/>
    </row>
    <row r="143" spans="1:11" ht="15.75">
      <c r="A143" s="164"/>
      <c r="C143" s="666"/>
      <c r="D143" s="666"/>
      <c r="E143" s="666"/>
      <c r="F143" s="666"/>
      <c r="G143" s="666"/>
      <c r="K143" s="676"/>
    </row>
    <row r="144" spans="1:11" ht="15.75">
      <c r="A144" s="164"/>
      <c r="C144" s="666"/>
      <c r="D144" s="666"/>
      <c r="E144" s="666"/>
      <c r="F144" s="666"/>
      <c r="G144" s="666"/>
      <c r="K144" s="676"/>
    </row>
    <row r="145" spans="1:11" ht="15.75">
      <c r="A145" s="164"/>
      <c r="C145" s="666"/>
      <c r="D145" s="666"/>
      <c r="E145" s="666"/>
      <c r="F145" s="666"/>
      <c r="G145" s="666"/>
      <c r="K145" s="676"/>
    </row>
    <row r="146" spans="1:11" ht="15.75">
      <c r="A146" s="164"/>
      <c r="C146" s="666"/>
      <c r="D146" s="666"/>
      <c r="E146" s="666"/>
      <c r="F146" s="666"/>
      <c r="G146" s="666"/>
      <c r="K146" s="676"/>
    </row>
    <row r="147" spans="1:11" ht="15.75">
      <c r="A147" s="164"/>
      <c r="C147" s="666"/>
      <c r="D147" s="666"/>
      <c r="E147" s="666"/>
      <c r="F147" s="666"/>
      <c r="G147" s="666"/>
      <c r="K147" s="676"/>
    </row>
    <row r="148" spans="1:11" ht="15.75">
      <c r="A148" s="164"/>
      <c r="C148" s="666"/>
      <c r="D148" s="666"/>
      <c r="E148" s="666"/>
      <c r="F148" s="666"/>
      <c r="G148" s="666"/>
      <c r="K148" s="676"/>
    </row>
    <row r="149" spans="1:11" ht="15.75">
      <c r="A149" s="164"/>
      <c r="C149" s="666"/>
      <c r="D149" s="666"/>
      <c r="E149" s="666"/>
      <c r="F149" s="666"/>
      <c r="G149" s="666"/>
      <c r="K149" s="676"/>
    </row>
    <row r="150" spans="1:11" ht="15.75">
      <c r="A150" s="164"/>
      <c r="C150" s="666"/>
      <c r="D150" s="666"/>
      <c r="E150" s="666"/>
      <c r="F150" s="666"/>
      <c r="G150" s="666"/>
      <c r="K150" s="676"/>
    </row>
    <row r="151" spans="1:11" ht="15.75">
      <c r="A151" s="164"/>
      <c r="C151" s="666"/>
      <c r="D151" s="666"/>
      <c r="E151" s="666"/>
      <c r="F151" s="666"/>
      <c r="G151" s="666"/>
      <c r="K151" s="676"/>
    </row>
    <row r="152" spans="1:11" ht="15.75">
      <c r="A152" s="164"/>
      <c r="C152" s="666"/>
      <c r="D152" s="666"/>
      <c r="E152" s="666"/>
      <c r="F152" s="666"/>
      <c r="G152" s="666"/>
      <c r="K152" s="676"/>
    </row>
    <row r="153" spans="1:11" ht="15.75">
      <c r="A153" s="164"/>
      <c r="C153" s="666"/>
      <c r="D153" s="666"/>
      <c r="E153" s="666"/>
      <c r="F153" s="666"/>
      <c r="G153" s="666"/>
      <c r="K153" s="676"/>
    </row>
    <row r="154" spans="1:11" ht="15.75">
      <c r="A154" s="164"/>
      <c r="C154" s="666"/>
      <c r="D154" s="666"/>
      <c r="E154" s="666"/>
      <c r="F154" s="666"/>
      <c r="G154" s="666"/>
      <c r="K154" s="676"/>
    </row>
    <row r="155" spans="1:11" ht="15.75">
      <c r="A155" s="164"/>
      <c r="C155" s="666"/>
      <c r="D155" s="666"/>
      <c r="E155" s="666"/>
      <c r="F155" s="666"/>
      <c r="G155" s="666"/>
      <c r="K155" s="676"/>
    </row>
    <row r="156" spans="1:11" ht="15.75">
      <c r="A156" s="164"/>
      <c r="C156" s="666"/>
      <c r="D156" s="666"/>
      <c r="E156" s="666"/>
      <c r="F156" s="666"/>
      <c r="G156" s="666"/>
      <c r="K156" s="676"/>
    </row>
    <row r="157" spans="1:11" ht="15.75">
      <c r="A157" s="164"/>
      <c r="C157" s="666"/>
      <c r="D157" s="666"/>
      <c r="E157" s="666"/>
      <c r="F157" s="666"/>
      <c r="G157" s="666"/>
      <c r="K157" s="676"/>
    </row>
    <row r="158" spans="1:11" ht="15.75">
      <c r="A158" s="164"/>
      <c r="C158" s="666"/>
      <c r="D158" s="666"/>
      <c r="E158" s="666"/>
      <c r="F158" s="666"/>
      <c r="G158" s="666"/>
      <c r="K158" s="676"/>
    </row>
    <row r="159" spans="1:11" ht="15.75">
      <c r="A159" s="164"/>
      <c r="C159" s="666"/>
      <c r="D159" s="666"/>
      <c r="E159" s="666"/>
      <c r="F159" s="666"/>
      <c r="G159" s="666"/>
      <c r="K159" s="676"/>
    </row>
    <row r="160" spans="1:11" ht="15.75">
      <c r="A160" s="164"/>
      <c r="C160" s="666"/>
      <c r="D160" s="666"/>
      <c r="E160" s="666"/>
      <c r="F160" s="666"/>
      <c r="G160" s="666"/>
      <c r="K160" s="676"/>
    </row>
    <row r="161" spans="1:11" ht="15.75">
      <c r="A161" s="164"/>
      <c r="C161" s="666"/>
      <c r="D161" s="666"/>
      <c r="E161" s="666"/>
      <c r="F161" s="666"/>
      <c r="G161" s="666"/>
      <c r="K161" s="676"/>
    </row>
    <row r="162" spans="1:11" ht="15.75">
      <c r="A162" s="164"/>
      <c r="C162" s="666"/>
      <c r="D162" s="666"/>
      <c r="E162" s="666"/>
      <c r="F162" s="666"/>
      <c r="G162" s="666"/>
      <c r="K162" s="676"/>
    </row>
    <row r="163" spans="1:11" ht="15.75">
      <c r="A163" s="164"/>
      <c r="C163" s="666"/>
      <c r="D163" s="666"/>
      <c r="E163" s="666"/>
      <c r="F163" s="666"/>
      <c r="G163" s="666"/>
      <c r="K163" s="676"/>
    </row>
    <row r="164" spans="1:11" ht="15.75">
      <c r="A164" s="164"/>
      <c r="C164" s="666"/>
      <c r="D164" s="666"/>
      <c r="E164" s="666"/>
      <c r="F164" s="666"/>
      <c r="G164" s="666"/>
      <c r="K164" s="676"/>
    </row>
    <row r="165" spans="1:11" ht="15.75">
      <c r="A165" s="164"/>
      <c r="C165" s="666"/>
      <c r="D165" s="666"/>
      <c r="E165" s="666"/>
      <c r="F165" s="666"/>
      <c r="G165" s="666"/>
      <c r="K165" s="676"/>
    </row>
    <row r="166" spans="1:11" ht="15.75">
      <c r="A166" s="164"/>
      <c r="C166" s="666"/>
      <c r="D166" s="666"/>
      <c r="E166" s="666"/>
      <c r="F166" s="666"/>
      <c r="G166" s="666"/>
      <c r="K166" s="676"/>
    </row>
    <row r="167" spans="1:11" ht="15.75">
      <c r="A167" s="164"/>
      <c r="C167" s="666"/>
      <c r="D167" s="666"/>
      <c r="E167" s="666"/>
      <c r="F167" s="666"/>
      <c r="G167" s="666"/>
      <c r="K167" s="676"/>
    </row>
    <row r="168" spans="1:11" ht="15.75">
      <c r="A168" s="164"/>
      <c r="C168" s="666"/>
      <c r="D168" s="666"/>
      <c r="E168" s="666"/>
      <c r="F168" s="666"/>
      <c r="G168" s="666"/>
      <c r="K168" s="676"/>
    </row>
    <row r="169" spans="1:11" ht="15.75">
      <c r="A169" s="164"/>
      <c r="C169" s="666"/>
      <c r="D169" s="666"/>
      <c r="E169" s="666"/>
      <c r="F169" s="666"/>
      <c r="G169" s="666"/>
      <c r="K169" s="676"/>
    </row>
    <row r="170" spans="1:11" ht="15.75">
      <c r="A170" s="164"/>
      <c r="C170" s="666"/>
      <c r="D170" s="666"/>
      <c r="E170" s="666"/>
      <c r="F170" s="666"/>
      <c r="G170" s="666"/>
      <c r="K170" s="676"/>
    </row>
    <row r="171" spans="1:11" ht="15.75">
      <c r="A171" s="164"/>
      <c r="C171" s="666"/>
      <c r="D171" s="666"/>
      <c r="E171" s="666"/>
      <c r="F171" s="666"/>
      <c r="G171" s="666"/>
      <c r="K171" s="676"/>
    </row>
    <row r="172" spans="1:11" ht="15.75">
      <c r="A172" s="164"/>
      <c r="C172" s="666"/>
      <c r="D172" s="666"/>
      <c r="E172" s="666"/>
      <c r="F172" s="666"/>
      <c r="G172" s="666"/>
      <c r="K172" s="676"/>
    </row>
    <row r="173" spans="1:11" ht="15.75">
      <c r="A173" s="164"/>
      <c r="C173" s="666"/>
      <c r="D173" s="666"/>
      <c r="E173" s="666"/>
      <c r="F173" s="666"/>
      <c r="G173" s="666"/>
      <c r="K173" s="676"/>
    </row>
    <row r="174" spans="1:11" ht="15.75">
      <c r="A174" s="164"/>
      <c r="C174" s="666"/>
      <c r="D174" s="666"/>
      <c r="E174" s="666"/>
      <c r="F174" s="666"/>
      <c r="G174" s="666"/>
      <c r="K174" s="676"/>
    </row>
    <row r="175" spans="1:11" ht="15.75">
      <c r="A175" s="164"/>
      <c r="C175" s="666"/>
      <c r="D175" s="666"/>
      <c r="E175" s="666"/>
      <c r="F175" s="666"/>
      <c r="G175" s="666"/>
      <c r="K175" s="676"/>
    </row>
    <row r="176" spans="1:11" ht="15.75">
      <c r="A176" s="164"/>
      <c r="C176" s="666"/>
      <c r="D176" s="666"/>
      <c r="E176" s="666"/>
      <c r="F176" s="666"/>
      <c r="G176" s="666"/>
      <c r="K176" s="676"/>
    </row>
    <row r="177" spans="1:11" ht="15.75">
      <c r="A177" s="164"/>
      <c r="C177" s="666"/>
      <c r="D177" s="666"/>
      <c r="E177" s="666"/>
      <c r="F177" s="666"/>
      <c r="G177" s="666"/>
      <c r="K177" s="676"/>
    </row>
    <row r="178" spans="1:11" ht="15.75">
      <c r="A178" s="164"/>
      <c r="C178" s="666"/>
      <c r="D178" s="666"/>
      <c r="E178" s="666"/>
      <c r="F178" s="666"/>
      <c r="G178" s="666"/>
      <c r="K178" s="676"/>
    </row>
    <row r="179" spans="1:11" ht="15.75">
      <c r="A179" s="164"/>
      <c r="C179" s="666"/>
      <c r="D179" s="666"/>
      <c r="E179" s="666"/>
      <c r="F179" s="666"/>
      <c r="G179" s="666"/>
      <c r="K179" s="676"/>
    </row>
    <row r="180" spans="1:11" ht="15.75">
      <c r="A180" s="164"/>
      <c r="C180" s="666"/>
      <c r="D180" s="666"/>
      <c r="E180" s="666"/>
      <c r="F180" s="666"/>
      <c r="G180" s="666"/>
      <c r="K180" s="676"/>
    </row>
    <row r="181" spans="1:11" ht="15.75">
      <c r="A181" s="164"/>
      <c r="C181" s="666"/>
      <c r="D181" s="666"/>
      <c r="E181" s="666"/>
      <c r="F181" s="666"/>
      <c r="G181" s="666"/>
      <c r="K181" s="676"/>
    </row>
    <row r="182" spans="1:11" ht="15.75">
      <c r="A182" s="164"/>
      <c r="C182" s="666"/>
      <c r="D182" s="666"/>
      <c r="E182" s="666"/>
      <c r="F182" s="666"/>
      <c r="G182" s="666"/>
      <c r="K182" s="676"/>
    </row>
    <row r="183" spans="1:11" ht="15.75">
      <c r="A183" s="164"/>
      <c r="C183" s="666"/>
      <c r="D183" s="666"/>
      <c r="E183" s="666"/>
      <c r="F183" s="666"/>
      <c r="G183" s="666"/>
      <c r="K183" s="676"/>
    </row>
    <row r="184" spans="1:11" ht="15.75">
      <c r="A184" s="164"/>
      <c r="C184" s="666"/>
      <c r="D184" s="666"/>
      <c r="E184" s="666"/>
      <c r="F184" s="666"/>
      <c r="G184" s="666"/>
      <c r="K184" s="676"/>
    </row>
    <row r="185" spans="1:11" ht="15.75">
      <c r="A185" s="164"/>
      <c r="C185" s="666"/>
      <c r="D185" s="666"/>
      <c r="E185" s="666"/>
      <c r="F185" s="666"/>
      <c r="G185" s="666"/>
      <c r="K185" s="676"/>
    </row>
    <row r="186" spans="1:11" ht="15.75">
      <c r="A186" s="164"/>
      <c r="C186" s="666"/>
      <c r="D186" s="666"/>
      <c r="E186" s="666"/>
      <c r="F186" s="666"/>
      <c r="G186" s="666"/>
      <c r="K186" s="676"/>
    </row>
    <row r="187" spans="1:11" ht="15.75">
      <c r="A187" s="164"/>
      <c r="C187" s="666"/>
      <c r="D187" s="666"/>
      <c r="E187" s="666"/>
      <c r="F187" s="666"/>
      <c r="G187" s="666"/>
      <c r="K187" s="676"/>
    </row>
    <row r="188" spans="1:11" ht="15.75">
      <c r="A188" s="164"/>
      <c r="C188" s="666"/>
      <c r="D188" s="666"/>
      <c r="E188" s="666"/>
      <c r="F188" s="666"/>
      <c r="G188" s="666"/>
      <c r="K188" s="676"/>
    </row>
    <row r="189" spans="1:11" ht="15.75">
      <c r="A189" s="164"/>
      <c r="C189" s="666"/>
      <c r="D189" s="666"/>
      <c r="E189" s="666"/>
      <c r="F189" s="666"/>
      <c r="G189" s="666"/>
      <c r="K189" s="676"/>
    </row>
    <row r="190" spans="1:11" ht="15.75">
      <c r="A190" s="164"/>
      <c r="C190" s="666"/>
      <c r="D190" s="666"/>
      <c r="E190" s="666"/>
      <c r="F190" s="666"/>
      <c r="G190" s="666"/>
      <c r="K190" s="676"/>
    </row>
    <row r="191" spans="1:11" ht="15.75">
      <c r="A191" s="164"/>
      <c r="C191" s="666"/>
      <c r="D191" s="666"/>
      <c r="E191" s="666"/>
      <c r="F191" s="666"/>
      <c r="G191" s="666"/>
      <c r="K191" s="676"/>
    </row>
    <row r="192" spans="1:11" ht="15.75">
      <c r="A192" s="164"/>
      <c r="C192" s="666"/>
      <c r="D192" s="666"/>
      <c r="E192" s="666"/>
      <c r="F192" s="666"/>
      <c r="G192" s="666"/>
      <c r="K192" s="676"/>
    </row>
    <row r="193" spans="1:11" ht="15.75">
      <c r="A193" s="164"/>
      <c r="C193" s="666"/>
      <c r="D193" s="666"/>
      <c r="E193" s="666"/>
      <c r="F193" s="666"/>
      <c r="G193" s="666"/>
      <c r="K193" s="676"/>
    </row>
    <row r="194" spans="1:11" ht="15.75">
      <c r="A194" s="164"/>
      <c r="C194" s="666"/>
      <c r="D194" s="666"/>
      <c r="E194" s="666"/>
      <c r="F194" s="666"/>
      <c r="G194" s="666"/>
      <c r="K194" s="676"/>
    </row>
    <row r="195" spans="1:11" ht="15.75">
      <c r="A195" s="164"/>
      <c r="C195" s="666"/>
      <c r="D195" s="666"/>
      <c r="E195" s="666"/>
      <c r="F195" s="666"/>
      <c r="G195" s="666"/>
      <c r="K195" s="676"/>
    </row>
    <row r="196" spans="1:11" ht="15.75">
      <c r="A196" s="164"/>
      <c r="C196" s="666"/>
      <c r="D196" s="666"/>
      <c r="E196" s="666"/>
      <c r="F196" s="666"/>
      <c r="G196" s="666"/>
      <c r="K196" s="676"/>
    </row>
    <row r="197" spans="1:11" ht="15.75">
      <c r="A197" s="164"/>
      <c r="C197" s="666"/>
      <c r="D197" s="666"/>
      <c r="E197" s="666"/>
      <c r="F197" s="666"/>
      <c r="G197" s="666"/>
      <c r="K197" s="676"/>
    </row>
    <row r="198" spans="1:11" ht="15.75">
      <c r="A198" s="164"/>
      <c r="C198" s="666"/>
      <c r="D198" s="666"/>
      <c r="E198" s="666"/>
      <c r="F198" s="666"/>
      <c r="G198" s="666"/>
      <c r="K198" s="676"/>
    </row>
    <row r="199" spans="1:11" ht="15.75">
      <c r="A199" s="164"/>
      <c r="C199" s="666"/>
      <c r="D199" s="666"/>
      <c r="E199" s="666"/>
      <c r="F199" s="666"/>
      <c r="G199" s="666"/>
      <c r="K199" s="676"/>
    </row>
    <row r="200" spans="1:11" ht="15.75">
      <c r="A200" s="164"/>
      <c r="C200" s="666"/>
      <c r="D200" s="666"/>
      <c r="E200" s="666"/>
      <c r="F200" s="666"/>
      <c r="G200" s="666"/>
      <c r="K200" s="676"/>
    </row>
    <row r="201" spans="1:11" ht="15.75">
      <c r="A201" s="164"/>
      <c r="C201" s="666"/>
      <c r="D201" s="666"/>
      <c r="E201" s="666"/>
      <c r="F201" s="666"/>
      <c r="G201" s="666"/>
      <c r="K201" s="676"/>
    </row>
    <row r="202" spans="1:11" ht="15.75">
      <c r="A202" s="164"/>
      <c r="C202" s="666"/>
      <c r="D202" s="666"/>
      <c r="E202" s="666"/>
      <c r="F202" s="666"/>
      <c r="G202" s="666"/>
      <c r="K202" s="676"/>
    </row>
    <row r="203" spans="1:11" ht="15.75">
      <c r="A203" s="164"/>
      <c r="C203" s="666"/>
      <c r="D203" s="666"/>
      <c r="E203" s="666"/>
      <c r="F203" s="666"/>
      <c r="G203" s="666"/>
      <c r="K203" s="676"/>
    </row>
    <row r="204" spans="1:11" ht="15.75">
      <c r="A204" s="164"/>
      <c r="C204" s="666"/>
      <c r="D204" s="666"/>
      <c r="E204" s="666"/>
      <c r="F204" s="666"/>
      <c r="G204" s="666"/>
      <c r="K204" s="676"/>
    </row>
    <row r="205" spans="1:11" ht="15.75">
      <c r="A205" s="164"/>
      <c r="C205" s="666"/>
      <c r="D205" s="666"/>
      <c r="E205" s="666"/>
      <c r="F205" s="666"/>
      <c r="G205" s="666"/>
      <c r="K205" s="676"/>
    </row>
    <row r="206" spans="1:11" ht="15.75">
      <c r="A206" s="164"/>
      <c r="C206" s="666"/>
      <c r="D206" s="666"/>
      <c r="E206" s="666"/>
      <c r="F206" s="666"/>
      <c r="G206" s="666"/>
      <c r="K206" s="676"/>
    </row>
    <row r="207" spans="1:11" ht="15.75">
      <c r="A207" s="164"/>
      <c r="C207" s="666"/>
      <c r="D207" s="666"/>
      <c r="E207" s="666"/>
      <c r="F207" s="666"/>
      <c r="G207" s="666"/>
      <c r="K207" s="676"/>
    </row>
    <row r="208" spans="1:11" ht="15.75">
      <c r="A208" s="164"/>
      <c r="C208" s="666"/>
      <c r="D208" s="666"/>
      <c r="E208" s="666"/>
      <c r="F208" s="666"/>
      <c r="G208" s="666"/>
      <c r="K208" s="676"/>
    </row>
    <row r="209" spans="1:11" ht="15.75">
      <c r="A209" s="164"/>
      <c r="C209" s="666"/>
      <c r="D209" s="666"/>
      <c r="E209" s="666"/>
      <c r="F209" s="666"/>
      <c r="G209" s="666"/>
      <c r="K209" s="676"/>
    </row>
    <row r="210" spans="1:11" ht="15.75">
      <c r="A210" s="22"/>
      <c r="C210" s="666"/>
      <c r="D210" s="666"/>
      <c r="E210" s="666"/>
      <c r="F210" s="666"/>
      <c r="G210" s="666"/>
      <c r="K210" s="676"/>
    </row>
    <row r="211" spans="1:11" ht="15.75">
      <c r="A211" s="22"/>
      <c r="C211" s="666"/>
      <c r="D211" s="666"/>
      <c r="E211" s="666"/>
      <c r="F211" s="666"/>
      <c r="G211" s="666"/>
      <c r="K211" s="676"/>
    </row>
    <row r="212" spans="1:11" ht="15.75">
      <c r="A212" s="22"/>
      <c r="C212" s="666"/>
      <c r="D212" s="666"/>
      <c r="E212" s="666"/>
      <c r="F212" s="666"/>
      <c r="G212" s="666"/>
      <c r="K212" s="676"/>
    </row>
    <row r="213" spans="1:11" ht="15.75">
      <c r="A213" s="22"/>
      <c r="C213" s="666"/>
      <c r="D213" s="666"/>
      <c r="E213" s="666"/>
      <c r="F213" s="666"/>
      <c r="G213" s="666"/>
    </row>
    <row r="214" spans="1:11" ht="15.75">
      <c r="A214" s="22"/>
      <c r="C214" s="666"/>
      <c r="D214" s="666"/>
      <c r="E214" s="666"/>
      <c r="F214" s="666"/>
      <c r="G214" s="666"/>
    </row>
    <row r="215" spans="1:11" ht="15.75">
      <c r="A215" s="22"/>
      <c r="C215" s="666"/>
      <c r="D215" s="666"/>
      <c r="E215" s="666"/>
      <c r="F215" s="666"/>
      <c r="G215" s="666"/>
    </row>
    <row r="216" spans="1:11" ht="15.75">
      <c r="A216" s="22"/>
      <c r="C216" s="666"/>
      <c r="D216" s="666"/>
      <c r="E216" s="666"/>
      <c r="F216" s="666"/>
      <c r="G216" s="666"/>
    </row>
    <row r="217" spans="1:11" ht="15.75">
      <c r="A217" s="22"/>
      <c r="C217" s="666"/>
      <c r="D217" s="666"/>
      <c r="E217" s="666"/>
      <c r="F217" s="666"/>
      <c r="G217" s="666"/>
    </row>
    <row r="218" spans="1:11" ht="15.75">
      <c r="A218" s="22"/>
      <c r="C218" s="666"/>
      <c r="D218" s="666"/>
      <c r="E218" s="666"/>
      <c r="F218" s="666"/>
      <c r="G218" s="666"/>
    </row>
    <row r="219" spans="1:11" ht="15.75">
      <c r="A219" s="22"/>
      <c r="C219" s="666"/>
      <c r="D219" s="666"/>
      <c r="E219" s="666"/>
      <c r="F219" s="666"/>
      <c r="G219" s="666"/>
    </row>
    <row r="220" spans="1:11" ht="15.75">
      <c r="A220" s="22"/>
      <c r="C220" s="666"/>
      <c r="D220" s="666"/>
      <c r="E220" s="666"/>
      <c r="F220" s="666"/>
      <c r="G220" s="666"/>
    </row>
    <row r="221" spans="1:11" ht="15.75">
      <c r="A221" s="22"/>
      <c r="C221" s="666"/>
      <c r="D221" s="666"/>
      <c r="E221" s="666"/>
      <c r="F221" s="666"/>
      <c r="G221" s="666"/>
    </row>
    <row r="222" spans="1:11" ht="15.75">
      <c r="A222" s="22"/>
      <c r="C222" s="666"/>
      <c r="D222" s="666"/>
      <c r="E222" s="666"/>
      <c r="F222" s="666"/>
      <c r="G222" s="666"/>
    </row>
    <row r="223" spans="1:11" ht="15.75">
      <c r="A223" s="22"/>
      <c r="C223" s="666"/>
      <c r="D223" s="666"/>
      <c r="E223" s="666"/>
      <c r="F223" s="666"/>
      <c r="G223" s="666"/>
    </row>
    <row r="224" spans="1:11" ht="15.75">
      <c r="A224" s="22"/>
      <c r="C224" s="666"/>
      <c r="D224" s="666"/>
      <c r="E224" s="666"/>
      <c r="F224" s="666"/>
      <c r="G224" s="666"/>
    </row>
    <row r="225" spans="1:7" ht="15.75">
      <c r="A225" s="22"/>
      <c r="C225" s="666"/>
      <c r="D225" s="666"/>
      <c r="E225" s="666"/>
      <c r="F225" s="666"/>
      <c r="G225" s="666"/>
    </row>
    <row r="226" spans="1:7" ht="15.75">
      <c r="A226" s="22"/>
      <c r="C226" s="666"/>
      <c r="D226" s="666"/>
      <c r="E226" s="666"/>
      <c r="F226" s="666"/>
      <c r="G226" s="666"/>
    </row>
    <row r="227" spans="1:7" ht="15.75">
      <c r="A227" s="22"/>
      <c r="C227" s="666"/>
      <c r="D227" s="666"/>
      <c r="E227" s="666"/>
      <c r="F227" s="666"/>
      <c r="G227" s="666"/>
    </row>
    <row r="228" spans="1:7" ht="15.75">
      <c r="A228" s="22"/>
      <c r="C228" s="666"/>
      <c r="D228" s="666"/>
      <c r="E228" s="666"/>
      <c r="F228" s="666"/>
      <c r="G228" s="666"/>
    </row>
    <row r="229" spans="1:7" ht="15.75">
      <c r="A229" s="22"/>
      <c r="C229" s="666"/>
      <c r="D229" s="666"/>
      <c r="E229" s="666"/>
      <c r="F229" s="666"/>
      <c r="G229" s="666"/>
    </row>
    <row r="230" spans="1:7" ht="15.75">
      <c r="A230" s="22"/>
      <c r="C230" s="666"/>
      <c r="D230" s="666"/>
      <c r="E230" s="666"/>
      <c r="F230" s="666"/>
      <c r="G230" s="666"/>
    </row>
    <row r="231" spans="1:7" ht="15.75">
      <c r="A231" s="22"/>
      <c r="C231" s="666"/>
      <c r="D231" s="666"/>
      <c r="E231" s="666"/>
      <c r="F231" s="666"/>
      <c r="G231" s="666"/>
    </row>
    <row r="232" spans="1:7" ht="15.75">
      <c r="A232" s="22"/>
      <c r="C232" s="666"/>
      <c r="D232" s="666"/>
      <c r="E232" s="666"/>
      <c r="F232" s="666"/>
      <c r="G232" s="666"/>
    </row>
    <row r="233" spans="1:7" ht="15.75">
      <c r="A233" s="22"/>
      <c r="C233" s="666"/>
      <c r="D233" s="666"/>
      <c r="E233" s="666"/>
      <c r="F233" s="666"/>
      <c r="G233" s="666"/>
    </row>
    <row r="234" spans="1:7" ht="15.75">
      <c r="A234" s="22"/>
      <c r="C234" s="666"/>
      <c r="D234" s="666"/>
      <c r="E234" s="666"/>
      <c r="F234" s="666"/>
      <c r="G234" s="666"/>
    </row>
    <row r="235" spans="1:7" ht="15.75">
      <c r="A235" s="22"/>
      <c r="C235" s="666"/>
      <c r="D235" s="666"/>
      <c r="E235" s="666"/>
      <c r="F235" s="666"/>
      <c r="G235" s="666"/>
    </row>
    <row r="236" spans="1:7" ht="15.75">
      <c r="A236" s="22"/>
      <c r="C236" s="666"/>
      <c r="D236" s="666"/>
      <c r="E236" s="666"/>
      <c r="F236" s="666"/>
      <c r="G236" s="666"/>
    </row>
    <row r="237" spans="1:7" ht="15.75">
      <c r="A237" s="22"/>
      <c r="C237" s="666"/>
      <c r="D237" s="666"/>
      <c r="E237" s="666"/>
      <c r="F237" s="666"/>
      <c r="G237" s="666"/>
    </row>
    <row r="238" spans="1:7" ht="15.75">
      <c r="A238" s="22"/>
      <c r="C238" s="666"/>
      <c r="D238" s="666"/>
      <c r="E238" s="666"/>
      <c r="F238" s="666"/>
      <c r="G238" s="666"/>
    </row>
    <row r="239" spans="1:7" ht="15.75">
      <c r="A239" s="22"/>
      <c r="C239" s="666"/>
      <c r="D239" s="666"/>
      <c r="E239" s="666"/>
      <c r="F239" s="666"/>
      <c r="G239" s="666"/>
    </row>
    <row r="240" spans="1:7" ht="15.75">
      <c r="A240" s="22"/>
      <c r="C240" s="666"/>
      <c r="D240" s="666"/>
      <c r="E240" s="666"/>
      <c r="F240" s="666"/>
      <c r="G240" s="666"/>
    </row>
    <row r="241" spans="1:7" ht="15.75">
      <c r="A241" s="22"/>
      <c r="C241" s="666"/>
      <c r="D241" s="666"/>
      <c r="E241" s="666"/>
      <c r="F241" s="666"/>
      <c r="G241" s="666"/>
    </row>
    <row r="242" spans="1:7" ht="15.75">
      <c r="A242" s="22"/>
      <c r="C242" s="666"/>
      <c r="D242" s="666"/>
      <c r="E242" s="666"/>
      <c r="F242" s="666"/>
      <c r="G242" s="666"/>
    </row>
    <row r="243" spans="1:7" ht="15.75">
      <c r="A243" s="22"/>
      <c r="C243" s="666"/>
      <c r="D243" s="666"/>
      <c r="E243" s="666"/>
      <c r="F243" s="666"/>
      <c r="G243" s="666"/>
    </row>
    <row r="244" spans="1:7" ht="15.75">
      <c r="A244" s="22"/>
      <c r="C244" s="666"/>
      <c r="D244" s="666"/>
      <c r="E244" s="666"/>
      <c r="F244" s="666"/>
      <c r="G244" s="666"/>
    </row>
    <row r="245" spans="1:7" ht="15.75">
      <c r="A245" s="22"/>
      <c r="C245" s="666"/>
      <c r="D245" s="666"/>
      <c r="E245" s="666"/>
      <c r="F245" s="666"/>
      <c r="G245" s="666"/>
    </row>
    <row r="246" spans="1:7" ht="15.75">
      <c r="A246" s="22"/>
      <c r="C246" s="666"/>
      <c r="D246" s="666"/>
      <c r="E246" s="666"/>
      <c r="F246" s="666"/>
      <c r="G246" s="666"/>
    </row>
    <row r="247" spans="1:7" ht="15.75">
      <c r="A247" s="22"/>
      <c r="C247" s="666"/>
      <c r="D247" s="666"/>
      <c r="E247" s="666"/>
      <c r="F247" s="666"/>
      <c r="G247" s="666"/>
    </row>
    <row r="248" spans="1:7" ht="15.75">
      <c r="A248" s="22"/>
      <c r="C248" s="666"/>
      <c r="D248" s="666"/>
      <c r="E248" s="666"/>
      <c r="F248" s="666"/>
      <c r="G248" s="666"/>
    </row>
    <row r="249" spans="1:7" ht="15.75">
      <c r="A249" s="22"/>
      <c r="C249" s="666"/>
      <c r="D249" s="666"/>
      <c r="E249" s="666"/>
      <c r="F249" s="666"/>
      <c r="G249" s="666"/>
    </row>
    <row r="250" spans="1:7" ht="15.75">
      <c r="A250" s="22"/>
      <c r="C250" s="666"/>
      <c r="D250" s="666"/>
      <c r="E250" s="666"/>
      <c r="F250" s="666"/>
      <c r="G250" s="666"/>
    </row>
    <row r="251" spans="1:7" ht="15.75">
      <c r="A251" s="22"/>
      <c r="C251" s="666"/>
      <c r="D251" s="666"/>
      <c r="E251" s="666"/>
      <c r="F251" s="666"/>
      <c r="G251" s="666"/>
    </row>
    <row r="252" spans="1:7" ht="15.75">
      <c r="A252" s="22"/>
      <c r="C252" s="666"/>
      <c r="D252" s="666"/>
      <c r="E252" s="666"/>
      <c r="F252" s="666"/>
      <c r="G252" s="666"/>
    </row>
    <row r="253" spans="1:7" ht="15.75">
      <c r="A253" s="22"/>
      <c r="C253" s="666"/>
      <c r="D253" s="666"/>
      <c r="E253" s="666"/>
      <c r="F253" s="666"/>
      <c r="G253" s="666"/>
    </row>
    <row r="254" spans="1:7" ht="15.75">
      <c r="A254" s="22"/>
      <c r="C254" s="666"/>
      <c r="D254" s="666"/>
      <c r="E254" s="666"/>
      <c r="F254" s="666"/>
      <c r="G254" s="666"/>
    </row>
    <row r="255" spans="1:7" ht="15.75">
      <c r="A255" s="22"/>
      <c r="C255" s="666"/>
      <c r="D255" s="666"/>
      <c r="E255" s="666"/>
      <c r="F255" s="666"/>
      <c r="G255" s="666"/>
    </row>
    <row r="256" spans="1:7" ht="15.75">
      <c r="A256" s="22"/>
      <c r="C256" s="666"/>
      <c r="D256" s="666"/>
      <c r="E256" s="666"/>
      <c r="F256" s="666"/>
      <c r="G256" s="666"/>
    </row>
    <row r="257" spans="1:7" ht="15.75">
      <c r="A257" s="22"/>
      <c r="C257" s="666"/>
      <c r="D257" s="666"/>
      <c r="E257" s="666"/>
      <c r="F257" s="666"/>
      <c r="G257" s="666"/>
    </row>
    <row r="258" spans="1:7" ht="15.75">
      <c r="A258" s="22"/>
      <c r="C258" s="666"/>
      <c r="D258" s="666"/>
      <c r="E258" s="666"/>
      <c r="F258" s="666"/>
      <c r="G258" s="666"/>
    </row>
    <row r="259" spans="1:7" ht="15.75">
      <c r="A259" s="22"/>
      <c r="C259" s="666"/>
      <c r="D259" s="666"/>
      <c r="E259" s="666"/>
      <c r="F259" s="666"/>
      <c r="G259" s="666"/>
    </row>
    <row r="260" spans="1:7" ht="15.75">
      <c r="A260" s="22"/>
      <c r="C260" s="666"/>
      <c r="D260" s="666"/>
      <c r="E260" s="666"/>
      <c r="F260" s="666"/>
      <c r="G260" s="666"/>
    </row>
    <row r="261" spans="1:7" ht="15.75">
      <c r="A261" s="22"/>
      <c r="C261" s="666"/>
      <c r="D261" s="666"/>
      <c r="E261" s="666"/>
      <c r="F261" s="666"/>
      <c r="G261" s="666"/>
    </row>
    <row r="262" spans="1:7" ht="15.75">
      <c r="A262" s="22"/>
      <c r="C262" s="666"/>
      <c r="D262" s="666"/>
      <c r="E262" s="666"/>
      <c r="F262" s="666"/>
      <c r="G262" s="666"/>
    </row>
    <row r="263" spans="1:7" ht="15.75">
      <c r="A263" s="22"/>
      <c r="C263" s="666"/>
      <c r="D263" s="666"/>
      <c r="E263" s="666"/>
      <c r="F263" s="666"/>
      <c r="G263" s="666"/>
    </row>
    <row r="264" spans="1:7" ht="15.75">
      <c r="A264" s="22"/>
      <c r="C264" s="666"/>
      <c r="D264" s="666"/>
      <c r="E264" s="666"/>
      <c r="F264" s="666"/>
      <c r="G264" s="666"/>
    </row>
    <row r="265" spans="1:7" ht="15.75">
      <c r="A265" s="22"/>
      <c r="C265" s="666"/>
      <c r="D265" s="666"/>
      <c r="E265" s="666"/>
      <c r="F265" s="666"/>
      <c r="G265" s="666"/>
    </row>
    <row r="266" spans="1:7" ht="15.75">
      <c r="A266" s="22"/>
      <c r="C266" s="666"/>
      <c r="D266" s="666"/>
      <c r="E266" s="666"/>
      <c r="F266" s="666"/>
      <c r="G266" s="666"/>
    </row>
    <row r="267" spans="1:7" ht="15.75">
      <c r="A267" s="22"/>
      <c r="C267" s="666"/>
      <c r="D267" s="666"/>
      <c r="E267" s="666"/>
      <c r="F267" s="666"/>
      <c r="G267" s="666"/>
    </row>
    <row r="268" spans="1:7" ht="15.75">
      <c r="A268" s="22"/>
      <c r="C268" s="666"/>
      <c r="D268" s="666"/>
      <c r="E268" s="666"/>
      <c r="F268" s="666"/>
      <c r="G268" s="666"/>
    </row>
    <row r="269" spans="1:7" ht="15.75">
      <c r="A269" s="22"/>
      <c r="C269" s="666"/>
      <c r="D269" s="666"/>
      <c r="E269" s="666"/>
      <c r="F269" s="666"/>
      <c r="G269" s="666"/>
    </row>
    <row r="270" spans="1:7" ht="15.75">
      <c r="A270" s="22"/>
      <c r="C270" s="666"/>
      <c r="D270" s="666"/>
      <c r="E270" s="666"/>
      <c r="F270" s="666"/>
      <c r="G270" s="666"/>
    </row>
    <row r="271" spans="1:7" ht="15.75">
      <c r="A271" s="22"/>
      <c r="C271" s="666"/>
      <c r="D271" s="666"/>
      <c r="E271" s="666"/>
      <c r="F271" s="666"/>
      <c r="G271" s="666"/>
    </row>
    <row r="272" spans="1:7" ht="15.75">
      <c r="A272" s="22"/>
      <c r="C272" s="666"/>
      <c r="D272" s="666"/>
      <c r="E272" s="666"/>
      <c r="F272" s="666"/>
      <c r="G272" s="666"/>
    </row>
    <row r="273" spans="1:7" ht="15.75">
      <c r="A273" s="22"/>
      <c r="C273" s="666"/>
      <c r="D273" s="666"/>
      <c r="E273" s="666"/>
      <c r="F273" s="666"/>
      <c r="G273" s="666"/>
    </row>
    <row r="274" spans="1:7" ht="15.75">
      <c r="A274" s="22"/>
      <c r="C274" s="666"/>
      <c r="D274" s="666"/>
      <c r="E274" s="666"/>
      <c r="F274" s="666"/>
      <c r="G274" s="666"/>
    </row>
    <row r="275" spans="1:7" ht="15.75">
      <c r="A275" s="22"/>
      <c r="C275" s="666"/>
      <c r="D275" s="666"/>
      <c r="E275" s="666"/>
      <c r="F275" s="666"/>
      <c r="G275" s="666"/>
    </row>
    <row r="276" spans="1:7" ht="15.75">
      <c r="A276" s="22"/>
      <c r="C276" s="666"/>
      <c r="D276" s="666"/>
      <c r="E276" s="666"/>
      <c r="F276" s="666"/>
      <c r="G276" s="666"/>
    </row>
    <row r="277" spans="1:7" ht="15.75">
      <c r="A277" s="22"/>
      <c r="C277" s="666"/>
      <c r="D277" s="666"/>
      <c r="E277" s="666"/>
      <c r="F277" s="666"/>
      <c r="G277" s="666"/>
    </row>
    <row r="278" spans="1:7" ht="15.75">
      <c r="A278" s="22"/>
      <c r="C278" s="666"/>
      <c r="D278" s="666"/>
      <c r="E278" s="666"/>
      <c r="F278" s="666"/>
      <c r="G278" s="666"/>
    </row>
    <row r="279" spans="1:7" ht="15.75">
      <c r="A279" s="22"/>
      <c r="C279" s="666"/>
      <c r="D279" s="666"/>
      <c r="E279" s="666"/>
      <c r="F279" s="666"/>
      <c r="G279" s="666"/>
    </row>
    <row r="280" spans="1:7" ht="15.75">
      <c r="A280" s="22"/>
      <c r="C280" s="666"/>
      <c r="D280" s="666"/>
      <c r="E280" s="666"/>
      <c r="F280" s="666"/>
      <c r="G280" s="666"/>
    </row>
    <row r="281" spans="1:7" ht="15.75">
      <c r="A281" s="22"/>
      <c r="C281" s="666"/>
      <c r="D281" s="666"/>
      <c r="E281" s="666"/>
      <c r="F281" s="666"/>
      <c r="G281" s="666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N10" sqref="N10"/>
    </sheetView>
  </sheetViews>
  <sheetFormatPr defaultColWidth="9.140625" defaultRowHeight="15"/>
  <cols>
    <col min="1" max="1" width="56.28515625" style="23" customWidth="1"/>
    <col min="2" max="9" width="14.85546875" style="506" customWidth="1"/>
    <col min="10" max="10" width="16.5703125" style="506" customWidth="1"/>
    <col min="11" max="11" width="8" style="165" customWidth="1"/>
    <col min="12" max="256" width="9.140625" style="506"/>
    <col min="257" max="257" width="56.28515625" style="506" customWidth="1"/>
    <col min="258" max="265" width="14.85546875" style="506" customWidth="1"/>
    <col min="266" max="266" width="16.5703125" style="506" customWidth="1"/>
    <col min="267" max="267" width="8" style="506" customWidth="1"/>
    <col min="268" max="512" width="9.140625" style="506"/>
    <col min="513" max="513" width="56.28515625" style="506" customWidth="1"/>
    <col min="514" max="521" width="14.85546875" style="506" customWidth="1"/>
    <col min="522" max="522" width="16.5703125" style="506" customWidth="1"/>
    <col min="523" max="523" width="8" style="506" customWidth="1"/>
    <col min="524" max="768" width="9.140625" style="506"/>
    <col min="769" max="769" width="56.28515625" style="506" customWidth="1"/>
    <col min="770" max="777" width="14.85546875" style="506" customWidth="1"/>
    <col min="778" max="778" width="16.5703125" style="506" customWidth="1"/>
    <col min="779" max="779" width="8" style="506" customWidth="1"/>
    <col min="780" max="1024" width="9.140625" style="506"/>
    <col min="1025" max="1025" width="56.28515625" style="506" customWidth="1"/>
    <col min="1026" max="1033" width="14.85546875" style="506" customWidth="1"/>
    <col min="1034" max="1034" width="16.5703125" style="506" customWidth="1"/>
    <col min="1035" max="1035" width="8" style="506" customWidth="1"/>
    <col min="1036" max="1280" width="9.140625" style="506"/>
    <col min="1281" max="1281" width="56.28515625" style="506" customWidth="1"/>
    <col min="1282" max="1289" width="14.85546875" style="506" customWidth="1"/>
    <col min="1290" max="1290" width="16.5703125" style="506" customWidth="1"/>
    <col min="1291" max="1291" width="8" style="506" customWidth="1"/>
    <col min="1292" max="1536" width="9.140625" style="506"/>
    <col min="1537" max="1537" width="56.28515625" style="506" customWidth="1"/>
    <col min="1538" max="1545" width="14.85546875" style="506" customWidth="1"/>
    <col min="1546" max="1546" width="16.5703125" style="506" customWidth="1"/>
    <col min="1547" max="1547" width="8" style="506" customWidth="1"/>
    <col min="1548" max="1792" width="9.140625" style="506"/>
    <col min="1793" max="1793" width="56.28515625" style="506" customWidth="1"/>
    <col min="1794" max="1801" width="14.85546875" style="506" customWidth="1"/>
    <col min="1802" max="1802" width="16.5703125" style="506" customWidth="1"/>
    <col min="1803" max="1803" width="8" style="506" customWidth="1"/>
    <col min="1804" max="2048" width="9.140625" style="506"/>
    <col min="2049" max="2049" width="56.28515625" style="506" customWidth="1"/>
    <col min="2050" max="2057" width="14.85546875" style="506" customWidth="1"/>
    <col min="2058" max="2058" width="16.5703125" style="506" customWidth="1"/>
    <col min="2059" max="2059" width="8" style="506" customWidth="1"/>
    <col min="2060" max="2304" width="9.140625" style="506"/>
    <col min="2305" max="2305" width="56.28515625" style="506" customWidth="1"/>
    <col min="2306" max="2313" width="14.85546875" style="506" customWidth="1"/>
    <col min="2314" max="2314" width="16.5703125" style="506" customWidth="1"/>
    <col min="2315" max="2315" width="8" style="506" customWidth="1"/>
    <col min="2316" max="2560" width="9.140625" style="506"/>
    <col min="2561" max="2561" width="56.28515625" style="506" customWidth="1"/>
    <col min="2562" max="2569" width="14.85546875" style="506" customWidth="1"/>
    <col min="2570" max="2570" width="16.5703125" style="506" customWidth="1"/>
    <col min="2571" max="2571" width="8" style="506" customWidth="1"/>
    <col min="2572" max="2816" width="9.140625" style="506"/>
    <col min="2817" max="2817" width="56.28515625" style="506" customWidth="1"/>
    <col min="2818" max="2825" width="14.85546875" style="506" customWidth="1"/>
    <col min="2826" max="2826" width="16.5703125" style="506" customWidth="1"/>
    <col min="2827" max="2827" width="8" style="506" customWidth="1"/>
    <col min="2828" max="3072" width="9.140625" style="506"/>
    <col min="3073" max="3073" width="56.28515625" style="506" customWidth="1"/>
    <col min="3074" max="3081" width="14.85546875" style="506" customWidth="1"/>
    <col min="3082" max="3082" width="16.5703125" style="506" customWidth="1"/>
    <col min="3083" max="3083" width="8" style="506" customWidth="1"/>
    <col min="3084" max="3328" width="9.140625" style="506"/>
    <col min="3329" max="3329" width="56.28515625" style="506" customWidth="1"/>
    <col min="3330" max="3337" width="14.85546875" style="506" customWidth="1"/>
    <col min="3338" max="3338" width="16.5703125" style="506" customWidth="1"/>
    <col min="3339" max="3339" width="8" style="506" customWidth="1"/>
    <col min="3340" max="3584" width="9.140625" style="506"/>
    <col min="3585" max="3585" width="56.28515625" style="506" customWidth="1"/>
    <col min="3586" max="3593" width="14.85546875" style="506" customWidth="1"/>
    <col min="3594" max="3594" width="16.5703125" style="506" customWidth="1"/>
    <col min="3595" max="3595" width="8" style="506" customWidth="1"/>
    <col min="3596" max="3840" width="9.140625" style="506"/>
    <col min="3841" max="3841" width="56.28515625" style="506" customWidth="1"/>
    <col min="3842" max="3849" width="14.85546875" style="506" customWidth="1"/>
    <col min="3850" max="3850" width="16.5703125" style="506" customWidth="1"/>
    <col min="3851" max="3851" width="8" style="506" customWidth="1"/>
    <col min="3852" max="4096" width="9.140625" style="506"/>
    <col min="4097" max="4097" width="56.28515625" style="506" customWidth="1"/>
    <col min="4098" max="4105" width="14.85546875" style="506" customWidth="1"/>
    <col min="4106" max="4106" width="16.5703125" style="506" customWidth="1"/>
    <col min="4107" max="4107" width="8" style="506" customWidth="1"/>
    <col min="4108" max="4352" width="9.140625" style="506"/>
    <col min="4353" max="4353" width="56.28515625" style="506" customWidth="1"/>
    <col min="4354" max="4361" width="14.85546875" style="506" customWidth="1"/>
    <col min="4362" max="4362" width="16.5703125" style="506" customWidth="1"/>
    <col min="4363" max="4363" width="8" style="506" customWidth="1"/>
    <col min="4364" max="4608" width="9.140625" style="506"/>
    <col min="4609" max="4609" width="56.28515625" style="506" customWidth="1"/>
    <col min="4610" max="4617" width="14.85546875" style="506" customWidth="1"/>
    <col min="4618" max="4618" width="16.5703125" style="506" customWidth="1"/>
    <col min="4619" max="4619" width="8" style="506" customWidth="1"/>
    <col min="4620" max="4864" width="9.140625" style="506"/>
    <col min="4865" max="4865" width="56.28515625" style="506" customWidth="1"/>
    <col min="4866" max="4873" width="14.85546875" style="506" customWidth="1"/>
    <col min="4874" max="4874" width="16.5703125" style="506" customWidth="1"/>
    <col min="4875" max="4875" width="8" style="506" customWidth="1"/>
    <col min="4876" max="5120" width="9.140625" style="506"/>
    <col min="5121" max="5121" width="56.28515625" style="506" customWidth="1"/>
    <col min="5122" max="5129" width="14.85546875" style="506" customWidth="1"/>
    <col min="5130" max="5130" width="16.5703125" style="506" customWidth="1"/>
    <col min="5131" max="5131" width="8" style="506" customWidth="1"/>
    <col min="5132" max="5376" width="9.140625" style="506"/>
    <col min="5377" max="5377" width="56.28515625" style="506" customWidth="1"/>
    <col min="5378" max="5385" width="14.85546875" style="506" customWidth="1"/>
    <col min="5386" max="5386" width="16.5703125" style="506" customWidth="1"/>
    <col min="5387" max="5387" width="8" style="506" customWidth="1"/>
    <col min="5388" max="5632" width="9.140625" style="506"/>
    <col min="5633" max="5633" width="56.28515625" style="506" customWidth="1"/>
    <col min="5634" max="5641" width="14.85546875" style="506" customWidth="1"/>
    <col min="5642" max="5642" width="16.5703125" style="506" customWidth="1"/>
    <col min="5643" max="5643" width="8" style="506" customWidth="1"/>
    <col min="5644" max="5888" width="9.140625" style="506"/>
    <col min="5889" max="5889" width="56.28515625" style="506" customWidth="1"/>
    <col min="5890" max="5897" width="14.85546875" style="506" customWidth="1"/>
    <col min="5898" max="5898" width="16.5703125" style="506" customWidth="1"/>
    <col min="5899" max="5899" width="8" style="506" customWidth="1"/>
    <col min="5900" max="6144" width="9.140625" style="506"/>
    <col min="6145" max="6145" width="56.28515625" style="506" customWidth="1"/>
    <col min="6146" max="6153" width="14.85546875" style="506" customWidth="1"/>
    <col min="6154" max="6154" width="16.5703125" style="506" customWidth="1"/>
    <col min="6155" max="6155" width="8" style="506" customWidth="1"/>
    <col min="6156" max="6400" width="9.140625" style="506"/>
    <col min="6401" max="6401" width="56.28515625" style="506" customWidth="1"/>
    <col min="6402" max="6409" width="14.85546875" style="506" customWidth="1"/>
    <col min="6410" max="6410" width="16.5703125" style="506" customWidth="1"/>
    <col min="6411" max="6411" width="8" style="506" customWidth="1"/>
    <col min="6412" max="6656" width="9.140625" style="506"/>
    <col min="6657" max="6657" width="56.28515625" style="506" customWidth="1"/>
    <col min="6658" max="6665" width="14.85546875" style="506" customWidth="1"/>
    <col min="6666" max="6666" width="16.5703125" style="506" customWidth="1"/>
    <col min="6667" max="6667" width="8" style="506" customWidth="1"/>
    <col min="6668" max="6912" width="9.140625" style="506"/>
    <col min="6913" max="6913" width="56.28515625" style="506" customWidth="1"/>
    <col min="6914" max="6921" width="14.85546875" style="506" customWidth="1"/>
    <col min="6922" max="6922" width="16.5703125" style="506" customWidth="1"/>
    <col min="6923" max="6923" width="8" style="506" customWidth="1"/>
    <col min="6924" max="7168" width="9.140625" style="506"/>
    <col min="7169" max="7169" width="56.28515625" style="506" customWidth="1"/>
    <col min="7170" max="7177" width="14.85546875" style="506" customWidth="1"/>
    <col min="7178" max="7178" width="16.5703125" style="506" customWidth="1"/>
    <col min="7179" max="7179" width="8" style="506" customWidth="1"/>
    <col min="7180" max="7424" width="9.140625" style="506"/>
    <col min="7425" max="7425" width="56.28515625" style="506" customWidth="1"/>
    <col min="7426" max="7433" width="14.85546875" style="506" customWidth="1"/>
    <col min="7434" max="7434" width="16.5703125" style="506" customWidth="1"/>
    <col min="7435" max="7435" width="8" style="506" customWidth="1"/>
    <col min="7436" max="7680" width="9.140625" style="506"/>
    <col min="7681" max="7681" width="56.28515625" style="506" customWidth="1"/>
    <col min="7682" max="7689" width="14.85546875" style="506" customWidth="1"/>
    <col min="7690" max="7690" width="16.5703125" style="506" customWidth="1"/>
    <col min="7691" max="7691" width="8" style="506" customWidth="1"/>
    <col min="7692" max="7936" width="9.140625" style="506"/>
    <col min="7937" max="7937" width="56.28515625" style="506" customWidth="1"/>
    <col min="7938" max="7945" width="14.85546875" style="506" customWidth="1"/>
    <col min="7946" max="7946" width="16.5703125" style="506" customWidth="1"/>
    <col min="7947" max="7947" width="8" style="506" customWidth="1"/>
    <col min="7948" max="8192" width="9.140625" style="506"/>
    <col min="8193" max="8193" width="56.28515625" style="506" customWidth="1"/>
    <col min="8194" max="8201" width="14.85546875" style="506" customWidth="1"/>
    <col min="8202" max="8202" width="16.5703125" style="506" customWidth="1"/>
    <col min="8203" max="8203" width="8" style="506" customWidth="1"/>
    <col min="8204" max="8448" width="9.140625" style="506"/>
    <col min="8449" max="8449" width="56.28515625" style="506" customWidth="1"/>
    <col min="8450" max="8457" width="14.85546875" style="506" customWidth="1"/>
    <col min="8458" max="8458" width="16.5703125" style="506" customWidth="1"/>
    <col min="8459" max="8459" width="8" style="506" customWidth="1"/>
    <col min="8460" max="8704" width="9.140625" style="506"/>
    <col min="8705" max="8705" width="56.28515625" style="506" customWidth="1"/>
    <col min="8706" max="8713" width="14.85546875" style="506" customWidth="1"/>
    <col min="8714" max="8714" width="16.5703125" style="506" customWidth="1"/>
    <col min="8715" max="8715" width="8" style="506" customWidth="1"/>
    <col min="8716" max="8960" width="9.140625" style="506"/>
    <col min="8961" max="8961" width="56.28515625" style="506" customWidth="1"/>
    <col min="8962" max="8969" width="14.85546875" style="506" customWidth="1"/>
    <col min="8970" max="8970" width="16.5703125" style="506" customWidth="1"/>
    <col min="8971" max="8971" width="8" style="506" customWidth="1"/>
    <col min="8972" max="9216" width="9.140625" style="506"/>
    <col min="9217" max="9217" width="56.28515625" style="506" customWidth="1"/>
    <col min="9218" max="9225" width="14.85546875" style="506" customWidth="1"/>
    <col min="9226" max="9226" width="16.5703125" style="506" customWidth="1"/>
    <col min="9227" max="9227" width="8" style="506" customWidth="1"/>
    <col min="9228" max="9472" width="9.140625" style="506"/>
    <col min="9473" max="9473" width="56.28515625" style="506" customWidth="1"/>
    <col min="9474" max="9481" width="14.85546875" style="506" customWidth="1"/>
    <col min="9482" max="9482" width="16.5703125" style="506" customWidth="1"/>
    <col min="9483" max="9483" width="8" style="506" customWidth="1"/>
    <col min="9484" max="9728" width="9.140625" style="506"/>
    <col min="9729" max="9729" width="56.28515625" style="506" customWidth="1"/>
    <col min="9730" max="9737" width="14.85546875" style="506" customWidth="1"/>
    <col min="9738" max="9738" width="16.5703125" style="506" customWidth="1"/>
    <col min="9739" max="9739" width="8" style="506" customWidth="1"/>
    <col min="9740" max="9984" width="9.140625" style="506"/>
    <col min="9985" max="9985" width="56.28515625" style="506" customWidth="1"/>
    <col min="9986" max="9993" width="14.85546875" style="506" customWidth="1"/>
    <col min="9994" max="9994" width="16.5703125" style="506" customWidth="1"/>
    <col min="9995" max="9995" width="8" style="506" customWidth="1"/>
    <col min="9996" max="10240" width="9.140625" style="506"/>
    <col min="10241" max="10241" width="56.28515625" style="506" customWidth="1"/>
    <col min="10242" max="10249" width="14.85546875" style="506" customWidth="1"/>
    <col min="10250" max="10250" width="16.5703125" style="506" customWidth="1"/>
    <col min="10251" max="10251" width="8" style="506" customWidth="1"/>
    <col min="10252" max="10496" width="9.140625" style="506"/>
    <col min="10497" max="10497" width="56.28515625" style="506" customWidth="1"/>
    <col min="10498" max="10505" width="14.85546875" style="506" customWidth="1"/>
    <col min="10506" max="10506" width="16.5703125" style="506" customWidth="1"/>
    <col min="10507" max="10507" width="8" style="506" customWidth="1"/>
    <col min="10508" max="10752" width="9.140625" style="506"/>
    <col min="10753" max="10753" width="56.28515625" style="506" customWidth="1"/>
    <col min="10754" max="10761" width="14.85546875" style="506" customWidth="1"/>
    <col min="10762" max="10762" width="16.5703125" style="506" customWidth="1"/>
    <col min="10763" max="10763" width="8" style="506" customWidth="1"/>
    <col min="10764" max="11008" width="9.140625" style="506"/>
    <col min="11009" max="11009" width="56.28515625" style="506" customWidth="1"/>
    <col min="11010" max="11017" width="14.85546875" style="506" customWidth="1"/>
    <col min="11018" max="11018" width="16.5703125" style="506" customWidth="1"/>
    <col min="11019" max="11019" width="8" style="506" customWidth="1"/>
    <col min="11020" max="11264" width="9.140625" style="506"/>
    <col min="11265" max="11265" width="56.28515625" style="506" customWidth="1"/>
    <col min="11266" max="11273" width="14.85546875" style="506" customWidth="1"/>
    <col min="11274" max="11274" width="16.5703125" style="506" customWidth="1"/>
    <col min="11275" max="11275" width="8" style="506" customWidth="1"/>
    <col min="11276" max="11520" width="9.140625" style="506"/>
    <col min="11521" max="11521" width="56.28515625" style="506" customWidth="1"/>
    <col min="11522" max="11529" width="14.85546875" style="506" customWidth="1"/>
    <col min="11530" max="11530" width="16.5703125" style="506" customWidth="1"/>
    <col min="11531" max="11531" width="8" style="506" customWidth="1"/>
    <col min="11532" max="11776" width="9.140625" style="506"/>
    <col min="11777" max="11777" width="56.28515625" style="506" customWidth="1"/>
    <col min="11778" max="11785" width="14.85546875" style="506" customWidth="1"/>
    <col min="11786" max="11786" width="16.5703125" style="506" customWidth="1"/>
    <col min="11787" max="11787" width="8" style="506" customWidth="1"/>
    <col min="11788" max="12032" width="9.140625" style="506"/>
    <col min="12033" max="12033" width="56.28515625" style="506" customWidth="1"/>
    <col min="12034" max="12041" width="14.85546875" style="506" customWidth="1"/>
    <col min="12042" max="12042" width="16.5703125" style="506" customWidth="1"/>
    <col min="12043" max="12043" width="8" style="506" customWidth="1"/>
    <col min="12044" max="12288" width="9.140625" style="506"/>
    <col min="12289" max="12289" width="56.28515625" style="506" customWidth="1"/>
    <col min="12290" max="12297" width="14.85546875" style="506" customWidth="1"/>
    <col min="12298" max="12298" width="16.5703125" style="506" customWidth="1"/>
    <col min="12299" max="12299" width="8" style="506" customWidth="1"/>
    <col min="12300" max="12544" width="9.140625" style="506"/>
    <col min="12545" max="12545" width="56.28515625" style="506" customWidth="1"/>
    <col min="12546" max="12553" width="14.85546875" style="506" customWidth="1"/>
    <col min="12554" max="12554" width="16.5703125" style="506" customWidth="1"/>
    <col min="12555" max="12555" width="8" style="506" customWidth="1"/>
    <col min="12556" max="12800" width="9.140625" style="506"/>
    <col min="12801" max="12801" width="56.28515625" style="506" customWidth="1"/>
    <col min="12802" max="12809" width="14.85546875" style="506" customWidth="1"/>
    <col min="12810" max="12810" width="16.5703125" style="506" customWidth="1"/>
    <col min="12811" max="12811" width="8" style="506" customWidth="1"/>
    <col min="12812" max="13056" width="9.140625" style="506"/>
    <col min="13057" max="13057" width="56.28515625" style="506" customWidth="1"/>
    <col min="13058" max="13065" width="14.85546875" style="506" customWidth="1"/>
    <col min="13066" max="13066" width="16.5703125" style="506" customWidth="1"/>
    <col min="13067" max="13067" width="8" style="506" customWidth="1"/>
    <col min="13068" max="13312" width="9.140625" style="506"/>
    <col min="13313" max="13313" width="56.28515625" style="506" customWidth="1"/>
    <col min="13314" max="13321" width="14.85546875" style="506" customWidth="1"/>
    <col min="13322" max="13322" width="16.5703125" style="506" customWidth="1"/>
    <col min="13323" max="13323" width="8" style="506" customWidth="1"/>
    <col min="13324" max="13568" width="9.140625" style="506"/>
    <col min="13569" max="13569" width="56.28515625" style="506" customWidth="1"/>
    <col min="13570" max="13577" width="14.85546875" style="506" customWidth="1"/>
    <col min="13578" max="13578" width="16.5703125" style="506" customWidth="1"/>
    <col min="13579" max="13579" width="8" style="506" customWidth="1"/>
    <col min="13580" max="13824" width="9.140625" style="506"/>
    <col min="13825" max="13825" width="56.28515625" style="506" customWidth="1"/>
    <col min="13826" max="13833" width="14.85546875" style="506" customWidth="1"/>
    <col min="13834" max="13834" width="16.5703125" style="506" customWidth="1"/>
    <col min="13835" max="13835" width="8" style="506" customWidth="1"/>
    <col min="13836" max="14080" width="9.140625" style="506"/>
    <col min="14081" max="14081" width="56.28515625" style="506" customWidth="1"/>
    <col min="14082" max="14089" width="14.85546875" style="506" customWidth="1"/>
    <col min="14090" max="14090" width="16.5703125" style="506" customWidth="1"/>
    <col min="14091" max="14091" width="8" style="506" customWidth="1"/>
    <col min="14092" max="14336" width="9.140625" style="506"/>
    <col min="14337" max="14337" width="56.28515625" style="506" customWidth="1"/>
    <col min="14338" max="14345" width="14.85546875" style="506" customWidth="1"/>
    <col min="14346" max="14346" width="16.5703125" style="506" customWidth="1"/>
    <col min="14347" max="14347" width="8" style="506" customWidth="1"/>
    <col min="14348" max="14592" width="9.140625" style="506"/>
    <col min="14593" max="14593" width="56.28515625" style="506" customWidth="1"/>
    <col min="14594" max="14601" width="14.85546875" style="506" customWidth="1"/>
    <col min="14602" max="14602" width="16.5703125" style="506" customWidth="1"/>
    <col min="14603" max="14603" width="8" style="506" customWidth="1"/>
    <col min="14604" max="14848" width="9.140625" style="506"/>
    <col min="14849" max="14849" width="56.28515625" style="506" customWidth="1"/>
    <col min="14850" max="14857" width="14.85546875" style="506" customWidth="1"/>
    <col min="14858" max="14858" width="16.5703125" style="506" customWidth="1"/>
    <col min="14859" max="14859" width="8" style="506" customWidth="1"/>
    <col min="14860" max="15104" width="9.140625" style="506"/>
    <col min="15105" max="15105" width="56.28515625" style="506" customWidth="1"/>
    <col min="15106" max="15113" width="14.85546875" style="506" customWidth="1"/>
    <col min="15114" max="15114" width="16.5703125" style="506" customWidth="1"/>
    <col min="15115" max="15115" width="8" style="506" customWidth="1"/>
    <col min="15116" max="15360" width="9.140625" style="506"/>
    <col min="15361" max="15361" width="56.28515625" style="506" customWidth="1"/>
    <col min="15362" max="15369" width="14.85546875" style="506" customWidth="1"/>
    <col min="15370" max="15370" width="16.5703125" style="506" customWidth="1"/>
    <col min="15371" max="15371" width="8" style="506" customWidth="1"/>
    <col min="15372" max="15616" width="9.140625" style="506"/>
    <col min="15617" max="15617" width="56.28515625" style="506" customWidth="1"/>
    <col min="15618" max="15625" width="14.85546875" style="506" customWidth="1"/>
    <col min="15626" max="15626" width="16.5703125" style="506" customWidth="1"/>
    <col min="15627" max="15627" width="8" style="506" customWidth="1"/>
    <col min="15628" max="15872" width="9.140625" style="506"/>
    <col min="15873" max="15873" width="56.28515625" style="506" customWidth="1"/>
    <col min="15874" max="15881" width="14.85546875" style="506" customWidth="1"/>
    <col min="15882" max="15882" width="16.5703125" style="506" customWidth="1"/>
    <col min="15883" max="15883" width="8" style="506" customWidth="1"/>
    <col min="15884" max="16128" width="9.140625" style="506"/>
    <col min="16129" max="16129" width="56.28515625" style="506" customWidth="1"/>
    <col min="16130" max="16137" width="14.85546875" style="506" customWidth="1"/>
    <col min="16138" max="16138" width="16.5703125" style="506" customWidth="1"/>
    <col min="16139" max="16139" width="8" style="506" customWidth="1"/>
    <col min="16140" max="16384" width="9.140625" style="506"/>
  </cols>
  <sheetData>
    <row r="1" spans="1:26" s="1" customFormat="1" ht="3.75" hidden="1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91"/>
    </row>
    <row r="2" spans="1:26" s="1" customFormat="1" ht="39" customHeight="1">
      <c r="A2" s="748" t="s">
        <v>807</v>
      </c>
      <c r="B2" s="748"/>
      <c r="C2" s="748"/>
      <c r="D2" s="748"/>
      <c r="E2" s="748"/>
      <c r="F2" s="748"/>
      <c r="G2" s="748"/>
      <c r="H2" s="748"/>
      <c r="I2" s="748"/>
      <c r="J2" s="748"/>
      <c r="K2" s="191"/>
    </row>
    <row r="3" spans="1:26" s="1" customFormat="1" ht="24.75" customHeight="1">
      <c r="A3" s="748" t="s">
        <v>231</v>
      </c>
      <c r="B3" s="748"/>
      <c r="C3" s="748"/>
      <c r="D3" s="748"/>
      <c r="E3" s="748"/>
      <c r="F3" s="748"/>
      <c r="G3" s="748"/>
      <c r="H3" s="748"/>
      <c r="I3" s="748"/>
      <c r="J3" s="748"/>
      <c r="K3" s="191"/>
    </row>
    <row r="4" spans="1:26" s="1" customFormat="1" ht="21.9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191"/>
    </row>
    <row r="5" spans="1:26" s="36" customFormat="1" ht="42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377"/>
    </row>
    <row r="6" spans="1:26" ht="7.5" customHeight="1">
      <c r="A6" s="137"/>
    </row>
    <row r="7" spans="1:26" ht="4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92"/>
      <c r="L7" s="20"/>
      <c r="M7" s="20"/>
      <c r="N7" s="20"/>
      <c r="O7" s="20"/>
      <c r="P7" s="20"/>
    </row>
    <row r="8" spans="1:26" ht="39.75" customHeight="1">
      <c r="A8" s="378"/>
      <c r="B8" s="378" t="s">
        <v>808</v>
      </c>
      <c r="C8" s="378" t="s">
        <v>809</v>
      </c>
      <c r="D8" s="378" t="s">
        <v>810</v>
      </c>
      <c r="E8" s="378" t="s">
        <v>811</v>
      </c>
      <c r="F8" s="378" t="s">
        <v>812</v>
      </c>
      <c r="G8" s="378" t="s">
        <v>813</v>
      </c>
      <c r="H8" s="378" t="s">
        <v>814</v>
      </c>
      <c r="I8" s="378" t="s">
        <v>815</v>
      </c>
      <c r="J8" s="403" t="s">
        <v>45</v>
      </c>
      <c r="K8" s="192"/>
      <c r="Y8" s="506">
        <v>1</v>
      </c>
      <c r="Z8" s="506">
        <v>1</v>
      </c>
    </row>
    <row r="9" spans="1:26" ht="30" customHeight="1">
      <c r="A9" s="323" t="s">
        <v>233</v>
      </c>
      <c r="B9" s="323">
        <v>0</v>
      </c>
      <c r="C9" s="324">
        <v>4141.4669999999996</v>
      </c>
      <c r="D9" s="324">
        <v>0</v>
      </c>
      <c r="E9" s="324">
        <v>0</v>
      </c>
      <c r="F9" s="324">
        <v>0</v>
      </c>
      <c r="G9" s="324">
        <v>0</v>
      </c>
      <c r="H9" s="323">
        <v>0</v>
      </c>
      <c r="I9" s="323">
        <v>0</v>
      </c>
      <c r="J9" s="323">
        <f t="shared" ref="J9:J56" si="0">SUM(B9:I9)</f>
        <v>4141.4669999999996</v>
      </c>
      <c r="K9" s="371"/>
      <c r="L9" s="20"/>
      <c r="M9" s="20"/>
      <c r="N9" s="20"/>
      <c r="O9" s="20"/>
      <c r="P9" s="20"/>
    </row>
    <row r="10" spans="1:26" ht="30" customHeight="1">
      <c r="A10" s="145" t="s">
        <v>234</v>
      </c>
      <c r="B10" s="145">
        <v>0</v>
      </c>
      <c r="C10" s="146">
        <v>2828.4670000000001</v>
      </c>
      <c r="D10" s="146">
        <v>0</v>
      </c>
      <c r="E10" s="146">
        <v>0</v>
      </c>
      <c r="F10" s="146">
        <v>0</v>
      </c>
      <c r="G10" s="146">
        <v>0</v>
      </c>
      <c r="H10" s="145">
        <v>0</v>
      </c>
      <c r="I10" s="145">
        <v>0</v>
      </c>
      <c r="J10" s="145">
        <f t="shared" si="0"/>
        <v>2828.4670000000001</v>
      </c>
      <c r="K10" s="371"/>
      <c r="L10" s="20"/>
      <c r="M10" s="20"/>
      <c r="N10" s="20"/>
      <c r="O10" s="20"/>
      <c r="P10" s="20"/>
    </row>
    <row r="11" spans="1:26" ht="30" customHeight="1">
      <c r="A11" s="145" t="s">
        <v>235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f t="shared" si="0"/>
        <v>0</v>
      </c>
      <c r="K11" s="371"/>
      <c r="L11" s="20"/>
      <c r="M11" s="20"/>
      <c r="N11" s="20"/>
      <c r="O11" s="20"/>
      <c r="P11" s="20"/>
    </row>
    <row r="12" spans="1:26" ht="30" customHeight="1">
      <c r="A12" s="145" t="s">
        <v>236</v>
      </c>
      <c r="B12" s="145">
        <v>0</v>
      </c>
      <c r="C12" s="146">
        <v>2828.4670000000001</v>
      </c>
      <c r="D12" s="146">
        <v>0</v>
      </c>
      <c r="E12" s="146">
        <v>0</v>
      </c>
      <c r="F12" s="146">
        <v>0</v>
      </c>
      <c r="G12" s="146">
        <v>0</v>
      </c>
      <c r="H12" s="145">
        <v>0</v>
      </c>
      <c r="I12" s="145">
        <v>0</v>
      </c>
      <c r="J12" s="145">
        <f t="shared" si="0"/>
        <v>2828.4670000000001</v>
      </c>
      <c r="K12" s="371"/>
      <c r="L12" s="20"/>
      <c r="M12" s="20"/>
      <c r="N12" s="20"/>
      <c r="O12" s="20"/>
      <c r="P12" s="20"/>
    </row>
    <row r="13" spans="1:26" ht="30" customHeight="1">
      <c r="A13" s="145" t="s">
        <v>237</v>
      </c>
      <c r="B13" s="145">
        <v>0</v>
      </c>
      <c r="C13" s="146">
        <v>1313</v>
      </c>
      <c r="D13" s="146">
        <v>0</v>
      </c>
      <c r="E13" s="146">
        <v>0</v>
      </c>
      <c r="F13" s="146">
        <v>0</v>
      </c>
      <c r="G13" s="146">
        <v>0</v>
      </c>
      <c r="H13" s="145">
        <v>0</v>
      </c>
      <c r="I13" s="145">
        <v>0</v>
      </c>
      <c r="J13" s="145">
        <f t="shared" si="0"/>
        <v>1313</v>
      </c>
      <c r="K13" s="371"/>
      <c r="L13" s="20"/>
      <c r="M13" s="20"/>
      <c r="N13" s="20"/>
      <c r="O13" s="20"/>
      <c r="P13" s="20"/>
    </row>
    <row r="14" spans="1:26" ht="30" customHeight="1">
      <c r="A14" s="145" t="s">
        <v>235</v>
      </c>
      <c r="B14" s="145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5">
        <v>0</v>
      </c>
      <c r="I14" s="145">
        <v>0</v>
      </c>
      <c r="J14" s="145">
        <f t="shared" si="0"/>
        <v>0</v>
      </c>
      <c r="K14" s="371"/>
      <c r="L14" s="20"/>
      <c r="M14" s="20"/>
      <c r="N14" s="20"/>
      <c r="O14" s="20"/>
      <c r="P14" s="20"/>
    </row>
    <row r="15" spans="1:26" ht="30" customHeight="1">
      <c r="A15" s="145" t="s">
        <v>236</v>
      </c>
      <c r="B15" s="145">
        <v>0</v>
      </c>
      <c r="C15" s="146">
        <v>1313</v>
      </c>
      <c r="D15" s="146">
        <v>0</v>
      </c>
      <c r="E15" s="146">
        <v>0</v>
      </c>
      <c r="F15" s="146">
        <v>0</v>
      </c>
      <c r="G15" s="146">
        <v>0</v>
      </c>
      <c r="H15" s="145">
        <v>0</v>
      </c>
      <c r="I15" s="145">
        <v>0</v>
      </c>
      <c r="J15" s="145">
        <f t="shared" si="0"/>
        <v>1313</v>
      </c>
      <c r="K15" s="371"/>
      <c r="L15" s="20"/>
      <c r="M15" s="20"/>
      <c r="N15" s="20"/>
      <c r="O15" s="20"/>
      <c r="P15" s="20"/>
    </row>
    <row r="16" spans="1:26" ht="30" customHeight="1">
      <c r="A16" s="323" t="s">
        <v>238</v>
      </c>
      <c r="B16" s="323">
        <v>151398.70921</v>
      </c>
      <c r="C16" s="324">
        <v>36381.580219999996</v>
      </c>
      <c r="D16" s="324">
        <v>0</v>
      </c>
      <c r="E16" s="324">
        <v>0</v>
      </c>
      <c r="F16" s="324">
        <v>5691.0948899999994</v>
      </c>
      <c r="G16" s="324">
        <v>0</v>
      </c>
      <c r="H16" s="323">
        <v>0</v>
      </c>
      <c r="I16" s="323">
        <v>0</v>
      </c>
      <c r="J16" s="323">
        <f t="shared" si="0"/>
        <v>193471.38432000001</v>
      </c>
      <c r="K16" s="371"/>
      <c r="L16" s="20"/>
      <c r="M16" s="20"/>
      <c r="N16" s="20"/>
      <c r="O16" s="20"/>
      <c r="P16" s="20"/>
    </row>
    <row r="17" spans="1:16" ht="30" customHeight="1">
      <c r="A17" s="145" t="s">
        <v>234</v>
      </c>
      <c r="B17" s="145">
        <v>76407.18634</v>
      </c>
      <c r="C17" s="146">
        <v>5798.6617000000006</v>
      </c>
      <c r="D17" s="146">
        <v>0</v>
      </c>
      <c r="E17" s="146">
        <v>0</v>
      </c>
      <c r="F17" s="146">
        <v>4358.9190799999997</v>
      </c>
      <c r="G17" s="146">
        <v>0</v>
      </c>
      <c r="H17" s="145">
        <v>0</v>
      </c>
      <c r="I17" s="145">
        <v>0</v>
      </c>
      <c r="J17" s="145">
        <f t="shared" si="0"/>
        <v>86564.767120000004</v>
      </c>
      <c r="K17" s="371"/>
      <c r="L17" s="20"/>
      <c r="M17" s="20"/>
      <c r="N17" s="20"/>
      <c r="O17" s="20"/>
      <c r="P17" s="20"/>
    </row>
    <row r="18" spans="1:16" ht="30" customHeight="1">
      <c r="A18" s="145" t="s">
        <v>235</v>
      </c>
      <c r="B18" s="145">
        <v>76407.18634</v>
      </c>
      <c r="C18" s="146">
        <v>5798.6617000000006</v>
      </c>
      <c r="D18" s="146">
        <v>0</v>
      </c>
      <c r="E18" s="146">
        <v>0</v>
      </c>
      <c r="F18" s="146">
        <v>1217.3403999999998</v>
      </c>
      <c r="G18" s="146">
        <v>0</v>
      </c>
      <c r="H18" s="145">
        <v>0</v>
      </c>
      <c r="I18" s="145">
        <v>0</v>
      </c>
      <c r="J18" s="145">
        <f t="shared" si="0"/>
        <v>83423.188439999998</v>
      </c>
      <c r="K18" s="371"/>
      <c r="L18" s="20"/>
      <c r="M18" s="20"/>
      <c r="N18" s="20"/>
      <c r="O18" s="20"/>
      <c r="P18" s="20"/>
    </row>
    <row r="19" spans="1:16" ht="30" customHeight="1">
      <c r="A19" s="145" t="s">
        <v>236</v>
      </c>
      <c r="B19" s="145">
        <v>0</v>
      </c>
      <c r="C19" s="146">
        <v>0</v>
      </c>
      <c r="D19" s="146">
        <v>0</v>
      </c>
      <c r="E19" s="146">
        <v>0</v>
      </c>
      <c r="F19" s="146">
        <v>3141.5786800000001</v>
      </c>
      <c r="G19" s="146">
        <v>0</v>
      </c>
      <c r="H19" s="145">
        <v>0</v>
      </c>
      <c r="I19" s="145">
        <v>0</v>
      </c>
      <c r="J19" s="145">
        <f t="shared" si="0"/>
        <v>3141.5786800000001</v>
      </c>
      <c r="K19" s="371"/>
      <c r="L19" s="20"/>
      <c r="M19" s="20"/>
      <c r="N19" s="20"/>
      <c r="O19" s="20"/>
      <c r="P19" s="20"/>
    </row>
    <row r="20" spans="1:16" ht="30" customHeight="1">
      <c r="A20" s="145" t="s">
        <v>237</v>
      </c>
      <c r="B20" s="145">
        <v>74991.522870000001</v>
      </c>
      <c r="C20" s="146">
        <v>30582.918519999999</v>
      </c>
      <c r="D20" s="146">
        <v>0</v>
      </c>
      <c r="E20" s="146">
        <v>0</v>
      </c>
      <c r="F20" s="146">
        <v>1332.17581</v>
      </c>
      <c r="G20" s="146">
        <v>0</v>
      </c>
      <c r="H20" s="145">
        <v>0</v>
      </c>
      <c r="I20" s="145">
        <v>0</v>
      </c>
      <c r="J20" s="145">
        <f t="shared" si="0"/>
        <v>106906.61719999999</v>
      </c>
      <c r="K20" s="371"/>
      <c r="L20" s="20"/>
      <c r="M20" s="20"/>
      <c r="N20" s="20"/>
      <c r="O20" s="20"/>
      <c r="P20" s="20"/>
    </row>
    <row r="21" spans="1:16" ht="30" customHeight="1">
      <c r="A21" s="145" t="s">
        <v>235</v>
      </c>
      <c r="B21" s="145">
        <v>74991.522870000001</v>
      </c>
      <c r="C21" s="146">
        <v>30582.918519999999</v>
      </c>
      <c r="D21" s="146">
        <v>0</v>
      </c>
      <c r="E21" s="146">
        <v>0</v>
      </c>
      <c r="F21" s="146">
        <v>1332.17581</v>
      </c>
      <c r="G21" s="146">
        <v>0</v>
      </c>
      <c r="H21" s="145">
        <v>0</v>
      </c>
      <c r="I21" s="145">
        <v>0</v>
      </c>
      <c r="J21" s="145">
        <f t="shared" si="0"/>
        <v>106906.61719999999</v>
      </c>
      <c r="K21" s="371"/>
      <c r="L21" s="20"/>
      <c r="M21" s="20"/>
      <c r="N21" s="20"/>
      <c r="O21" s="20"/>
      <c r="P21" s="20"/>
    </row>
    <row r="22" spans="1:16" ht="30" customHeight="1">
      <c r="A22" s="145" t="s">
        <v>236</v>
      </c>
      <c r="B22" s="145">
        <v>0</v>
      </c>
      <c r="C22" s="146">
        <v>0</v>
      </c>
      <c r="D22" s="146">
        <v>0</v>
      </c>
      <c r="E22" s="146">
        <v>0</v>
      </c>
      <c r="F22" s="146">
        <v>0</v>
      </c>
      <c r="G22" s="146">
        <v>0</v>
      </c>
      <c r="H22" s="145">
        <v>0</v>
      </c>
      <c r="I22" s="145">
        <v>0</v>
      </c>
      <c r="J22" s="145">
        <f t="shared" si="0"/>
        <v>0</v>
      </c>
      <c r="K22" s="371"/>
      <c r="L22" s="20"/>
      <c r="M22" s="20"/>
      <c r="N22" s="20"/>
      <c r="O22" s="20"/>
      <c r="P22" s="20"/>
    </row>
    <row r="23" spans="1:16" ht="30" customHeight="1">
      <c r="A23" s="323" t="s">
        <v>239</v>
      </c>
      <c r="B23" s="323">
        <v>181611.30366000001</v>
      </c>
      <c r="C23" s="324">
        <v>39889.064299999998</v>
      </c>
      <c r="D23" s="324">
        <v>39654.735180000003</v>
      </c>
      <c r="E23" s="324">
        <v>47491.024899999997</v>
      </c>
      <c r="F23" s="324">
        <v>13788.0645</v>
      </c>
      <c r="G23" s="324">
        <v>4725.71893</v>
      </c>
      <c r="H23" s="323">
        <v>4715.4627</v>
      </c>
      <c r="I23" s="323">
        <v>4596.5356500000007</v>
      </c>
      <c r="J23" s="323">
        <f t="shared" si="0"/>
        <v>336471.90981999994</v>
      </c>
      <c r="K23" s="371"/>
      <c r="L23" s="20"/>
      <c r="M23" s="20"/>
      <c r="N23" s="20"/>
      <c r="O23" s="20"/>
      <c r="P23" s="20"/>
    </row>
    <row r="24" spans="1:16" ht="30" customHeight="1">
      <c r="A24" s="145" t="s">
        <v>234</v>
      </c>
      <c r="B24" s="145">
        <v>34609.894659999998</v>
      </c>
      <c r="C24" s="146">
        <v>11056.52499</v>
      </c>
      <c r="D24" s="146">
        <v>11849.103449999999</v>
      </c>
      <c r="E24" s="146">
        <v>14346.68548</v>
      </c>
      <c r="F24" s="146">
        <v>8086.2769400000006</v>
      </c>
      <c r="G24" s="146">
        <v>656.24869999999999</v>
      </c>
      <c r="H24" s="145">
        <v>1765.58125</v>
      </c>
      <c r="I24" s="145">
        <v>996.01943999999992</v>
      </c>
      <c r="J24" s="145">
        <f t="shared" si="0"/>
        <v>83366.33490999999</v>
      </c>
      <c r="K24" s="371"/>
      <c r="L24" s="20"/>
      <c r="M24" s="20"/>
      <c r="N24" s="20"/>
      <c r="O24" s="20"/>
      <c r="P24" s="20"/>
    </row>
    <row r="25" spans="1:16" ht="30" customHeight="1">
      <c r="A25" s="145" t="s">
        <v>235</v>
      </c>
      <c r="B25" s="145">
        <v>34609.894659999998</v>
      </c>
      <c r="C25" s="146">
        <v>11056.52499</v>
      </c>
      <c r="D25" s="146">
        <v>10220.82357</v>
      </c>
      <c r="E25" s="146">
        <v>11042.658220000001</v>
      </c>
      <c r="F25" s="146">
        <v>2877.7260499999998</v>
      </c>
      <c r="G25" s="146">
        <v>590.96645999999998</v>
      </c>
      <c r="H25" s="145">
        <v>0</v>
      </c>
      <c r="I25" s="145">
        <v>996.01943999999992</v>
      </c>
      <c r="J25" s="145">
        <f t="shared" si="0"/>
        <v>71394.613389999999</v>
      </c>
      <c r="K25" s="371"/>
      <c r="L25" s="20"/>
      <c r="M25" s="20"/>
      <c r="N25" s="20"/>
      <c r="O25" s="20"/>
      <c r="P25" s="20"/>
    </row>
    <row r="26" spans="1:16" ht="30" customHeight="1">
      <c r="A26" s="145" t="s">
        <v>236</v>
      </c>
      <c r="B26" s="145">
        <v>0</v>
      </c>
      <c r="C26" s="146">
        <v>0</v>
      </c>
      <c r="D26" s="146">
        <v>1628.2798799999998</v>
      </c>
      <c r="E26" s="146">
        <v>3304.0272599999998</v>
      </c>
      <c r="F26" s="146">
        <v>5208.5508899999995</v>
      </c>
      <c r="G26" s="146">
        <v>65.282240000000002</v>
      </c>
      <c r="H26" s="145">
        <v>1765.58125</v>
      </c>
      <c r="I26" s="145">
        <v>0</v>
      </c>
      <c r="J26" s="145">
        <f t="shared" si="0"/>
        <v>11971.721519999999</v>
      </c>
      <c r="K26" s="371"/>
      <c r="L26" s="20"/>
      <c r="M26" s="20"/>
      <c r="N26" s="20"/>
      <c r="O26" s="20"/>
      <c r="P26" s="20"/>
    </row>
    <row r="27" spans="1:16" ht="30" customHeight="1">
      <c r="A27" s="145" t="s">
        <v>237</v>
      </c>
      <c r="B27" s="145">
        <v>147001.40900000001</v>
      </c>
      <c r="C27" s="146">
        <v>28832.53931</v>
      </c>
      <c r="D27" s="146">
        <v>27805.631730000001</v>
      </c>
      <c r="E27" s="146">
        <v>33144.339420000004</v>
      </c>
      <c r="F27" s="146">
        <v>5701.7875599999998</v>
      </c>
      <c r="G27" s="146">
        <v>4069.4702299999999</v>
      </c>
      <c r="H27" s="145">
        <v>2949.8814500000003</v>
      </c>
      <c r="I27" s="145">
        <v>3600.5162099999998</v>
      </c>
      <c r="J27" s="145">
        <f t="shared" si="0"/>
        <v>253105.57491</v>
      </c>
      <c r="K27" s="371"/>
      <c r="L27" s="20"/>
      <c r="M27" s="20"/>
      <c r="N27" s="20"/>
      <c r="O27" s="20"/>
      <c r="P27" s="20"/>
    </row>
    <row r="28" spans="1:16" ht="30" customHeight="1">
      <c r="A28" s="145" t="s">
        <v>235</v>
      </c>
      <c r="B28" s="145">
        <v>147001.40900000001</v>
      </c>
      <c r="C28" s="146">
        <v>28823.6211</v>
      </c>
      <c r="D28" s="146">
        <v>20763.42988</v>
      </c>
      <c r="E28" s="146">
        <v>22292.97853</v>
      </c>
      <c r="F28" s="146">
        <v>5114.0955800000002</v>
      </c>
      <c r="G28" s="146">
        <v>2711.2183599999998</v>
      </c>
      <c r="H28" s="145">
        <v>0</v>
      </c>
      <c r="I28" s="145">
        <v>3286.4718800000001</v>
      </c>
      <c r="J28" s="145">
        <f t="shared" si="0"/>
        <v>229993.22433</v>
      </c>
      <c r="K28" s="371"/>
      <c r="L28" s="20"/>
      <c r="M28" s="20"/>
      <c r="N28" s="20"/>
      <c r="O28" s="20"/>
      <c r="P28" s="20"/>
    </row>
    <row r="29" spans="1:16" ht="30" customHeight="1">
      <c r="A29" s="145" t="s">
        <v>236</v>
      </c>
      <c r="B29" s="145">
        <v>0</v>
      </c>
      <c r="C29" s="146">
        <v>8.9182099999999984</v>
      </c>
      <c r="D29" s="146">
        <v>7042.2018499999995</v>
      </c>
      <c r="E29" s="146">
        <v>10851.36089</v>
      </c>
      <c r="F29" s="146">
        <v>587.69197999999994</v>
      </c>
      <c r="G29" s="146">
        <v>1358.2518700000001</v>
      </c>
      <c r="H29" s="145">
        <v>2949.8814500000003</v>
      </c>
      <c r="I29" s="145">
        <v>314.04433</v>
      </c>
      <c r="J29" s="145">
        <f t="shared" si="0"/>
        <v>23112.350579999998</v>
      </c>
      <c r="K29" s="371"/>
      <c r="L29" s="20"/>
      <c r="M29" s="20"/>
      <c r="N29" s="20"/>
      <c r="O29" s="20"/>
      <c r="P29" s="20"/>
    </row>
    <row r="30" spans="1:16" ht="30" customHeight="1">
      <c r="A30" s="323" t="s">
        <v>240</v>
      </c>
      <c r="B30" s="323">
        <v>1075110.9055699999</v>
      </c>
      <c r="C30" s="324">
        <v>622496.43557000009</v>
      </c>
      <c r="D30" s="324">
        <v>320620.88801999995</v>
      </c>
      <c r="E30" s="324">
        <v>118889.61649</v>
      </c>
      <c r="F30" s="324">
        <v>85482.217709999997</v>
      </c>
      <c r="G30" s="324">
        <v>52418.774619999997</v>
      </c>
      <c r="H30" s="323">
        <v>31802.65899</v>
      </c>
      <c r="I30" s="323">
        <v>33942.128469999996</v>
      </c>
      <c r="J30" s="323">
        <f t="shared" si="0"/>
        <v>2340763.6254399996</v>
      </c>
      <c r="K30" s="371"/>
      <c r="L30" s="20"/>
      <c r="M30" s="20"/>
      <c r="N30" s="20"/>
      <c r="O30" s="20"/>
      <c r="P30" s="20"/>
    </row>
    <row r="31" spans="1:16" ht="30" customHeight="1">
      <c r="A31" s="145" t="s">
        <v>241</v>
      </c>
      <c r="B31" s="145">
        <v>760353.77622</v>
      </c>
      <c r="C31" s="146">
        <v>403006.31652999995</v>
      </c>
      <c r="D31" s="146">
        <v>184827.09950000001</v>
      </c>
      <c r="E31" s="146">
        <v>109725.57012</v>
      </c>
      <c r="F31" s="146">
        <v>54673.76107</v>
      </c>
      <c r="G31" s="146">
        <v>30028.613309999997</v>
      </c>
      <c r="H31" s="145">
        <v>20637.484539999998</v>
      </c>
      <c r="I31" s="145">
        <v>26797.46704</v>
      </c>
      <c r="J31" s="145">
        <f t="shared" si="0"/>
        <v>1590050.0883299999</v>
      </c>
      <c r="K31" s="371"/>
      <c r="L31" s="20"/>
      <c r="M31" s="20"/>
      <c r="N31" s="20"/>
      <c r="O31" s="20"/>
      <c r="P31" s="20"/>
    </row>
    <row r="32" spans="1:16" ht="30" customHeight="1">
      <c r="A32" s="145" t="s">
        <v>242</v>
      </c>
      <c r="B32" s="145">
        <v>16326.888199999999</v>
      </c>
      <c r="C32" s="146">
        <v>12466.908220000001</v>
      </c>
      <c r="D32" s="146">
        <v>9954.7636899999998</v>
      </c>
      <c r="E32" s="146">
        <v>2870.4872799999998</v>
      </c>
      <c r="F32" s="146">
        <v>228.37503000000001</v>
      </c>
      <c r="G32" s="146">
        <v>1804.75485</v>
      </c>
      <c r="H32" s="145">
        <v>2378.9213399999999</v>
      </c>
      <c r="I32" s="145">
        <v>346.69253000000003</v>
      </c>
      <c r="J32" s="145">
        <f t="shared" si="0"/>
        <v>46377.791140000001</v>
      </c>
      <c r="K32" s="371"/>
      <c r="L32" s="20"/>
      <c r="M32" s="20"/>
      <c r="N32" s="20"/>
      <c r="O32" s="20"/>
      <c r="P32" s="20"/>
    </row>
    <row r="33" spans="1:16" ht="30" customHeight="1">
      <c r="A33" s="145" t="s">
        <v>243</v>
      </c>
      <c r="B33" s="145">
        <v>217072.72156000001</v>
      </c>
      <c r="C33" s="146">
        <v>90657.913700000005</v>
      </c>
      <c r="D33" s="146">
        <v>89954.640150000007</v>
      </c>
      <c r="E33" s="146">
        <v>51370.869559999999</v>
      </c>
      <c r="F33" s="146">
        <v>18589.440360000001</v>
      </c>
      <c r="G33" s="146">
        <v>15195.019880000002</v>
      </c>
      <c r="H33" s="145">
        <v>1853.9504199999999</v>
      </c>
      <c r="I33" s="145">
        <v>8805.6576000000005</v>
      </c>
      <c r="J33" s="145">
        <f t="shared" si="0"/>
        <v>493500.21322999999</v>
      </c>
      <c r="K33" s="371"/>
      <c r="L33" s="20"/>
      <c r="M33" s="20"/>
      <c r="N33" s="20"/>
      <c r="O33" s="20"/>
      <c r="P33" s="20"/>
    </row>
    <row r="34" spans="1:16" ht="30" customHeight="1">
      <c r="A34" s="145" t="s">
        <v>244</v>
      </c>
      <c r="B34" s="145">
        <v>492264.12666000001</v>
      </c>
      <c r="C34" s="146">
        <v>299881.49460999999</v>
      </c>
      <c r="D34" s="146">
        <v>42362.622560000003</v>
      </c>
      <c r="E34" s="146">
        <v>31004.052190000002</v>
      </c>
      <c r="F34" s="146">
        <v>22342.214690000001</v>
      </c>
      <c r="G34" s="146">
        <v>8147.4507300000005</v>
      </c>
      <c r="H34" s="145">
        <v>6236.4636</v>
      </c>
      <c r="I34" s="145">
        <v>4341.3069500000001</v>
      </c>
      <c r="J34" s="145">
        <f t="shared" si="0"/>
        <v>906579.73199000012</v>
      </c>
      <c r="K34" s="371"/>
      <c r="L34" s="20"/>
      <c r="M34" s="20"/>
      <c r="N34" s="20"/>
      <c r="O34" s="20"/>
      <c r="P34" s="20"/>
    </row>
    <row r="35" spans="1:16" ht="30" customHeight="1">
      <c r="A35" s="145" t="s">
        <v>245</v>
      </c>
      <c r="B35" s="145">
        <v>34690.039799999999</v>
      </c>
      <c r="C35" s="146">
        <v>0</v>
      </c>
      <c r="D35" s="146">
        <v>42555.073100000001</v>
      </c>
      <c r="E35" s="146">
        <v>24480.161090000001</v>
      </c>
      <c r="F35" s="146">
        <v>13513.73099</v>
      </c>
      <c r="G35" s="146">
        <v>4881.3878500000001</v>
      </c>
      <c r="H35" s="145">
        <v>10168.14918</v>
      </c>
      <c r="I35" s="145">
        <v>13303.809960000001</v>
      </c>
      <c r="J35" s="145">
        <f t="shared" si="0"/>
        <v>143592.35197000002</v>
      </c>
      <c r="K35" s="371"/>
      <c r="L35" s="20"/>
      <c r="M35" s="20"/>
      <c r="N35" s="20"/>
      <c r="O35" s="20"/>
      <c r="P35" s="20"/>
    </row>
    <row r="36" spans="1:16" ht="30" customHeight="1">
      <c r="A36" s="145" t="s">
        <v>18</v>
      </c>
      <c r="B36" s="145">
        <v>0</v>
      </c>
      <c r="C36" s="146">
        <v>574.14161999999999</v>
      </c>
      <c r="D36" s="146">
        <v>31.428570000000001</v>
      </c>
      <c r="E36" s="146">
        <v>0</v>
      </c>
      <c r="F36" s="146">
        <v>0</v>
      </c>
      <c r="G36" s="146">
        <v>971.88632999999993</v>
      </c>
      <c r="H36" s="145">
        <v>0</v>
      </c>
      <c r="I36" s="145">
        <v>0</v>
      </c>
      <c r="J36" s="145">
        <f t="shared" si="0"/>
        <v>1577.45652</v>
      </c>
      <c r="K36" s="371"/>
      <c r="L36" s="20"/>
      <c r="M36" s="20"/>
      <c r="N36" s="20"/>
      <c r="O36" s="20"/>
      <c r="P36" s="20"/>
    </row>
    <row r="37" spans="1:16" ht="30" customHeight="1">
      <c r="A37" s="145" t="s">
        <v>243</v>
      </c>
      <c r="B37" s="145">
        <v>0</v>
      </c>
      <c r="C37" s="146">
        <v>574.14161999999999</v>
      </c>
      <c r="D37" s="146">
        <v>0.55286999999999997</v>
      </c>
      <c r="E37" s="146">
        <v>0</v>
      </c>
      <c r="F37" s="146">
        <v>0</v>
      </c>
      <c r="G37" s="146">
        <v>541.66499999999996</v>
      </c>
      <c r="H37" s="145">
        <v>0</v>
      </c>
      <c r="I37" s="145">
        <v>0</v>
      </c>
      <c r="J37" s="145">
        <f t="shared" si="0"/>
        <v>1116.3594899999998</v>
      </c>
      <c r="K37" s="371"/>
      <c r="L37" s="20"/>
      <c r="M37" s="20"/>
      <c r="N37" s="20"/>
      <c r="O37" s="20"/>
      <c r="P37" s="20"/>
    </row>
    <row r="38" spans="1:16" ht="30" customHeight="1">
      <c r="A38" s="145" t="s">
        <v>245</v>
      </c>
      <c r="B38" s="145">
        <v>0</v>
      </c>
      <c r="C38" s="146">
        <v>0</v>
      </c>
      <c r="D38" s="146">
        <v>30.875700000000002</v>
      </c>
      <c r="E38" s="146">
        <v>0</v>
      </c>
      <c r="F38" s="146">
        <v>0</v>
      </c>
      <c r="G38" s="146">
        <v>430.22133000000002</v>
      </c>
      <c r="H38" s="145">
        <v>0</v>
      </c>
      <c r="I38" s="145">
        <v>0</v>
      </c>
      <c r="J38" s="145">
        <f t="shared" si="0"/>
        <v>461.09703000000002</v>
      </c>
      <c r="K38" s="371"/>
      <c r="L38" s="20"/>
      <c r="M38" s="20"/>
      <c r="N38" s="20"/>
      <c r="O38" s="20"/>
      <c r="P38" s="20"/>
    </row>
    <row r="39" spans="1:16" ht="30" customHeight="1">
      <c r="A39" s="145" t="s">
        <v>246</v>
      </c>
      <c r="B39" s="145">
        <v>0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5">
        <v>0</v>
      </c>
      <c r="I39" s="145">
        <v>0</v>
      </c>
      <c r="J39" s="145">
        <f t="shared" si="0"/>
        <v>0</v>
      </c>
      <c r="K39" s="371"/>
      <c r="L39" s="20"/>
      <c r="M39" s="20"/>
      <c r="N39" s="20"/>
      <c r="O39" s="20"/>
      <c r="P39" s="20"/>
    </row>
    <row r="40" spans="1:16" ht="51" customHeight="1">
      <c r="A40" s="325" t="s">
        <v>247</v>
      </c>
      <c r="B40" s="145">
        <v>0</v>
      </c>
      <c r="C40" s="146">
        <v>7.4221499999999994</v>
      </c>
      <c r="D40" s="146">
        <v>0</v>
      </c>
      <c r="E40" s="146">
        <v>0</v>
      </c>
      <c r="F40" s="146">
        <v>0</v>
      </c>
      <c r="G40" s="146">
        <v>0</v>
      </c>
      <c r="H40" s="145">
        <v>0</v>
      </c>
      <c r="I40" s="145">
        <v>0</v>
      </c>
      <c r="J40" s="145">
        <f t="shared" si="0"/>
        <v>7.4221499999999994</v>
      </c>
      <c r="K40" s="371"/>
      <c r="L40" s="20"/>
      <c r="M40" s="20"/>
      <c r="N40" s="20"/>
      <c r="O40" s="20"/>
      <c r="P40" s="20"/>
    </row>
    <row r="41" spans="1:16" ht="30" customHeight="1">
      <c r="A41" s="145" t="s">
        <v>243</v>
      </c>
      <c r="B41" s="145">
        <v>0</v>
      </c>
      <c r="C41" s="146">
        <v>7.4221499999999994</v>
      </c>
      <c r="D41" s="146">
        <v>0</v>
      </c>
      <c r="E41" s="146">
        <v>0</v>
      </c>
      <c r="F41" s="146">
        <v>0</v>
      </c>
      <c r="G41" s="146">
        <v>0</v>
      </c>
      <c r="H41" s="145">
        <v>0</v>
      </c>
      <c r="I41" s="145">
        <v>0</v>
      </c>
      <c r="J41" s="145">
        <f>SUM(B41:I41)</f>
        <v>7.4221499999999994</v>
      </c>
      <c r="K41" s="371"/>
      <c r="L41" s="20"/>
      <c r="M41" s="20"/>
      <c r="N41" s="20"/>
      <c r="O41" s="20"/>
      <c r="P41" s="20"/>
    </row>
    <row r="42" spans="1:16" ht="30" customHeight="1">
      <c r="A42" s="145" t="s">
        <v>245</v>
      </c>
      <c r="B42" s="145">
        <v>0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5">
        <v>0</v>
      </c>
      <c r="I42" s="145">
        <v>0</v>
      </c>
      <c r="J42" s="145">
        <f t="shared" ref="J42:J50" si="1">SUM(B42:I42)</f>
        <v>0</v>
      </c>
      <c r="K42" s="371"/>
      <c r="L42" s="20"/>
      <c r="M42" s="20"/>
      <c r="N42" s="20"/>
      <c r="O42" s="20"/>
      <c r="P42" s="20"/>
    </row>
    <row r="43" spans="1:16" ht="30" customHeight="1">
      <c r="A43" s="145" t="s">
        <v>216</v>
      </c>
      <c r="B43" s="145">
        <v>314757.12935</v>
      </c>
      <c r="C43" s="146">
        <v>218903.35791999998</v>
      </c>
      <c r="D43" s="146">
        <v>135524.99888999999</v>
      </c>
      <c r="E43" s="146">
        <v>9164.04637</v>
      </c>
      <c r="F43" s="146">
        <v>30808.45664</v>
      </c>
      <c r="G43" s="146">
        <v>21144.254489999999</v>
      </c>
      <c r="H43" s="145">
        <v>11165.174449999999</v>
      </c>
      <c r="I43" s="145">
        <v>7144.6614300000001</v>
      </c>
      <c r="J43" s="145">
        <f t="shared" si="1"/>
        <v>748612.07953999983</v>
      </c>
      <c r="K43" s="371"/>
      <c r="L43" s="20"/>
      <c r="M43" s="20"/>
      <c r="N43" s="20"/>
      <c r="O43" s="20"/>
      <c r="P43" s="20"/>
    </row>
    <row r="44" spans="1:16" ht="30" customHeight="1">
      <c r="A44" s="145" t="s">
        <v>242</v>
      </c>
      <c r="B44" s="145">
        <v>4117.0163599999996</v>
      </c>
      <c r="C44" s="146">
        <v>4576.2666200000003</v>
      </c>
      <c r="D44" s="146">
        <v>4756.0319400000008</v>
      </c>
      <c r="E44" s="146">
        <v>912.19521999999995</v>
      </c>
      <c r="F44" s="146">
        <v>839.99077999999997</v>
      </c>
      <c r="G44" s="146">
        <v>1003.5807</v>
      </c>
      <c r="H44" s="145">
        <v>619.41349000000002</v>
      </c>
      <c r="I44" s="145">
        <v>1274.7420300000001</v>
      </c>
      <c r="J44" s="145">
        <f t="shared" si="1"/>
        <v>18099.237140000001</v>
      </c>
      <c r="K44" s="371"/>
      <c r="L44" s="20"/>
      <c r="M44" s="20"/>
      <c r="N44" s="20"/>
      <c r="O44" s="20"/>
      <c r="P44" s="20"/>
    </row>
    <row r="45" spans="1:16" ht="30" customHeight="1">
      <c r="A45" s="145" t="s">
        <v>243</v>
      </c>
      <c r="B45" s="145">
        <v>68739.379069999995</v>
      </c>
      <c r="C45" s="146">
        <v>43672.21127</v>
      </c>
      <c r="D45" s="146">
        <v>95793.108779999995</v>
      </c>
      <c r="E45" s="146">
        <v>3781.20741</v>
      </c>
      <c r="F45" s="146">
        <v>12440.002199999999</v>
      </c>
      <c r="G45" s="146">
        <v>8586.4179299999996</v>
      </c>
      <c r="H45" s="145">
        <v>895.51440000000002</v>
      </c>
      <c r="I45" s="145">
        <v>753.60118999999997</v>
      </c>
      <c r="J45" s="145">
        <f t="shared" si="1"/>
        <v>234661.44224999999</v>
      </c>
      <c r="K45" s="371"/>
      <c r="L45" s="20"/>
      <c r="M45" s="20"/>
      <c r="N45" s="20"/>
      <c r="O45" s="20"/>
      <c r="P45" s="20"/>
    </row>
    <row r="46" spans="1:16" ht="30" customHeight="1">
      <c r="A46" s="145" t="s">
        <v>244</v>
      </c>
      <c r="B46" s="145">
        <v>226399.97949</v>
      </c>
      <c r="C46" s="146">
        <v>168170.95861</v>
      </c>
      <c r="D46" s="146">
        <v>18286.094260000002</v>
      </c>
      <c r="E46" s="146">
        <v>4252.2858299999998</v>
      </c>
      <c r="F46" s="146">
        <v>10032.42736</v>
      </c>
      <c r="G46" s="146">
        <v>8900.0550199999998</v>
      </c>
      <c r="H46" s="145">
        <v>6005.7713099999992</v>
      </c>
      <c r="I46" s="145">
        <v>1775.4780700000001</v>
      </c>
      <c r="J46" s="145">
        <f t="shared" si="1"/>
        <v>443823.04994999996</v>
      </c>
      <c r="K46" s="371"/>
      <c r="L46" s="20"/>
      <c r="M46" s="20"/>
      <c r="N46" s="20"/>
      <c r="O46" s="20"/>
      <c r="P46" s="20"/>
    </row>
    <row r="47" spans="1:16" ht="30" customHeight="1">
      <c r="A47" s="145" t="s">
        <v>245</v>
      </c>
      <c r="B47" s="145">
        <v>15500.754429999999</v>
      </c>
      <c r="C47" s="146">
        <v>2483.9214200000001</v>
      </c>
      <c r="D47" s="146">
        <v>16689.763910000001</v>
      </c>
      <c r="E47" s="146">
        <v>218.35791</v>
      </c>
      <c r="F47" s="146">
        <v>7496.0362999999998</v>
      </c>
      <c r="G47" s="146">
        <v>2654.20084</v>
      </c>
      <c r="H47" s="145">
        <v>3644.47525</v>
      </c>
      <c r="I47" s="145">
        <v>3340.8401400000002</v>
      </c>
      <c r="J47" s="145">
        <f t="shared" si="1"/>
        <v>52028.350200000001</v>
      </c>
      <c r="K47" s="371"/>
      <c r="L47" s="20"/>
      <c r="M47" s="20"/>
      <c r="N47" s="20"/>
      <c r="O47" s="20"/>
      <c r="P47" s="20"/>
    </row>
    <row r="48" spans="1:16" ht="30" customHeight="1">
      <c r="A48" s="145" t="s">
        <v>20</v>
      </c>
      <c r="B48" s="145">
        <v>0</v>
      </c>
      <c r="C48" s="146">
        <v>5.1973500000000001</v>
      </c>
      <c r="D48" s="146">
        <v>237.36106000000001</v>
      </c>
      <c r="E48" s="146">
        <v>0</v>
      </c>
      <c r="F48" s="146">
        <v>0</v>
      </c>
      <c r="G48" s="146">
        <v>274.02049</v>
      </c>
      <c r="H48" s="145">
        <v>0</v>
      </c>
      <c r="I48" s="145">
        <v>0</v>
      </c>
      <c r="J48" s="145">
        <f t="shared" si="1"/>
        <v>516.57889999999998</v>
      </c>
      <c r="K48" s="371"/>
      <c r="L48" s="20"/>
      <c r="M48" s="20"/>
      <c r="N48" s="20"/>
      <c r="O48" s="20"/>
      <c r="P48" s="20"/>
    </row>
    <row r="49" spans="1:16" ht="30" customHeight="1">
      <c r="A49" s="145" t="s">
        <v>243</v>
      </c>
      <c r="B49" s="145">
        <v>0</v>
      </c>
      <c r="C49" s="146">
        <v>0</v>
      </c>
      <c r="D49" s="146">
        <v>0</v>
      </c>
      <c r="E49" s="146">
        <v>0</v>
      </c>
      <c r="F49" s="146">
        <v>0</v>
      </c>
      <c r="G49" s="146">
        <v>154.13569000000001</v>
      </c>
      <c r="H49" s="145">
        <v>0</v>
      </c>
      <c r="I49" s="145">
        <v>0</v>
      </c>
      <c r="J49" s="145">
        <f t="shared" si="1"/>
        <v>154.13569000000001</v>
      </c>
      <c r="K49" s="371"/>
      <c r="L49" s="20"/>
      <c r="M49" s="20"/>
      <c r="N49" s="20"/>
      <c r="O49" s="20"/>
      <c r="P49" s="20"/>
    </row>
    <row r="50" spans="1:16" ht="30" customHeight="1">
      <c r="A50" s="145" t="s">
        <v>245</v>
      </c>
      <c r="B50" s="145">
        <v>0</v>
      </c>
      <c r="C50" s="146">
        <v>5.1973500000000001</v>
      </c>
      <c r="D50" s="146">
        <v>237.36106000000001</v>
      </c>
      <c r="E50" s="146">
        <v>0</v>
      </c>
      <c r="F50" s="146">
        <v>0</v>
      </c>
      <c r="G50" s="146">
        <v>108.75257000000001</v>
      </c>
      <c r="H50" s="145">
        <v>0</v>
      </c>
      <c r="I50" s="145">
        <v>0</v>
      </c>
      <c r="J50" s="145">
        <f t="shared" si="1"/>
        <v>351.31098000000003</v>
      </c>
      <c r="K50" s="371"/>
      <c r="L50" s="20"/>
      <c r="M50" s="20"/>
      <c r="N50" s="20"/>
      <c r="O50" s="20"/>
      <c r="P50" s="20"/>
    </row>
    <row r="51" spans="1:16" ht="30" customHeight="1">
      <c r="A51" s="145" t="s">
        <v>246</v>
      </c>
      <c r="B51" s="145">
        <v>0</v>
      </c>
      <c r="C51" s="145">
        <v>0</v>
      </c>
      <c r="D51" s="145">
        <v>0</v>
      </c>
      <c r="E51" s="145">
        <v>0</v>
      </c>
      <c r="F51" s="145">
        <v>0</v>
      </c>
      <c r="G51" s="145">
        <v>11.13223</v>
      </c>
      <c r="H51" s="145">
        <v>0</v>
      </c>
      <c r="I51" s="145">
        <v>0</v>
      </c>
      <c r="J51" s="145">
        <f t="shared" si="0"/>
        <v>11.13223</v>
      </c>
      <c r="K51" s="371"/>
      <c r="L51" s="20"/>
      <c r="M51" s="20"/>
      <c r="N51" s="20"/>
      <c r="O51" s="20"/>
      <c r="P51" s="20"/>
    </row>
    <row r="52" spans="1:16" ht="30" customHeight="1">
      <c r="A52" s="323" t="s">
        <v>248</v>
      </c>
      <c r="B52" s="323">
        <v>153350.44900999998</v>
      </c>
      <c r="C52" s="323">
        <v>132962.21953</v>
      </c>
      <c r="D52" s="323">
        <v>181769.39178999999</v>
      </c>
      <c r="E52" s="323">
        <v>19923.637280000003</v>
      </c>
      <c r="F52" s="323">
        <v>24954.971379999999</v>
      </c>
      <c r="G52" s="323">
        <v>15906.98719</v>
      </c>
      <c r="H52" s="323">
        <v>8081.7439400000003</v>
      </c>
      <c r="I52" s="323">
        <v>8831.4358000000011</v>
      </c>
      <c r="J52" s="323">
        <f t="shared" si="0"/>
        <v>545780.83591999998</v>
      </c>
      <c r="K52" s="371"/>
      <c r="L52" s="20"/>
      <c r="M52" s="20"/>
      <c r="N52" s="20"/>
      <c r="O52" s="20"/>
      <c r="P52" s="20"/>
    </row>
    <row r="53" spans="1:16" ht="30" customHeight="1">
      <c r="A53" s="145" t="s">
        <v>249</v>
      </c>
      <c r="B53" s="145">
        <v>6402.5555599999998</v>
      </c>
      <c r="C53" s="146">
        <v>0</v>
      </c>
      <c r="D53" s="146">
        <v>0</v>
      </c>
      <c r="E53" s="146">
        <v>70</v>
      </c>
      <c r="F53" s="146">
        <v>0</v>
      </c>
      <c r="G53" s="146">
        <v>0</v>
      </c>
      <c r="H53" s="145">
        <v>0</v>
      </c>
      <c r="I53" s="145">
        <v>3936.9747400000001</v>
      </c>
      <c r="J53" s="145">
        <f t="shared" si="0"/>
        <v>10409.5303</v>
      </c>
      <c r="K53" s="371"/>
      <c r="L53" s="20"/>
      <c r="M53" s="20"/>
      <c r="N53" s="20"/>
      <c r="O53" s="20"/>
      <c r="P53" s="20"/>
    </row>
    <row r="54" spans="1:16" ht="30" customHeight="1">
      <c r="A54" s="145" t="s">
        <v>250</v>
      </c>
      <c r="B54" s="145">
        <v>100041.97983</v>
      </c>
      <c r="C54" s="146">
        <v>26193.83584</v>
      </c>
      <c r="D54" s="146">
        <v>141.27907000000002</v>
      </c>
      <c r="E54" s="146">
        <v>7270.8355999999994</v>
      </c>
      <c r="F54" s="146">
        <v>1928.2211499999999</v>
      </c>
      <c r="G54" s="146">
        <v>5051.4918799999996</v>
      </c>
      <c r="H54" s="145">
        <v>0</v>
      </c>
      <c r="I54" s="145">
        <v>4529.8641500000003</v>
      </c>
      <c r="J54" s="145">
        <f t="shared" si="0"/>
        <v>145157.50751999998</v>
      </c>
      <c r="K54" s="371"/>
      <c r="L54" s="20"/>
      <c r="M54" s="20"/>
      <c r="N54" s="20"/>
      <c r="O54" s="20"/>
      <c r="P54" s="20"/>
    </row>
    <row r="55" spans="1:16" s="174" customFormat="1" ht="38.25" customHeight="1">
      <c r="A55" s="151" t="s">
        <v>251</v>
      </c>
      <c r="B55" s="151">
        <v>46905.913619999999</v>
      </c>
      <c r="C55" s="173">
        <v>106768.38369</v>
      </c>
      <c r="D55" s="173">
        <v>181628.11272</v>
      </c>
      <c r="E55" s="173">
        <v>12582.80168</v>
      </c>
      <c r="F55" s="173">
        <v>23026.750230000001</v>
      </c>
      <c r="G55" s="173">
        <v>10827.19485</v>
      </c>
      <c r="H55" s="151">
        <v>8081.7439400000003</v>
      </c>
      <c r="I55" s="151">
        <v>364.59690999999998</v>
      </c>
      <c r="J55" s="151">
        <f t="shared" si="0"/>
        <v>390185.49764000007</v>
      </c>
      <c r="K55" s="372"/>
      <c r="L55" s="295"/>
      <c r="M55" s="295"/>
      <c r="N55" s="295"/>
      <c r="O55" s="295"/>
      <c r="P55" s="295"/>
    </row>
    <row r="56" spans="1:16" s="174" customFormat="1" ht="30" customHeight="1">
      <c r="A56" s="151" t="s">
        <v>252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28.300459999999998</v>
      </c>
      <c r="H56" s="151">
        <v>0</v>
      </c>
      <c r="I56" s="151">
        <v>0</v>
      </c>
      <c r="J56" s="151">
        <f t="shared" si="0"/>
        <v>28.300459999999998</v>
      </c>
      <c r="K56" s="372"/>
      <c r="L56" s="295"/>
      <c r="M56" s="295"/>
      <c r="N56" s="295"/>
      <c r="O56" s="295"/>
      <c r="P56" s="295"/>
    </row>
    <row r="57" spans="1:16" ht="30" customHeight="1">
      <c r="A57" s="379" t="s">
        <v>193</v>
      </c>
      <c r="B57" s="380">
        <v>1561471.36745</v>
      </c>
      <c r="C57" s="380">
        <v>835870.76662000001</v>
      </c>
      <c r="D57" s="380">
        <v>542045.01499000005</v>
      </c>
      <c r="E57" s="380">
        <v>186304.27867</v>
      </c>
      <c r="F57" s="380">
        <v>129916.34848</v>
      </c>
      <c r="G57" s="380">
        <v>73051.480739999999</v>
      </c>
      <c r="H57" s="380">
        <v>44599.86563</v>
      </c>
      <c r="I57" s="380">
        <v>47370.099920000001</v>
      </c>
      <c r="J57" s="380">
        <f>SUM(B57:I57)</f>
        <v>3420629.2225000001</v>
      </c>
      <c r="K57" s="371"/>
      <c r="L57" s="20"/>
      <c r="M57" s="20"/>
      <c r="N57" s="20"/>
      <c r="O57" s="20"/>
      <c r="P57" s="20"/>
    </row>
    <row r="58" spans="1:16" ht="5.25" customHeight="1">
      <c r="A58" s="151"/>
      <c r="B58" s="151"/>
      <c r="C58" s="151"/>
      <c r="D58" s="151"/>
      <c r="E58" s="151"/>
      <c r="F58" s="151"/>
      <c r="G58" s="151"/>
      <c r="H58" s="151"/>
      <c r="I58" s="151"/>
      <c r="J58" s="151"/>
      <c r="K58" s="371"/>
      <c r="L58" s="20"/>
      <c r="M58" s="20"/>
      <c r="N58" s="20"/>
      <c r="O58" s="20"/>
      <c r="P58" s="20"/>
    </row>
    <row r="59" spans="1:16" ht="28.5" customHeight="1" thickBot="1">
      <c r="A59" s="179"/>
      <c r="B59" s="180"/>
      <c r="C59" s="181"/>
      <c r="D59" s="181"/>
      <c r="E59" s="181"/>
      <c r="F59" s="181"/>
      <c r="G59" s="181"/>
      <c r="H59" s="182"/>
      <c r="I59" s="182"/>
      <c r="J59" s="182"/>
      <c r="K59" s="348"/>
      <c r="L59" s="20"/>
      <c r="M59" s="20"/>
      <c r="N59" s="20"/>
      <c r="O59" s="20"/>
      <c r="P59" s="20"/>
    </row>
    <row r="60" spans="1:16" ht="15" customHeight="1" thickTop="1">
      <c r="A60" s="37" t="s">
        <v>728</v>
      </c>
      <c r="B60" s="156"/>
      <c r="C60" s="185"/>
      <c r="D60" s="185"/>
      <c r="E60" s="185"/>
      <c r="F60" s="185"/>
      <c r="G60" s="185"/>
      <c r="H60" s="186"/>
      <c r="I60" s="186"/>
      <c r="J60" s="186"/>
      <c r="K60" s="376"/>
      <c r="L60" s="186"/>
      <c r="M60" s="20"/>
      <c r="N60" s="20"/>
      <c r="O60" s="20"/>
      <c r="P60" s="20"/>
    </row>
    <row r="61" spans="1:16" ht="9" customHeight="1">
      <c r="C61" s="21"/>
      <c r="D61" s="21"/>
      <c r="E61" s="21"/>
      <c r="F61" s="21"/>
      <c r="G61" s="21"/>
      <c r="H61" s="20"/>
      <c r="I61" s="20"/>
      <c r="J61" s="20"/>
      <c r="K61" s="348"/>
      <c r="L61" s="20"/>
      <c r="M61" s="20"/>
      <c r="N61" s="20"/>
      <c r="O61" s="20"/>
      <c r="P61" s="2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348"/>
      <c r="L62" s="20"/>
      <c r="M62" s="20"/>
      <c r="N62" s="20"/>
      <c r="O62" s="20"/>
      <c r="P62" s="20"/>
    </row>
    <row r="63" spans="1:16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348"/>
      <c r="L63" s="20"/>
      <c r="M63" s="20"/>
      <c r="N63" s="20"/>
      <c r="O63" s="20"/>
      <c r="P63" s="20"/>
    </row>
    <row r="64" spans="1:16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348"/>
      <c r="L64" s="20"/>
      <c r="M64" s="20"/>
      <c r="N64" s="20"/>
      <c r="O64" s="20"/>
      <c r="P64" s="2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348"/>
      <c r="L65" s="20"/>
      <c r="M65" s="20"/>
      <c r="N65" s="20"/>
      <c r="O65" s="20"/>
      <c r="P65" s="20"/>
    </row>
    <row r="66" spans="1:16" ht="9" customHeight="1">
      <c r="A66" s="19"/>
      <c r="B66" s="189"/>
      <c r="C66" s="21"/>
      <c r="D66" s="21"/>
      <c r="E66" s="21"/>
      <c r="F66" s="21"/>
      <c r="G66" s="21"/>
      <c r="H66" s="20"/>
      <c r="I66" s="20"/>
      <c r="J66" s="20"/>
      <c r="K66" s="348"/>
      <c r="L66" s="20"/>
      <c r="M66" s="20"/>
      <c r="N66" s="20"/>
      <c r="O66" s="20"/>
      <c r="P66" s="20"/>
    </row>
    <row r="67" spans="1:16" ht="9" customHeight="1">
      <c r="A67" s="19"/>
      <c r="B67" s="189"/>
      <c r="C67" s="21"/>
      <c r="D67" s="21"/>
      <c r="E67" s="21"/>
      <c r="F67" s="21"/>
      <c r="G67" s="21"/>
      <c r="H67" s="20"/>
      <c r="I67" s="20"/>
      <c r="J67" s="20"/>
      <c r="K67" s="348"/>
      <c r="L67" s="20"/>
      <c r="M67" s="20"/>
      <c r="N67" s="20"/>
      <c r="O67" s="20"/>
      <c r="P67" s="20"/>
    </row>
    <row r="68" spans="1:16" ht="9" customHeight="1">
      <c r="A68" s="19"/>
      <c r="B68" s="189"/>
      <c r="C68" s="21"/>
      <c r="D68" s="21"/>
      <c r="E68" s="21"/>
      <c r="F68" s="21"/>
      <c r="G68" s="21"/>
      <c r="H68" s="20"/>
      <c r="I68" s="20"/>
      <c r="J68" s="20"/>
      <c r="K68" s="348"/>
      <c r="L68" s="20"/>
      <c r="M68" s="20"/>
      <c r="N68" s="20"/>
      <c r="O68" s="20"/>
      <c r="P68" s="20"/>
    </row>
    <row r="69" spans="1:16" ht="9" customHeight="1">
      <c r="A69" s="159"/>
      <c r="B69" s="189"/>
      <c r="C69" s="21"/>
      <c r="D69" s="21"/>
      <c r="E69" s="21"/>
      <c r="F69" s="21"/>
      <c r="G69" s="21"/>
      <c r="H69" s="20"/>
      <c r="I69" s="20"/>
      <c r="J69" s="20"/>
      <c r="K69" s="348"/>
      <c r="L69" s="20"/>
      <c r="M69" s="20"/>
      <c r="N69" s="20"/>
      <c r="O69" s="20"/>
      <c r="P69" s="20"/>
    </row>
    <row r="70" spans="1:16" ht="9" customHeight="1">
      <c r="A70" s="19"/>
      <c r="B70" s="189"/>
      <c r="C70" s="21"/>
      <c r="D70" s="21"/>
      <c r="E70" s="21"/>
      <c r="F70" s="21"/>
      <c r="G70" s="21"/>
      <c r="H70" s="20"/>
      <c r="I70" s="20"/>
      <c r="J70" s="20"/>
      <c r="K70" s="348"/>
      <c r="L70" s="20"/>
      <c r="M70" s="20"/>
      <c r="N70" s="20"/>
      <c r="O70" s="20"/>
      <c r="P70" s="20"/>
    </row>
    <row r="71" spans="1:16" ht="9" customHeight="1">
      <c r="A71" s="19"/>
      <c r="B71" s="189"/>
      <c r="C71" s="21"/>
      <c r="D71" s="21"/>
      <c r="E71" s="21"/>
      <c r="F71" s="21"/>
      <c r="G71" s="21"/>
      <c r="H71" s="20"/>
      <c r="I71" s="20"/>
      <c r="J71" s="20"/>
      <c r="K71" s="348"/>
      <c r="L71" s="20"/>
      <c r="M71" s="20"/>
      <c r="N71" s="20"/>
      <c r="O71" s="20"/>
      <c r="P71" s="20"/>
    </row>
    <row r="72" spans="1:16" ht="9" customHeight="1">
      <c r="A72" s="19"/>
      <c r="B72" s="189"/>
      <c r="C72" s="21"/>
      <c r="D72" s="21"/>
      <c r="E72" s="21"/>
      <c r="F72" s="21"/>
      <c r="G72" s="21"/>
      <c r="H72" s="20"/>
      <c r="I72" s="20"/>
      <c r="J72" s="20"/>
      <c r="K72" s="348"/>
      <c r="L72" s="20"/>
      <c r="M72" s="20"/>
      <c r="N72" s="20"/>
      <c r="O72" s="20"/>
      <c r="P72" s="20"/>
    </row>
    <row r="73" spans="1:16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348"/>
      <c r="L73" s="20"/>
      <c r="M73" s="20"/>
      <c r="N73" s="20"/>
      <c r="O73" s="20"/>
      <c r="P73" s="20"/>
    </row>
    <row r="74" spans="1:16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348"/>
      <c r="L74" s="20"/>
      <c r="M74" s="20"/>
      <c r="N74" s="20"/>
      <c r="O74" s="20"/>
      <c r="P74" s="20"/>
    </row>
    <row r="75" spans="1:16" ht="9" customHeight="1">
      <c r="A75" s="159"/>
      <c r="C75" s="21"/>
      <c r="D75" s="21"/>
      <c r="E75" s="21"/>
      <c r="F75" s="21"/>
      <c r="G75" s="21"/>
      <c r="H75" s="20"/>
      <c r="I75" s="20"/>
      <c r="J75" s="20"/>
      <c r="K75" s="348"/>
      <c r="L75" s="20"/>
      <c r="M75" s="20"/>
      <c r="N75" s="20"/>
      <c r="O75" s="20"/>
      <c r="P75" s="20"/>
    </row>
    <row r="76" spans="1:16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348"/>
      <c r="L76" s="20"/>
      <c r="M76" s="20"/>
      <c r="N76" s="20"/>
      <c r="O76" s="20"/>
      <c r="P76" s="20"/>
    </row>
    <row r="77" spans="1:16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348"/>
      <c r="L77" s="20"/>
      <c r="M77" s="20"/>
      <c r="N77" s="20"/>
      <c r="O77" s="20"/>
      <c r="P77" s="20"/>
    </row>
    <row r="78" spans="1:16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348"/>
      <c r="L78" s="20"/>
      <c r="M78" s="20"/>
      <c r="N78" s="20"/>
      <c r="O78" s="20"/>
      <c r="P78" s="20"/>
    </row>
    <row r="79" spans="1:16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348"/>
      <c r="L79" s="20"/>
      <c r="M79" s="20"/>
      <c r="N79" s="20"/>
      <c r="O79" s="20"/>
      <c r="P79" s="20"/>
    </row>
    <row r="80" spans="1:16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348"/>
      <c r="L80" s="20"/>
      <c r="M80" s="20"/>
      <c r="N80" s="20"/>
      <c r="O80" s="20"/>
      <c r="P80" s="20"/>
    </row>
    <row r="81" spans="1:16" ht="9" customHeight="1">
      <c r="A81" s="159"/>
      <c r="C81" s="21"/>
      <c r="D81" s="21"/>
      <c r="E81" s="21"/>
      <c r="F81" s="21"/>
      <c r="G81" s="21"/>
      <c r="H81" s="20"/>
      <c r="I81" s="20"/>
      <c r="J81" s="20"/>
      <c r="K81" s="348"/>
      <c r="L81" s="20"/>
      <c r="M81" s="20"/>
      <c r="N81" s="20"/>
      <c r="O81" s="20"/>
      <c r="P81" s="20"/>
    </row>
    <row r="82" spans="1:16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348"/>
      <c r="L82" s="20"/>
      <c r="M82" s="20"/>
      <c r="N82" s="20"/>
      <c r="O82" s="20"/>
      <c r="P82" s="20"/>
    </row>
    <row r="83" spans="1:16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348"/>
      <c r="L83" s="20"/>
      <c r="M83" s="20"/>
      <c r="N83" s="20"/>
      <c r="O83" s="20"/>
      <c r="P83" s="20"/>
    </row>
    <row r="84" spans="1:16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348"/>
      <c r="L84" s="20"/>
      <c r="M84" s="20"/>
      <c r="N84" s="20"/>
      <c r="O84" s="20"/>
      <c r="P84" s="20"/>
    </row>
    <row r="85" spans="1:16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348"/>
      <c r="L85" s="20"/>
      <c r="M85" s="20"/>
      <c r="N85" s="20"/>
      <c r="O85" s="20"/>
      <c r="P85" s="20"/>
    </row>
    <row r="86" spans="1:16" ht="9" customHeight="1">
      <c r="A86" s="159"/>
      <c r="C86" s="21"/>
      <c r="D86" s="21"/>
      <c r="E86" s="21"/>
      <c r="F86" s="21"/>
      <c r="G86" s="21"/>
      <c r="H86" s="20"/>
      <c r="I86" s="20"/>
      <c r="J86" s="20"/>
      <c r="K86" s="348"/>
      <c r="L86" s="20"/>
      <c r="M86" s="20"/>
      <c r="N86" s="20"/>
      <c r="O86" s="20"/>
      <c r="P86" s="20"/>
    </row>
    <row r="87" spans="1:16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348"/>
      <c r="L87" s="20"/>
      <c r="M87" s="20"/>
      <c r="N87" s="20"/>
      <c r="O87" s="20"/>
      <c r="P87" s="20"/>
    </row>
    <row r="88" spans="1:16" ht="9" customHeight="1">
      <c r="A88" s="160"/>
      <c r="C88" s="21"/>
      <c r="D88" s="21"/>
      <c r="E88" s="21"/>
      <c r="F88" s="21"/>
      <c r="G88" s="21"/>
      <c r="H88" s="20"/>
      <c r="I88" s="20"/>
      <c r="J88" s="20"/>
      <c r="K88" s="348"/>
      <c r="L88" s="20"/>
      <c r="M88" s="20"/>
      <c r="N88" s="20"/>
      <c r="O88" s="20"/>
      <c r="P88" s="20"/>
    </row>
    <row r="89" spans="1:16" ht="9" customHeight="1">
      <c r="A89" s="160"/>
      <c r="C89" s="21"/>
      <c r="D89" s="21"/>
      <c r="E89" s="21"/>
      <c r="F89" s="21"/>
      <c r="G89" s="21"/>
      <c r="H89" s="20"/>
      <c r="I89" s="20"/>
      <c r="J89" s="20"/>
      <c r="K89" s="348"/>
      <c r="L89" s="20"/>
      <c r="M89" s="20"/>
      <c r="N89" s="20"/>
      <c r="O89" s="20"/>
      <c r="P89" s="20"/>
    </row>
    <row r="90" spans="1:16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348"/>
      <c r="L90" s="20"/>
      <c r="M90" s="20"/>
      <c r="N90" s="20"/>
      <c r="O90" s="20"/>
      <c r="P90" s="20"/>
    </row>
    <row r="91" spans="1:16" ht="9" customHeight="1">
      <c r="A91" s="161"/>
      <c r="C91" s="21"/>
      <c r="D91" s="21"/>
      <c r="E91" s="21"/>
      <c r="F91" s="21"/>
      <c r="G91" s="21"/>
      <c r="H91" s="20"/>
      <c r="I91" s="20"/>
      <c r="J91" s="20"/>
      <c r="K91" s="348"/>
      <c r="L91" s="20"/>
      <c r="M91" s="20"/>
      <c r="N91" s="20"/>
      <c r="O91" s="20"/>
      <c r="P91" s="20"/>
    </row>
    <row r="92" spans="1:16" ht="9" customHeight="1">
      <c r="A92" s="161"/>
      <c r="C92" s="21"/>
      <c r="D92" s="21"/>
      <c r="E92" s="21"/>
      <c r="F92" s="21"/>
      <c r="G92" s="21"/>
      <c r="H92" s="20"/>
      <c r="I92" s="20"/>
      <c r="J92" s="20"/>
      <c r="K92" s="348"/>
      <c r="L92" s="20"/>
      <c r="M92" s="20"/>
      <c r="N92" s="20"/>
      <c r="O92" s="20"/>
      <c r="P92" s="20"/>
    </row>
    <row r="93" spans="1:16" ht="9" customHeight="1">
      <c r="A93" s="162"/>
      <c r="C93" s="21"/>
      <c r="D93" s="21"/>
      <c r="E93" s="21"/>
      <c r="F93" s="21"/>
      <c r="G93" s="21"/>
      <c r="H93" s="20"/>
      <c r="I93" s="20"/>
      <c r="J93" s="20"/>
      <c r="K93" s="348"/>
      <c r="L93" s="20"/>
      <c r="M93" s="20"/>
      <c r="N93" s="20"/>
      <c r="O93" s="20"/>
      <c r="P93" s="20"/>
    </row>
    <row r="94" spans="1:16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348"/>
      <c r="L94" s="20"/>
      <c r="M94" s="20"/>
      <c r="N94" s="20"/>
      <c r="O94" s="20"/>
      <c r="P94" s="20"/>
    </row>
    <row r="95" spans="1:16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348"/>
      <c r="L95" s="20"/>
      <c r="M95" s="20"/>
      <c r="N95" s="20"/>
      <c r="O95" s="20"/>
      <c r="P95" s="20"/>
    </row>
    <row r="96" spans="1:16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348"/>
      <c r="L96" s="20"/>
      <c r="M96" s="20"/>
      <c r="N96" s="20"/>
      <c r="O96" s="20"/>
      <c r="P96" s="20"/>
    </row>
    <row r="97" spans="1:16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348"/>
      <c r="L97" s="20"/>
      <c r="M97" s="20"/>
      <c r="N97" s="20"/>
      <c r="O97" s="20"/>
      <c r="P97" s="20"/>
    </row>
    <row r="98" spans="1:16" ht="9" customHeight="1">
      <c r="A98" s="160"/>
      <c r="C98" s="21"/>
      <c r="D98" s="21"/>
      <c r="E98" s="21"/>
      <c r="F98" s="21"/>
      <c r="G98" s="21"/>
      <c r="H98" s="20"/>
      <c r="I98" s="20"/>
      <c r="J98" s="20"/>
      <c r="K98" s="348"/>
      <c r="L98" s="20"/>
      <c r="M98" s="20"/>
      <c r="N98" s="20"/>
      <c r="O98" s="20"/>
      <c r="P98" s="20"/>
    </row>
    <row r="99" spans="1:16" ht="9" customHeight="1">
      <c r="A99" s="162"/>
      <c r="C99" s="21"/>
      <c r="D99" s="21"/>
      <c r="E99" s="21"/>
      <c r="F99" s="21"/>
      <c r="G99" s="21"/>
      <c r="H99" s="20"/>
      <c r="I99" s="20"/>
      <c r="J99" s="20"/>
      <c r="K99" s="348"/>
      <c r="L99" s="20"/>
      <c r="M99" s="20"/>
      <c r="N99" s="20"/>
      <c r="O99" s="20"/>
      <c r="P99" s="20"/>
    </row>
    <row r="100" spans="1:16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348"/>
      <c r="L100" s="20"/>
      <c r="M100" s="20"/>
      <c r="N100" s="20"/>
      <c r="O100" s="20"/>
      <c r="P100" s="20"/>
    </row>
    <row r="101" spans="1:16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348"/>
      <c r="L101" s="20"/>
      <c r="M101" s="20"/>
      <c r="N101" s="20"/>
      <c r="O101" s="20"/>
      <c r="P101" s="20"/>
    </row>
    <row r="102" spans="1:16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348"/>
      <c r="L102" s="20"/>
      <c r="M102" s="20"/>
      <c r="N102" s="20"/>
      <c r="O102" s="20"/>
      <c r="P102" s="20"/>
    </row>
    <row r="103" spans="1:16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348"/>
      <c r="L103" s="20"/>
      <c r="M103" s="20"/>
      <c r="N103" s="20"/>
      <c r="O103" s="20"/>
      <c r="P103" s="20"/>
    </row>
    <row r="104" spans="1:16" ht="9" customHeight="1">
      <c r="A104" s="160"/>
      <c r="C104" s="21"/>
      <c r="D104" s="21"/>
      <c r="E104" s="21"/>
      <c r="F104" s="21"/>
      <c r="G104" s="21"/>
      <c r="H104" s="20"/>
      <c r="I104" s="20"/>
      <c r="J104" s="20"/>
      <c r="K104" s="348"/>
      <c r="L104" s="20"/>
      <c r="M104" s="20"/>
      <c r="N104" s="20"/>
      <c r="O104" s="20"/>
      <c r="P104" s="20"/>
    </row>
    <row r="105" spans="1:16" ht="9" customHeight="1">
      <c r="A105" s="162"/>
      <c r="C105" s="21"/>
      <c r="D105" s="21"/>
      <c r="E105" s="21"/>
      <c r="F105" s="21"/>
      <c r="G105" s="21"/>
      <c r="H105" s="20"/>
      <c r="I105" s="20"/>
      <c r="J105" s="20"/>
      <c r="K105" s="348"/>
      <c r="L105" s="20"/>
      <c r="M105" s="20"/>
      <c r="N105" s="20"/>
      <c r="O105" s="20"/>
      <c r="P105" s="20"/>
    </row>
    <row r="106" spans="1:16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348"/>
      <c r="L106" s="20"/>
      <c r="M106" s="20"/>
      <c r="N106" s="20"/>
      <c r="O106" s="20"/>
      <c r="P106" s="20"/>
    </row>
    <row r="107" spans="1:16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348"/>
      <c r="L107" s="20"/>
      <c r="M107" s="20"/>
      <c r="N107" s="20"/>
      <c r="O107" s="20"/>
      <c r="P107" s="20"/>
    </row>
    <row r="108" spans="1:16" ht="9" customHeight="1">
      <c r="A108" s="19"/>
      <c r="C108" s="43"/>
      <c r="D108" s="43"/>
      <c r="E108" s="43"/>
      <c r="F108" s="43"/>
      <c r="G108" s="43"/>
    </row>
    <row r="109" spans="1:16" ht="9" customHeight="1">
      <c r="A109" s="19"/>
      <c r="C109" s="43"/>
      <c r="D109" s="43"/>
      <c r="E109" s="43"/>
      <c r="F109" s="43"/>
      <c r="G109" s="43"/>
    </row>
    <row r="110" spans="1:16" ht="9" customHeight="1">
      <c r="A110" s="19"/>
      <c r="C110" s="43"/>
      <c r="D110" s="43"/>
      <c r="E110" s="43"/>
      <c r="F110" s="43"/>
      <c r="G110" s="43"/>
    </row>
    <row r="111" spans="1:16" ht="9" customHeight="1">
      <c r="A111" s="19"/>
      <c r="C111" s="43"/>
      <c r="D111" s="43"/>
      <c r="E111" s="43"/>
      <c r="F111" s="43"/>
      <c r="G111" s="43"/>
    </row>
    <row r="112" spans="1:16" ht="9" customHeight="1">
      <c r="A112" s="19"/>
      <c r="C112" s="43"/>
      <c r="D112" s="43"/>
      <c r="E112" s="43"/>
      <c r="F112" s="43"/>
      <c r="G112" s="43"/>
    </row>
    <row r="113" spans="1:7" ht="9" customHeight="1">
      <c r="A113" s="19"/>
      <c r="C113" s="43"/>
      <c r="D113" s="43"/>
      <c r="E113" s="43"/>
      <c r="F113" s="43"/>
      <c r="G113" s="43"/>
    </row>
    <row r="114" spans="1:7" ht="9" customHeight="1">
      <c r="A114" s="160"/>
      <c r="C114" s="43"/>
      <c r="D114" s="43"/>
      <c r="E114" s="43"/>
      <c r="F114" s="43"/>
      <c r="G114" s="43"/>
    </row>
    <row r="115" spans="1:7" ht="9" customHeight="1">
      <c r="A115" s="162"/>
      <c r="C115" s="43"/>
      <c r="D115" s="43"/>
      <c r="E115" s="43"/>
      <c r="F115" s="43"/>
      <c r="G115" s="43"/>
    </row>
    <row r="116" spans="1:7" ht="9" customHeight="1">
      <c r="A116" s="19"/>
      <c r="C116" s="43"/>
      <c r="D116" s="43"/>
      <c r="E116" s="43"/>
      <c r="F116" s="43"/>
      <c r="G116" s="43"/>
    </row>
    <row r="117" spans="1:7" ht="9" customHeight="1">
      <c r="A117" s="19"/>
      <c r="C117" s="43"/>
      <c r="D117" s="43"/>
      <c r="E117" s="43"/>
      <c r="F117" s="43"/>
      <c r="G117" s="43"/>
    </row>
    <row r="118" spans="1:7" ht="9" customHeight="1">
      <c r="A118" s="19"/>
      <c r="C118" s="43"/>
      <c r="D118" s="43"/>
      <c r="E118" s="43"/>
      <c r="F118" s="43"/>
      <c r="G118" s="43"/>
    </row>
    <row r="119" spans="1:7" ht="9" customHeight="1">
      <c r="A119" s="19"/>
      <c r="C119" s="43"/>
      <c r="D119" s="43"/>
      <c r="E119" s="43"/>
      <c r="F119" s="43"/>
      <c r="G119" s="43"/>
    </row>
    <row r="120" spans="1:7" ht="9" customHeight="1">
      <c r="A120" s="19"/>
      <c r="C120" s="43"/>
      <c r="D120" s="43"/>
      <c r="E120" s="43"/>
      <c r="F120" s="43"/>
      <c r="G120" s="43"/>
    </row>
    <row r="121" spans="1:7" ht="9" customHeight="1">
      <c r="A121" s="19"/>
      <c r="C121" s="43"/>
      <c r="D121" s="43"/>
      <c r="E121" s="43"/>
      <c r="F121" s="43"/>
      <c r="G121" s="43"/>
    </row>
    <row r="122" spans="1:7" ht="9" customHeight="1">
      <c r="A122" s="19"/>
      <c r="C122" s="43"/>
      <c r="D122" s="43"/>
      <c r="E122" s="43"/>
      <c r="F122" s="43"/>
      <c r="G122" s="43"/>
    </row>
    <row r="123" spans="1:7" ht="9" customHeight="1">
      <c r="A123" s="19"/>
      <c r="C123" s="43"/>
      <c r="D123" s="43"/>
      <c r="E123" s="43"/>
      <c r="F123" s="43"/>
      <c r="G123" s="43"/>
    </row>
    <row r="124" spans="1:7" ht="9" customHeight="1">
      <c r="A124" s="19"/>
      <c r="C124" s="43"/>
      <c r="D124" s="43"/>
      <c r="E124" s="43"/>
      <c r="F124" s="43"/>
      <c r="G124" s="43"/>
    </row>
    <row r="125" spans="1:7" ht="9" customHeight="1">
      <c r="A125" s="162"/>
      <c r="C125" s="43"/>
      <c r="D125" s="43"/>
      <c r="E125" s="43"/>
      <c r="F125" s="43"/>
      <c r="G125" s="43"/>
    </row>
    <row r="126" spans="1:7" ht="9" customHeight="1">
      <c r="A126" s="19"/>
      <c r="C126" s="43"/>
      <c r="D126" s="43"/>
      <c r="E126" s="43"/>
      <c r="F126" s="43"/>
      <c r="G126" s="43"/>
    </row>
    <row r="127" spans="1:7" ht="9" customHeight="1">
      <c r="A127" s="19"/>
      <c r="C127" s="43"/>
      <c r="D127" s="43"/>
      <c r="E127" s="43"/>
      <c r="F127" s="43"/>
      <c r="G127" s="43"/>
    </row>
    <row r="128" spans="1:7" ht="9" customHeight="1">
      <c r="A128" s="19"/>
      <c r="C128" s="43"/>
      <c r="D128" s="43"/>
      <c r="E128" s="43"/>
      <c r="F128" s="43"/>
      <c r="G128" s="43"/>
    </row>
    <row r="129" spans="1:7">
      <c r="A129" s="163"/>
      <c r="C129" s="43"/>
      <c r="D129" s="43"/>
      <c r="E129" s="43"/>
      <c r="F129" s="43"/>
      <c r="G129" s="43"/>
    </row>
    <row r="130" spans="1:7">
      <c r="A130" s="163"/>
      <c r="C130" s="43"/>
      <c r="D130" s="43"/>
      <c r="E130" s="43"/>
      <c r="F130" s="43"/>
      <c r="G130" s="43"/>
    </row>
    <row r="131" spans="1:7">
      <c r="A131" s="163"/>
      <c r="C131" s="43"/>
      <c r="D131" s="43"/>
      <c r="E131" s="43"/>
      <c r="F131" s="43"/>
      <c r="G131" s="43"/>
    </row>
    <row r="132" spans="1:7">
      <c r="A132" s="163"/>
      <c r="C132" s="43"/>
      <c r="D132" s="43"/>
      <c r="E132" s="43"/>
      <c r="F132" s="43"/>
      <c r="G132" s="43"/>
    </row>
    <row r="133" spans="1:7">
      <c r="A133" s="163"/>
      <c r="C133" s="43"/>
      <c r="D133" s="43"/>
      <c r="E133" s="43"/>
      <c r="F133" s="43"/>
      <c r="G133" s="43"/>
    </row>
    <row r="134" spans="1:7">
      <c r="A134" s="163"/>
      <c r="C134" s="43"/>
      <c r="D134" s="43"/>
      <c r="E134" s="43"/>
      <c r="F134" s="43"/>
      <c r="G134" s="43"/>
    </row>
    <row r="135" spans="1:7">
      <c r="A135" s="163"/>
      <c r="C135" s="43"/>
      <c r="D135" s="43"/>
      <c r="E135" s="43"/>
      <c r="F135" s="43"/>
      <c r="G135" s="43"/>
    </row>
    <row r="136" spans="1:7" ht="15.75">
      <c r="A136" s="164"/>
      <c r="C136" s="43"/>
      <c r="D136" s="43"/>
      <c r="E136" s="43"/>
      <c r="F136" s="43"/>
      <c r="G136" s="43"/>
    </row>
    <row r="137" spans="1:7" ht="15.75">
      <c r="A137" s="164"/>
      <c r="C137" s="43"/>
      <c r="D137" s="43"/>
      <c r="E137" s="43"/>
      <c r="F137" s="43"/>
      <c r="G137" s="43"/>
    </row>
    <row r="138" spans="1:7" ht="15.75">
      <c r="A138" s="164"/>
      <c r="C138" s="43"/>
      <c r="D138" s="43"/>
      <c r="E138" s="43"/>
      <c r="F138" s="43"/>
      <c r="G138" s="43"/>
    </row>
    <row r="139" spans="1:7" ht="15.75">
      <c r="A139" s="164"/>
      <c r="C139" s="43"/>
      <c r="D139" s="43"/>
      <c r="E139" s="43"/>
      <c r="F139" s="43"/>
      <c r="G139" s="43"/>
    </row>
    <row r="140" spans="1:7" ht="15.75">
      <c r="A140" s="164"/>
      <c r="C140" s="43"/>
      <c r="D140" s="43"/>
      <c r="E140" s="43"/>
      <c r="F140" s="43"/>
      <c r="G140" s="43"/>
    </row>
    <row r="141" spans="1:7" ht="15.75">
      <c r="A141" s="164"/>
      <c r="C141" s="43"/>
      <c r="D141" s="43"/>
      <c r="E141" s="43"/>
      <c r="F141" s="43"/>
      <c r="G141" s="43"/>
    </row>
    <row r="142" spans="1:7" ht="15.75">
      <c r="A142" s="164"/>
      <c r="C142" s="43"/>
      <c r="D142" s="43"/>
      <c r="E142" s="43"/>
      <c r="F142" s="43"/>
      <c r="G142" s="43"/>
    </row>
    <row r="143" spans="1:7" ht="15.75">
      <c r="A143" s="164"/>
      <c r="C143" s="43"/>
      <c r="D143" s="43"/>
      <c r="E143" s="43"/>
      <c r="F143" s="43"/>
      <c r="G143" s="43"/>
    </row>
    <row r="144" spans="1:7" ht="15.75">
      <c r="A144" s="164"/>
      <c r="C144" s="43"/>
      <c r="D144" s="43"/>
      <c r="E144" s="43"/>
      <c r="F144" s="43"/>
      <c r="G144" s="43"/>
    </row>
    <row r="145" spans="1:7" ht="15.75">
      <c r="A145" s="164"/>
      <c r="C145" s="43"/>
      <c r="D145" s="43"/>
      <c r="E145" s="43"/>
      <c r="F145" s="43"/>
      <c r="G145" s="43"/>
    </row>
    <row r="146" spans="1:7" ht="15.75">
      <c r="A146" s="164"/>
      <c r="C146" s="43"/>
      <c r="D146" s="43"/>
      <c r="E146" s="43"/>
      <c r="F146" s="43"/>
      <c r="G146" s="43"/>
    </row>
    <row r="147" spans="1:7" ht="15.75">
      <c r="A147" s="164"/>
      <c r="C147" s="43"/>
      <c r="D147" s="43"/>
      <c r="E147" s="43"/>
      <c r="F147" s="43"/>
      <c r="G147" s="43"/>
    </row>
    <row r="148" spans="1:7" ht="15.75">
      <c r="A148" s="164"/>
      <c r="C148" s="43"/>
      <c r="D148" s="43"/>
      <c r="E148" s="43"/>
      <c r="F148" s="43"/>
      <c r="G148" s="43"/>
    </row>
    <row r="149" spans="1:7" ht="15.75">
      <c r="A149" s="164"/>
      <c r="C149" s="43"/>
      <c r="D149" s="43"/>
      <c r="E149" s="43"/>
      <c r="F149" s="43"/>
      <c r="G149" s="43"/>
    </row>
    <row r="150" spans="1:7" ht="15.75">
      <c r="A150" s="164"/>
      <c r="C150" s="43"/>
      <c r="D150" s="43"/>
      <c r="E150" s="43"/>
      <c r="F150" s="43"/>
      <c r="G150" s="43"/>
    </row>
    <row r="151" spans="1:7" ht="15.75">
      <c r="A151" s="164"/>
      <c r="C151" s="43"/>
      <c r="D151" s="43"/>
      <c r="E151" s="43"/>
      <c r="F151" s="43"/>
      <c r="G151" s="43"/>
    </row>
    <row r="152" spans="1:7" ht="15.75">
      <c r="A152" s="164"/>
      <c r="C152" s="43"/>
      <c r="D152" s="43"/>
      <c r="E152" s="43"/>
      <c r="F152" s="43"/>
      <c r="G152" s="43"/>
    </row>
    <row r="153" spans="1:7" ht="15.75">
      <c r="A153" s="164"/>
      <c r="C153" s="43"/>
      <c r="D153" s="43"/>
      <c r="E153" s="43"/>
      <c r="F153" s="43"/>
      <c r="G153" s="43"/>
    </row>
    <row r="154" spans="1:7" ht="15.75">
      <c r="A154" s="164"/>
      <c r="C154" s="43"/>
      <c r="D154" s="43"/>
      <c r="E154" s="43"/>
      <c r="F154" s="43"/>
      <c r="G154" s="43"/>
    </row>
    <row r="155" spans="1:7" ht="15.75">
      <c r="A155" s="164"/>
      <c r="C155" s="43"/>
      <c r="D155" s="43"/>
      <c r="E155" s="43"/>
      <c r="F155" s="43"/>
      <c r="G155" s="43"/>
    </row>
    <row r="156" spans="1:7" ht="15.75">
      <c r="A156" s="164"/>
      <c r="C156" s="43"/>
      <c r="D156" s="43"/>
      <c r="E156" s="43"/>
      <c r="F156" s="43"/>
      <c r="G156" s="43"/>
    </row>
    <row r="157" spans="1:7" ht="15.75">
      <c r="A157" s="164"/>
      <c r="C157" s="43"/>
      <c r="D157" s="43"/>
      <c r="E157" s="43"/>
      <c r="F157" s="43"/>
      <c r="G157" s="43"/>
    </row>
    <row r="158" spans="1:7" ht="15.75">
      <c r="A158" s="164"/>
      <c r="C158" s="43"/>
      <c r="D158" s="43"/>
      <c r="E158" s="43"/>
      <c r="F158" s="43"/>
      <c r="G158" s="43"/>
    </row>
    <row r="159" spans="1:7" ht="15.75">
      <c r="A159" s="164"/>
      <c r="C159" s="43"/>
      <c r="D159" s="43"/>
      <c r="E159" s="43"/>
      <c r="F159" s="43"/>
      <c r="G159" s="43"/>
    </row>
    <row r="160" spans="1:7" ht="15.75">
      <c r="A160" s="164"/>
      <c r="C160" s="43"/>
      <c r="D160" s="43"/>
      <c r="E160" s="43"/>
      <c r="F160" s="43"/>
      <c r="G160" s="43"/>
    </row>
    <row r="161" spans="1:7" ht="15.75">
      <c r="A161" s="164"/>
      <c r="C161" s="43"/>
      <c r="D161" s="43"/>
      <c r="E161" s="43"/>
      <c r="F161" s="43"/>
      <c r="G161" s="43"/>
    </row>
    <row r="162" spans="1:7" ht="15.75">
      <c r="A162" s="164"/>
      <c r="C162" s="43"/>
      <c r="D162" s="43"/>
      <c r="E162" s="43"/>
      <c r="F162" s="43"/>
      <c r="G162" s="43"/>
    </row>
    <row r="163" spans="1:7" ht="15.75">
      <c r="A163" s="164"/>
      <c r="C163" s="43"/>
      <c r="D163" s="43"/>
      <c r="E163" s="43"/>
      <c r="F163" s="43"/>
      <c r="G163" s="43"/>
    </row>
    <row r="164" spans="1:7" ht="15.75">
      <c r="A164" s="164"/>
      <c r="C164" s="43"/>
      <c r="D164" s="43"/>
      <c r="E164" s="43"/>
      <c r="F164" s="43"/>
      <c r="G164" s="43"/>
    </row>
    <row r="165" spans="1:7" ht="15.75">
      <c r="A165" s="164"/>
      <c r="C165" s="43"/>
      <c r="D165" s="43"/>
      <c r="E165" s="43"/>
      <c r="F165" s="43"/>
      <c r="G165" s="43"/>
    </row>
    <row r="166" spans="1:7" ht="15.75">
      <c r="A166" s="164"/>
      <c r="C166" s="43"/>
      <c r="D166" s="43"/>
      <c r="E166" s="43"/>
      <c r="F166" s="43"/>
      <c r="G166" s="43"/>
    </row>
    <row r="167" spans="1:7" ht="15.75">
      <c r="A167" s="164"/>
      <c r="C167" s="43"/>
      <c r="D167" s="43"/>
      <c r="E167" s="43"/>
      <c r="F167" s="43"/>
      <c r="G167" s="43"/>
    </row>
    <row r="168" spans="1:7" ht="15.75">
      <c r="A168" s="164"/>
      <c r="C168" s="43"/>
      <c r="D168" s="43"/>
      <c r="E168" s="43"/>
      <c r="F168" s="43"/>
      <c r="G168" s="43"/>
    </row>
    <row r="169" spans="1:7" ht="15.75">
      <c r="A169" s="164"/>
      <c r="C169" s="43"/>
      <c r="D169" s="43"/>
      <c r="E169" s="43"/>
      <c r="F169" s="43"/>
      <c r="G169" s="43"/>
    </row>
    <row r="170" spans="1:7" ht="15.75">
      <c r="A170" s="164"/>
      <c r="C170" s="43"/>
      <c r="D170" s="43"/>
      <c r="E170" s="43"/>
      <c r="F170" s="43"/>
      <c r="G170" s="43"/>
    </row>
    <row r="171" spans="1:7" ht="15.75">
      <c r="A171" s="164"/>
      <c r="C171" s="43"/>
      <c r="D171" s="43"/>
      <c r="E171" s="43"/>
      <c r="F171" s="43"/>
      <c r="G171" s="43"/>
    </row>
    <row r="172" spans="1:7" ht="15.75">
      <c r="A172" s="164"/>
      <c r="C172" s="43"/>
      <c r="D172" s="43"/>
      <c r="E172" s="43"/>
      <c r="F172" s="43"/>
      <c r="G172" s="43"/>
    </row>
    <row r="173" spans="1:7" ht="15.75">
      <c r="A173" s="164"/>
      <c r="C173" s="43"/>
      <c r="D173" s="43"/>
      <c r="E173" s="43"/>
      <c r="F173" s="43"/>
      <c r="G173" s="43"/>
    </row>
    <row r="174" spans="1:7" ht="15.75">
      <c r="A174" s="164"/>
      <c r="C174" s="43"/>
      <c r="D174" s="43"/>
      <c r="E174" s="43"/>
      <c r="F174" s="43"/>
      <c r="G174" s="43"/>
    </row>
    <row r="175" spans="1:7" ht="15.75">
      <c r="A175" s="164"/>
      <c r="C175" s="43"/>
      <c r="D175" s="43"/>
      <c r="E175" s="43"/>
      <c r="F175" s="43"/>
      <c r="G175" s="43"/>
    </row>
    <row r="176" spans="1:7" ht="15.75">
      <c r="A176" s="164"/>
      <c r="C176" s="43"/>
      <c r="D176" s="43"/>
      <c r="E176" s="43"/>
      <c r="F176" s="43"/>
      <c r="G176" s="43"/>
    </row>
    <row r="177" spans="1:7" ht="15.75">
      <c r="A177" s="164"/>
      <c r="C177" s="43"/>
      <c r="D177" s="43"/>
      <c r="E177" s="43"/>
      <c r="F177" s="43"/>
      <c r="G177" s="43"/>
    </row>
    <row r="178" spans="1:7" ht="15.75">
      <c r="A178" s="164"/>
      <c r="C178" s="43"/>
      <c r="D178" s="43"/>
      <c r="E178" s="43"/>
      <c r="F178" s="43"/>
      <c r="G178" s="43"/>
    </row>
    <row r="179" spans="1:7" ht="15.75">
      <c r="A179" s="164"/>
      <c r="C179" s="43"/>
      <c r="D179" s="43"/>
      <c r="E179" s="43"/>
      <c r="F179" s="43"/>
      <c r="G179" s="43"/>
    </row>
    <row r="180" spans="1:7" ht="15.75">
      <c r="A180" s="164"/>
      <c r="C180" s="43"/>
      <c r="D180" s="43"/>
      <c r="E180" s="43"/>
      <c r="F180" s="43"/>
      <c r="G180" s="43"/>
    </row>
    <row r="181" spans="1:7" ht="15.75">
      <c r="A181" s="164"/>
      <c r="C181" s="43"/>
      <c r="D181" s="43"/>
      <c r="E181" s="43"/>
      <c r="F181" s="43"/>
      <c r="G181" s="43"/>
    </row>
    <row r="182" spans="1:7" ht="15.75">
      <c r="A182" s="164"/>
      <c r="C182" s="43"/>
      <c r="D182" s="43"/>
      <c r="E182" s="43"/>
      <c r="F182" s="43"/>
      <c r="G182" s="43"/>
    </row>
    <row r="183" spans="1:7" ht="15.75">
      <c r="A183" s="164"/>
      <c r="C183" s="43"/>
      <c r="D183" s="43"/>
      <c r="E183" s="43"/>
      <c r="F183" s="43"/>
      <c r="G183" s="43"/>
    </row>
    <row r="184" spans="1:7" ht="15.75">
      <c r="A184" s="164"/>
      <c r="C184" s="43"/>
      <c r="D184" s="43"/>
      <c r="E184" s="43"/>
      <c r="F184" s="43"/>
      <c r="G184" s="43"/>
    </row>
    <row r="185" spans="1:7" ht="15.75">
      <c r="A185" s="164"/>
      <c r="C185" s="43"/>
      <c r="D185" s="43"/>
      <c r="E185" s="43"/>
      <c r="F185" s="43"/>
      <c r="G185" s="43"/>
    </row>
    <row r="186" spans="1:7" ht="15.75">
      <c r="A186" s="164"/>
      <c r="C186" s="43"/>
      <c r="D186" s="43"/>
      <c r="E186" s="43"/>
      <c r="F186" s="43"/>
      <c r="G186" s="43"/>
    </row>
    <row r="187" spans="1:7" ht="15.75">
      <c r="A187" s="164"/>
      <c r="C187" s="43"/>
      <c r="D187" s="43"/>
      <c r="E187" s="43"/>
      <c r="F187" s="43"/>
      <c r="G187" s="43"/>
    </row>
    <row r="188" spans="1:7" ht="15.75">
      <c r="A188" s="164"/>
      <c r="C188" s="43"/>
      <c r="D188" s="43"/>
      <c r="E188" s="43"/>
      <c r="F188" s="43"/>
      <c r="G188" s="43"/>
    </row>
    <row r="189" spans="1:7" ht="15.75">
      <c r="A189" s="164"/>
      <c r="C189" s="43"/>
      <c r="D189" s="43"/>
      <c r="E189" s="43"/>
      <c r="F189" s="43"/>
      <c r="G189" s="43"/>
    </row>
    <row r="190" spans="1:7" ht="15.75">
      <c r="A190" s="164"/>
      <c r="C190" s="43"/>
      <c r="D190" s="43"/>
      <c r="E190" s="43"/>
      <c r="F190" s="43"/>
      <c r="G190" s="43"/>
    </row>
    <row r="191" spans="1:7" ht="15.75">
      <c r="A191" s="164"/>
      <c r="C191" s="43"/>
      <c r="D191" s="43"/>
      <c r="E191" s="43"/>
      <c r="F191" s="43"/>
      <c r="G191" s="43"/>
    </row>
    <row r="192" spans="1:7" ht="15.75">
      <c r="A192" s="164"/>
      <c r="C192" s="43"/>
      <c r="D192" s="43"/>
      <c r="E192" s="43"/>
      <c r="F192" s="43"/>
      <c r="G192" s="43"/>
    </row>
    <row r="193" spans="1:7" ht="15.75">
      <c r="A193" s="164"/>
      <c r="C193" s="43"/>
      <c r="D193" s="43"/>
      <c r="E193" s="43"/>
      <c r="F193" s="43"/>
      <c r="G193" s="43"/>
    </row>
    <row r="194" spans="1:7" ht="15.75">
      <c r="A194" s="164"/>
      <c r="C194" s="43"/>
      <c r="D194" s="43"/>
      <c r="E194" s="43"/>
      <c r="F194" s="43"/>
      <c r="G194" s="43"/>
    </row>
    <row r="195" spans="1:7" ht="15.75">
      <c r="A195" s="164"/>
      <c r="C195" s="43"/>
      <c r="D195" s="43"/>
      <c r="E195" s="43"/>
      <c r="F195" s="43"/>
      <c r="G195" s="43"/>
    </row>
    <row r="196" spans="1:7" ht="15.75">
      <c r="A196" s="164"/>
      <c r="C196" s="43"/>
      <c r="D196" s="43"/>
      <c r="E196" s="43"/>
      <c r="F196" s="43"/>
      <c r="G196" s="43"/>
    </row>
    <row r="197" spans="1:7" ht="15.75">
      <c r="A197" s="164"/>
      <c r="C197" s="43"/>
      <c r="D197" s="43"/>
      <c r="E197" s="43"/>
      <c r="F197" s="43"/>
      <c r="G197" s="43"/>
    </row>
    <row r="198" spans="1:7" ht="15.75">
      <c r="A198" s="164"/>
      <c r="C198" s="43"/>
      <c r="D198" s="43"/>
      <c r="E198" s="43"/>
      <c r="F198" s="43"/>
      <c r="G198" s="43"/>
    </row>
    <row r="199" spans="1:7" ht="15.75">
      <c r="A199" s="164"/>
      <c r="C199" s="43"/>
      <c r="D199" s="43"/>
      <c r="E199" s="43"/>
      <c r="F199" s="43"/>
      <c r="G199" s="43"/>
    </row>
    <row r="200" spans="1:7" ht="15.75">
      <c r="A200" s="164"/>
      <c r="C200" s="43"/>
      <c r="D200" s="43"/>
      <c r="E200" s="43"/>
      <c r="F200" s="43"/>
      <c r="G200" s="43"/>
    </row>
    <row r="201" spans="1:7" ht="15.75">
      <c r="A201" s="164"/>
      <c r="C201" s="43"/>
      <c r="D201" s="43"/>
      <c r="E201" s="43"/>
      <c r="F201" s="43"/>
      <c r="G201" s="43"/>
    </row>
    <row r="202" spans="1:7" ht="15.75">
      <c r="A202" s="164"/>
      <c r="C202" s="43"/>
      <c r="D202" s="43"/>
      <c r="E202" s="43"/>
      <c r="F202" s="43"/>
      <c r="G202" s="43"/>
    </row>
    <row r="203" spans="1:7" ht="15.75">
      <c r="A203" s="164"/>
      <c r="C203" s="43"/>
      <c r="D203" s="43"/>
      <c r="E203" s="43"/>
      <c r="F203" s="43"/>
      <c r="G203" s="43"/>
    </row>
    <row r="204" spans="1:7" ht="15.75">
      <c r="A204" s="164"/>
      <c r="C204" s="43"/>
      <c r="D204" s="43"/>
      <c r="E204" s="43"/>
      <c r="F204" s="43"/>
      <c r="G204" s="43"/>
    </row>
    <row r="205" spans="1:7" ht="15.75">
      <c r="A205" s="164"/>
      <c r="C205" s="43"/>
      <c r="D205" s="43"/>
      <c r="E205" s="43"/>
      <c r="F205" s="43"/>
      <c r="G205" s="43"/>
    </row>
    <row r="206" spans="1:7" ht="15.75">
      <c r="A206" s="164"/>
      <c r="C206" s="43"/>
      <c r="D206" s="43"/>
      <c r="E206" s="43"/>
      <c r="F206" s="43"/>
      <c r="G206" s="43"/>
    </row>
    <row r="207" spans="1:7" ht="15.75">
      <c r="A207" s="164"/>
      <c r="C207" s="43"/>
      <c r="D207" s="43"/>
      <c r="E207" s="43"/>
      <c r="F207" s="43"/>
      <c r="G207" s="43"/>
    </row>
    <row r="208" spans="1:7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164"/>
      <c r="C210" s="43"/>
      <c r="D210" s="43"/>
      <c r="E210" s="43"/>
      <c r="F210" s="43"/>
      <c r="G210" s="43"/>
    </row>
    <row r="211" spans="1:7" ht="15.75">
      <c r="A211" s="164"/>
      <c r="C211" s="43"/>
      <c r="D211" s="43"/>
      <c r="E211" s="43"/>
      <c r="F211" s="43"/>
      <c r="G211" s="43"/>
    </row>
    <row r="212" spans="1:7" ht="15.75">
      <c r="A212" s="164"/>
      <c r="C212" s="43"/>
      <c r="D212" s="43"/>
      <c r="E212" s="43"/>
      <c r="F212" s="43"/>
      <c r="G212" s="43"/>
    </row>
    <row r="213" spans="1:7" ht="15.75">
      <c r="A213" s="164"/>
      <c r="C213" s="43"/>
      <c r="D213" s="43"/>
      <c r="E213" s="43"/>
      <c r="F213" s="43"/>
      <c r="G213" s="43"/>
    </row>
    <row r="214" spans="1:7" ht="15.75">
      <c r="A214" s="164"/>
      <c r="C214" s="43"/>
      <c r="D214" s="43"/>
      <c r="E214" s="43"/>
      <c r="F214" s="43"/>
      <c r="G214" s="43"/>
    </row>
    <row r="215" spans="1:7" ht="15.75">
      <c r="A215" s="164"/>
      <c r="C215" s="43"/>
      <c r="D215" s="43"/>
      <c r="E215" s="43"/>
      <c r="F215" s="43"/>
      <c r="G215" s="43"/>
    </row>
    <row r="216" spans="1:7" ht="15.75">
      <c r="A216" s="164"/>
      <c r="C216" s="43"/>
      <c r="D216" s="43"/>
      <c r="E216" s="43"/>
      <c r="F216" s="43"/>
      <c r="G216" s="43"/>
    </row>
    <row r="217" spans="1:7" ht="15.75">
      <c r="A217" s="164"/>
      <c r="C217" s="43"/>
      <c r="D217" s="43"/>
      <c r="E217" s="43"/>
      <c r="F217" s="43"/>
      <c r="G217" s="43"/>
    </row>
    <row r="218" spans="1:7" ht="15.75">
      <c r="A218" s="164"/>
      <c r="C218" s="43"/>
      <c r="D218" s="43"/>
      <c r="E218" s="43"/>
      <c r="F218" s="43"/>
      <c r="G218" s="43"/>
    </row>
    <row r="219" spans="1:7" ht="15.75">
      <c r="A219" s="164"/>
      <c r="C219" s="43"/>
      <c r="D219" s="43"/>
      <c r="E219" s="43"/>
      <c r="F219" s="43"/>
      <c r="G219" s="43"/>
    </row>
    <row r="220" spans="1:7" ht="15.75">
      <c r="A220" s="164"/>
      <c r="C220" s="43"/>
      <c r="D220" s="43"/>
      <c r="E220" s="43"/>
      <c r="F220" s="43"/>
      <c r="G220" s="43"/>
    </row>
    <row r="221" spans="1:7" ht="15.75">
      <c r="A221" s="164"/>
      <c r="C221" s="43"/>
      <c r="D221" s="43"/>
      <c r="E221" s="43"/>
      <c r="F221" s="43"/>
      <c r="G221" s="43"/>
    </row>
    <row r="222" spans="1:7" ht="15.75">
      <c r="A222" s="164"/>
      <c r="C222" s="43"/>
      <c r="D222" s="43"/>
      <c r="E222" s="43"/>
      <c r="F222" s="43"/>
      <c r="G222" s="43"/>
    </row>
    <row r="223" spans="1:7" ht="15.75">
      <c r="A223" s="164"/>
      <c r="C223" s="43"/>
      <c r="D223" s="43"/>
      <c r="E223" s="43"/>
      <c r="F223" s="43"/>
      <c r="G223" s="43"/>
    </row>
    <row r="224" spans="1:7" ht="15.75">
      <c r="A224" s="164"/>
      <c r="C224" s="43"/>
      <c r="D224" s="43"/>
      <c r="E224" s="43"/>
      <c r="F224" s="43"/>
      <c r="G224" s="43"/>
    </row>
    <row r="225" spans="1:7" ht="15.75">
      <c r="A225" s="164"/>
      <c r="C225" s="43"/>
      <c r="D225" s="43"/>
      <c r="E225" s="43"/>
      <c r="F225" s="43"/>
      <c r="G225" s="43"/>
    </row>
    <row r="226" spans="1:7" ht="15.75">
      <c r="A226" s="164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  <c r="C291" s="43"/>
      <c r="D291" s="43"/>
      <c r="E291" s="43"/>
      <c r="F291" s="43"/>
      <c r="G291" s="43"/>
    </row>
    <row r="292" spans="1:7" ht="15.75">
      <c r="A292" s="22"/>
      <c r="C292" s="43"/>
      <c r="D292" s="43"/>
      <c r="E292" s="43"/>
      <c r="F292" s="43"/>
      <c r="G292" s="43"/>
    </row>
    <row r="293" spans="1:7" ht="15.75">
      <c r="A293" s="22"/>
      <c r="C293" s="43"/>
      <c r="D293" s="43"/>
      <c r="E293" s="43"/>
      <c r="F293" s="43"/>
      <c r="G293" s="43"/>
    </row>
    <row r="294" spans="1:7" ht="15.75">
      <c r="A294" s="22"/>
      <c r="C294" s="43"/>
      <c r="D294" s="43"/>
      <c r="E294" s="43"/>
      <c r="F294" s="43"/>
      <c r="G294" s="43"/>
    </row>
    <row r="295" spans="1:7" ht="15.75">
      <c r="A295" s="22"/>
      <c r="C295" s="43"/>
      <c r="D295" s="43"/>
      <c r="E295" s="43"/>
      <c r="F295" s="43"/>
      <c r="G295" s="43"/>
    </row>
    <row r="296" spans="1:7" ht="15.75">
      <c r="A296" s="22"/>
      <c r="C296" s="43"/>
      <c r="D296" s="43"/>
      <c r="E296" s="43"/>
      <c r="F296" s="43"/>
      <c r="G296" s="43"/>
    </row>
    <row r="297" spans="1:7" ht="15.75">
      <c r="A297" s="22"/>
      <c r="C297" s="43"/>
      <c r="D297" s="43"/>
      <c r="E297" s="43"/>
      <c r="F297" s="43"/>
      <c r="G297" s="43"/>
    </row>
    <row r="298" spans="1:7" ht="15.75">
      <c r="A298" s="22"/>
      <c r="C298" s="43"/>
      <c r="D298" s="43"/>
      <c r="E298" s="43"/>
      <c r="F298" s="43"/>
      <c r="G298" s="43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N15" sqref="N15"/>
    </sheetView>
  </sheetViews>
  <sheetFormatPr defaultRowHeight="15"/>
  <cols>
    <col min="1" max="1" width="58.28515625" style="23" customWidth="1"/>
    <col min="2" max="10" width="22" style="657" customWidth="1"/>
    <col min="11" max="11" width="14.5703125" style="657" customWidth="1"/>
    <col min="12" max="12" width="2.5703125" style="165" customWidth="1"/>
    <col min="13" max="256" width="9.140625" style="506"/>
    <col min="257" max="257" width="58.28515625" style="506" customWidth="1"/>
    <col min="258" max="266" width="22" style="506" customWidth="1"/>
    <col min="267" max="267" width="14.5703125" style="506" customWidth="1"/>
    <col min="268" max="268" width="2.5703125" style="506" customWidth="1"/>
    <col min="269" max="512" width="9.140625" style="506"/>
    <col min="513" max="513" width="58.28515625" style="506" customWidth="1"/>
    <col min="514" max="522" width="22" style="506" customWidth="1"/>
    <col min="523" max="523" width="14.5703125" style="506" customWidth="1"/>
    <col min="524" max="524" width="2.5703125" style="506" customWidth="1"/>
    <col min="525" max="768" width="9.140625" style="506"/>
    <col min="769" max="769" width="58.28515625" style="506" customWidth="1"/>
    <col min="770" max="778" width="22" style="506" customWidth="1"/>
    <col min="779" max="779" width="14.5703125" style="506" customWidth="1"/>
    <col min="780" max="780" width="2.5703125" style="506" customWidth="1"/>
    <col min="781" max="1024" width="9.140625" style="506"/>
    <col min="1025" max="1025" width="58.28515625" style="506" customWidth="1"/>
    <col min="1026" max="1034" width="22" style="506" customWidth="1"/>
    <col min="1035" max="1035" width="14.5703125" style="506" customWidth="1"/>
    <col min="1036" max="1036" width="2.5703125" style="506" customWidth="1"/>
    <col min="1037" max="1280" width="9.140625" style="506"/>
    <col min="1281" max="1281" width="58.28515625" style="506" customWidth="1"/>
    <col min="1282" max="1290" width="22" style="506" customWidth="1"/>
    <col min="1291" max="1291" width="14.5703125" style="506" customWidth="1"/>
    <col min="1292" max="1292" width="2.5703125" style="506" customWidth="1"/>
    <col min="1293" max="1536" width="9.140625" style="506"/>
    <col min="1537" max="1537" width="58.28515625" style="506" customWidth="1"/>
    <col min="1538" max="1546" width="22" style="506" customWidth="1"/>
    <col min="1547" max="1547" width="14.5703125" style="506" customWidth="1"/>
    <col min="1548" max="1548" width="2.5703125" style="506" customWidth="1"/>
    <col min="1549" max="1792" width="9.140625" style="506"/>
    <col min="1793" max="1793" width="58.28515625" style="506" customWidth="1"/>
    <col min="1794" max="1802" width="22" style="506" customWidth="1"/>
    <col min="1803" max="1803" width="14.5703125" style="506" customWidth="1"/>
    <col min="1804" max="1804" width="2.5703125" style="506" customWidth="1"/>
    <col min="1805" max="2048" width="9.140625" style="506"/>
    <col min="2049" max="2049" width="58.28515625" style="506" customWidth="1"/>
    <col min="2050" max="2058" width="22" style="506" customWidth="1"/>
    <col min="2059" max="2059" width="14.5703125" style="506" customWidth="1"/>
    <col min="2060" max="2060" width="2.5703125" style="506" customWidth="1"/>
    <col min="2061" max="2304" width="9.140625" style="506"/>
    <col min="2305" max="2305" width="58.28515625" style="506" customWidth="1"/>
    <col min="2306" max="2314" width="22" style="506" customWidth="1"/>
    <col min="2315" max="2315" width="14.5703125" style="506" customWidth="1"/>
    <col min="2316" max="2316" width="2.5703125" style="506" customWidth="1"/>
    <col min="2317" max="2560" width="9.140625" style="506"/>
    <col min="2561" max="2561" width="58.28515625" style="506" customWidth="1"/>
    <col min="2562" max="2570" width="22" style="506" customWidth="1"/>
    <col min="2571" max="2571" width="14.5703125" style="506" customWidth="1"/>
    <col min="2572" max="2572" width="2.5703125" style="506" customWidth="1"/>
    <col min="2573" max="2816" width="9.140625" style="506"/>
    <col min="2817" max="2817" width="58.28515625" style="506" customWidth="1"/>
    <col min="2818" max="2826" width="22" style="506" customWidth="1"/>
    <col min="2827" max="2827" width="14.5703125" style="506" customWidth="1"/>
    <col min="2828" max="2828" width="2.5703125" style="506" customWidth="1"/>
    <col min="2829" max="3072" width="9.140625" style="506"/>
    <col min="3073" max="3073" width="58.28515625" style="506" customWidth="1"/>
    <col min="3074" max="3082" width="22" style="506" customWidth="1"/>
    <col min="3083" max="3083" width="14.5703125" style="506" customWidth="1"/>
    <col min="3084" max="3084" width="2.5703125" style="506" customWidth="1"/>
    <col min="3085" max="3328" width="9.140625" style="506"/>
    <col min="3329" max="3329" width="58.28515625" style="506" customWidth="1"/>
    <col min="3330" max="3338" width="22" style="506" customWidth="1"/>
    <col min="3339" max="3339" width="14.5703125" style="506" customWidth="1"/>
    <col min="3340" max="3340" width="2.5703125" style="506" customWidth="1"/>
    <col min="3341" max="3584" width="9.140625" style="506"/>
    <col min="3585" max="3585" width="58.28515625" style="506" customWidth="1"/>
    <col min="3586" max="3594" width="22" style="506" customWidth="1"/>
    <col min="3595" max="3595" width="14.5703125" style="506" customWidth="1"/>
    <col min="3596" max="3596" width="2.5703125" style="506" customWidth="1"/>
    <col min="3597" max="3840" width="9.140625" style="506"/>
    <col min="3841" max="3841" width="58.28515625" style="506" customWidth="1"/>
    <col min="3842" max="3850" width="22" style="506" customWidth="1"/>
    <col min="3851" max="3851" width="14.5703125" style="506" customWidth="1"/>
    <col min="3852" max="3852" width="2.5703125" style="506" customWidth="1"/>
    <col min="3853" max="4096" width="9.140625" style="506"/>
    <col min="4097" max="4097" width="58.28515625" style="506" customWidth="1"/>
    <col min="4098" max="4106" width="22" style="506" customWidth="1"/>
    <col min="4107" max="4107" width="14.5703125" style="506" customWidth="1"/>
    <col min="4108" max="4108" width="2.5703125" style="506" customWidth="1"/>
    <col min="4109" max="4352" width="9.140625" style="506"/>
    <col min="4353" max="4353" width="58.28515625" style="506" customWidth="1"/>
    <col min="4354" max="4362" width="22" style="506" customWidth="1"/>
    <col min="4363" max="4363" width="14.5703125" style="506" customWidth="1"/>
    <col min="4364" max="4364" width="2.5703125" style="506" customWidth="1"/>
    <col min="4365" max="4608" width="9.140625" style="506"/>
    <col min="4609" max="4609" width="58.28515625" style="506" customWidth="1"/>
    <col min="4610" max="4618" width="22" style="506" customWidth="1"/>
    <col min="4619" max="4619" width="14.5703125" style="506" customWidth="1"/>
    <col min="4620" max="4620" width="2.5703125" style="506" customWidth="1"/>
    <col min="4621" max="4864" width="9.140625" style="506"/>
    <col min="4865" max="4865" width="58.28515625" style="506" customWidth="1"/>
    <col min="4866" max="4874" width="22" style="506" customWidth="1"/>
    <col min="4875" max="4875" width="14.5703125" style="506" customWidth="1"/>
    <col min="4876" max="4876" width="2.5703125" style="506" customWidth="1"/>
    <col min="4877" max="5120" width="9.140625" style="506"/>
    <col min="5121" max="5121" width="58.28515625" style="506" customWidth="1"/>
    <col min="5122" max="5130" width="22" style="506" customWidth="1"/>
    <col min="5131" max="5131" width="14.5703125" style="506" customWidth="1"/>
    <col min="5132" max="5132" width="2.5703125" style="506" customWidth="1"/>
    <col min="5133" max="5376" width="9.140625" style="506"/>
    <col min="5377" max="5377" width="58.28515625" style="506" customWidth="1"/>
    <col min="5378" max="5386" width="22" style="506" customWidth="1"/>
    <col min="5387" max="5387" width="14.5703125" style="506" customWidth="1"/>
    <col min="5388" max="5388" width="2.5703125" style="506" customWidth="1"/>
    <col min="5389" max="5632" width="9.140625" style="506"/>
    <col min="5633" max="5633" width="58.28515625" style="506" customWidth="1"/>
    <col min="5634" max="5642" width="22" style="506" customWidth="1"/>
    <col min="5643" max="5643" width="14.5703125" style="506" customWidth="1"/>
    <col min="5644" max="5644" width="2.5703125" style="506" customWidth="1"/>
    <col min="5645" max="5888" width="9.140625" style="506"/>
    <col min="5889" max="5889" width="58.28515625" style="506" customWidth="1"/>
    <col min="5890" max="5898" width="22" style="506" customWidth="1"/>
    <col min="5899" max="5899" width="14.5703125" style="506" customWidth="1"/>
    <col min="5900" max="5900" width="2.5703125" style="506" customWidth="1"/>
    <col min="5901" max="6144" width="9.140625" style="506"/>
    <col min="6145" max="6145" width="58.28515625" style="506" customWidth="1"/>
    <col min="6146" max="6154" width="22" style="506" customWidth="1"/>
    <col min="6155" max="6155" width="14.5703125" style="506" customWidth="1"/>
    <col min="6156" max="6156" width="2.5703125" style="506" customWidth="1"/>
    <col min="6157" max="6400" width="9.140625" style="506"/>
    <col min="6401" max="6401" width="58.28515625" style="506" customWidth="1"/>
    <col min="6402" max="6410" width="22" style="506" customWidth="1"/>
    <col min="6411" max="6411" width="14.5703125" style="506" customWidth="1"/>
    <col min="6412" max="6412" width="2.5703125" style="506" customWidth="1"/>
    <col min="6413" max="6656" width="9.140625" style="506"/>
    <col min="6657" max="6657" width="58.28515625" style="506" customWidth="1"/>
    <col min="6658" max="6666" width="22" style="506" customWidth="1"/>
    <col min="6667" max="6667" width="14.5703125" style="506" customWidth="1"/>
    <col min="6668" max="6668" width="2.5703125" style="506" customWidth="1"/>
    <col min="6669" max="6912" width="9.140625" style="506"/>
    <col min="6913" max="6913" width="58.28515625" style="506" customWidth="1"/>
    <col min="6914" max="6922" width="22" style="506" customWidth="1"/>
    <col min="6923" max="6923" width="14.5703125" style="506" customWidth="1"/>
    <col min="6924" max="6924" width="2.5703125" style="506" customWidth="1"/>
    <col min="6925" max="7168" width="9.140625" style="506"/>
    <col min="7169" max="7169" width="58.28515625" style="506" customWidth="1"/>
    <col min="7170" max="7178" width="22" style="506" customWidth="1"/>
    <col min="7179" max="7179" width="14.5703125" style="506" customWidth="1"/>
    <col min="7180" max="7180" width="2.5703125" style="506" customWidth="1"/>
    <col min="7181" max="7424" width="9.140625" style="506"/>
    <col min="7425" max="7425" width="58.28515625" style="506" customWidth="1"/>
    <col min="7426" max="7434" width="22" style="506" customWidth="1"/>
    <col min="7435" max="7435" width="14.5703125" style="506" customWidth="1"/>
    <col min="7436" max="7436" width="2.5703125" style="506" customWidth="1"/>
    <col min="7437" max="7680" width="9.140625" style="506"/>
    <col min="7681" max="7681" width="58.28515625" style="506" customWidth="1"/>
    <col min="7682" max="7690" width="22" style="506" customWidth="1"/>
    <col min="7691" max="7691" width="14.5703125" style="506" customWidth="1"/>
    <col min="7692" max="7692" width="2.5703125" style="506" customWidth="1"/>
    <col min="7693" max="7936" width="9.140625" style="506"/>
    <col min="7937" max="7937" width="58.28515625" style="506" customWidth="1"/>
    <col min="7938" max="7946" width="22" style="506" customWidth="1"/>
    <col min="7947" max="7947" width="14.5703125" style="506" customWidth="1"/>
    <col min="7948" max="7948" width="2.5703125" style="506" customWidth="1"/>
    <col min="7949" max="8192" width="9.140625" style="506"/>
    <col min="8193" max="8193" width="58.28515625" style="506" customWidth="1"/>
    <col min="8194" max="8202" width="22" style="506" customWidth="1"/>
    <col min="8203" max="8203" width="14.5703125" style="506" customWidth="1"/>
    <col min="8204" max="8204" width="2.5703125" style="506" customWidth="1"/>
    <col min="8205" max="8448" width="9.140625" style="506"/>
    <col min="8449" max="8449" width="58.28515625" style="506" customWidth="1"/>
    <col min="8450" max="8458" width="22" style="506" customWidth="1"/>
    <col min="8459" max="8459" width="14.5703125" style="506" customWidth="1"/>
    <col min="8460" max="8460" width="2.5703125" style="506" customWidth="1"/>
    <col min="8461" max="8704" width="9.140625" style="506"/>
    <col min="8705" max="8705" width="58.28515625" style="506" customWidth="1"/>
    <col min="8706" max="8714" width="22" style="506" customWidth="1"/>
    <col min="8715" max="8715" width="14.5703125" style="506" customWidth="1"/>
    <col min="8716" max="8716" width="2.5703125" style="506" customWidth="1"/>
    <col min="8717" max="8960" width="9.140625" style="506"/>
    <col min="8961" max="8961" width="58.28515625" style="506" customWidth="1"/>
    <col min="8962" max="8970" width="22" style="506" customWidth="1"/>
    <col min="8971" max="8971" width="14.5703125" style="506" customWidth="1"/>
    <col min="8972" max="8972" width="2.5703125" style="506" customWidth="1"/>
    <col min="8973" max="9216" width="9.140625" style="506"/>
    <col min="9217" max="9217" width="58.28515625" style="506" customWidth="1"/>
    <col min="9218" max="9226" width="22" style="506" customWidth="1"/>
    <col min="9227" max="9227" width="14.5703125" style="506" customWidth="1"/>
    <col min="9228" max="9228" width="2.5703125" style="506" customWidth="1"/>
    <col min="9229" max="9472" width="9.140625" style="506"/>
    <col min="9473" max="9473" width="58.28515625" style="506" customWidth="1"/>
    <col min="9474" max="9482" width="22" style="506" customWidth="1"/>
    <col min="9483" max="9483" width="14.5703125" style="506" customWidth="1"/>
    <col min="9484" max="9484" width="2.5703125" style="506" customWidth="1"/>
    <col min="9485" max="9728" width="9.140625" style="506"/>
    <col min="9729" max="9729" width="58.28515625" style="506" customWidth="1"/>
    <col min="9730" max="9738" width="22" style="506" customWidth="1"/>
    <col min="9739" max="9739" width="14.5703125" style="506" customWidth="1"/>
    <col min="9740" max="9740" width="2.5703125" style="506" customWidth="1"/>
    <col min="9741" max="9984" width="9.140625" style="506"/>
    <col min="9985" max="9985" width="58.28515625" style="506" customWidth="1"/>
    <col min="9986" max="9994" width="22" style="506" customWidth="1"/>
    <col min="9995" max="9995" width="14.5703125" style="506" customWidth="1"/>
    <col min="9996" max="9996" width="2.5703125" style="506" customWidth="1"/>
    <col min="9997" max="10240" width="9.140625" style="506"/>
    <col min="10241" max="10241" width="58.28515625" style="506" customWidth="1"/>
    <col min="10242" max="10250" width="22" style="506" customWidth="1"/>
    <col min="10251" max="10251" width="14.5703125" style="506" customWidth="1"/>
    <col min="10252" max="10252" width="2.5703125" style="506" customWidth="1"/>
    <col min="10253" max="10496" width="9.140625" style="506"/>
    <col min="10497" max="10497" width="58.28515625" style="506" customWidth="1"/>
    <col min="10498" max="10506" width="22" style="506" customWidth="1"/>
    <col min="10507" max="10507" width="14.5703125" style="506" customWidth="1"/>
    <col min="10508" max="10508" width="2.5703125" style="506" customWidth="1"/>
    <col min="10509" max="10752" width="9.140625" style="506"/>
    <col min="10753" max="10753" width="58.28515625" style="506" customWidth="1"/>
    <col min="10754" max="10762" width="22" style="506" customWidth="1"/>
    <col min="10763" max="10763" width="14.5703125" style="506" customWidth="1"/>
    <col min="10764" max="10764" width="2.5703125" style="506" customWidth="1"/>
    <col min="10765" max="11008" width="9.140625" style="506"/>
    <col min="11009" max="11009" width="58.28515625" style="506" customWidth="1"/>
    <col min="11010" max="11018" width="22" style="506" customWidth="1"/>
    <col min="11019" max="11019" width="14.5703125" style="506" customWidth="1"/>
    <col min="11020" max="11020" width="2.5703125" style="506" customWidth="1"/>
    <col min="11021" max="11264" width="9.140625" style="506"/>
    <col min="11265" max="11265" width="58.28515625" style="506" customWidth="1"/>
    <col min="11266" max="11274" width="22" style="506" customWidth="1"/>
    <col min="11275" max="11275" width="14.5703125" style="506" customWidth="1"/>
    <col min="11276" max="11276" width="2.5703125" style="506" customWidth="1"/>
    <col min="11277" max="11520" width="9.140625" style="506"/>
    <col min="11521" max="11521" width="58.28515625" style="506" customWidth="1"/>
    <col min="11522" max="11530" width="22" style="506" customWidth="1"/>
    <col min="11531" max="11531" width="14.5703125" style="506" customWidth="1"/>
    <col min="11532" max="11532" width="2.5703125" style="506" customWidth="1"/>
    <col min="11533" max="11776" width="9.140625" style="506"/>
    <col min="11777" max="11777" width="58.28515625" style="506" customWidth="1"/>
    <col min="11778" max="11786" width="22" style="506" customWidth="1"/>
    <col min="11787" max="11787" width="14.5703125" style="506" customWidth="1"/>
    <col min="11788" max="11788" width="2.5703125" style="506" customWidth="1"/>
    <col min="11789" max="12032" width="9.140625" style="506"/>
    <col min="12033" max="12033" width="58.28515625" style="506" customWidth="1"/>
    <col min="12034" max="12042" width="22" style="506" customWidth="1"/>
    <col min="12043" max="12043" width="14.5703125" style="506" customWidth="1"/>
    <col min="12044" max="12044" width="2.5703125" style="506" customWidth="1"/>
    <col min="12045" max="12288" width="9.140625" style="506"/>
    <col min="12289" max="12289" width="58.28515625" style="506" customWidth="1"/>
    <col min="12290" max="12298" width="22" style="506" customWidth="1"/>
    <col min="12299" max="12299" width="14.5703125" style="506" customWidth="1"/>
    <col min="12300" max="12300" width="2.5703125" style="506" customWidth="1"/>
    <col min="12301" max="12544" width="9.140625" style="506"/>
    <col min="12545" max="12545" width="58.28515625" style="506" customWidth="1"/>
    <col min="12546" max="12554" width="22" style="506" customWidth="1"/>
    <col min="12555" max="12555" width="14.5703125" style="506" customWidth="1"/>
    <col min="12556" max="12556" width="2.5703125" style="506" customWidth="1"/>
    <col min="12557" max="12800" width="9.140625" style="506"/>
    <col min="12801" max="12801" width="58.28515625" style="506" customWidth="1"/>
    <col min="12802" max="12810" width="22" style="506" customWidth="1"/>
    <col min="12811" max="12811" width="14.5703125" style="506" customWidth="1"/>
    <col min="12812" max="12812" width="2.5703125" style="506" customWidth="1"/>
    <col min="12813" max="13056" width="9.140625" style="506"/>
    <col min="13057" max="13057" width="58.28515625" style="506" customWidth="1"/>
    <col min="13058" max="13066" width="22" style="506" customWidth="1"/>
    <col min="13067" max="13067" width="14.5703125" style="506" customWidth="1"/>
    <col min="13068" max="13068" width="2.5703125" style="506" customWidth="1"/>
    <col min="13069" max="13312" width="9.140625" style="506"/>
    <col min="13313" max="13313" width="58.28515625" style="506" customWidth="1"/>
    <col min="13314" max="13322" width="22" style="506" customWidth="1"/>
    <col min="13323" max="13323" width="14.5703125" style="506" customWidth="1"/>
    <col min="13324" max="13324" width="2.5703125" style="506" customWidth="1"/>
    <col min="13325" max="13568" width="9.140625" style="506"/>
    <col min="13569" max="13569" width="58.28515625" style="506" customWidth="1"/>
    <col min="13570" max="13578" width="22" style="506" customWidth="1"/>
    <col min="13579" max="13579" width="14.5703125" style="506" customWidth="1"/>
    <col min="13580" max="13580" width="2.5703125" style="506" customWidth="1"/>
    <col min="13581" max="13824" width="9.140625" style="506"/>
    <col min="13825" max="13825" width="58.28515625" style="506" customWidth="1"/>
    <col min="13826" max="13834" width="22" style="506" customWidth="1"/>
    <col min="13835" max="13835" width="14.5703125" style="506" customWidth="1"/>
    <col min="13836" max="13836" width="2.5703125" style="506" customWidth="1"/>
    <col min="13837" max="14080" width="9.140625" style="506"/>
    <col min="14081" max="14081" width="58.28515625" style="506" customWidth="1"/>
    <col min="14082" max="14090" width="22" style="506" customWidth="1"/>
    <col min="14091" max="14091" width="14.5703125" style="506" customWidth="1"/>
    <col min="14092" max="14092" width="2.5703125" style="506" customWidth="1"/>
    <col min="14093" max="14336" width="9.140625" style="506"/>
    <col min="14337" max="14337" width="58.28515625" style="506" customWidth="1"/>
    <col min="14338" max="14346" width="22" style="506" customWidth="1"/>
    <col min="14347" max="14347" width="14.5703125" style="506" customWidth="1"/>
    <col min="14348" max="14348" width="2.5703125" style="506" customWidth="1"/>
    <col min="14349" max="14592" width="9.140625" style="506"/>
    <col min="14593" max="14593" width="58.28515625" style="506" customWidth="1"/>
    <col min="14594" max="14602" width="22" style="506" customWidth="1"/>
    <col min="14603" max="14603" width="14.5703125" style="506" customWidth="1"/>
    <col min="14604" max="14604" width="2.5703125" style="506" customWidth="1"/>
    <col min="14605" max="14848" width="9.140625" style="506"/>
    <col min="14849" max="14849" width="58.28515625" style="506" customWidth="1"/>
    <col min="14850" max="14858" width="22" style="506" customWidth="1"/>
    <col min="14859" max="14859" width="14.5703125" style="506" customWidth="1"/>
    <col min="14860" max="14860" width="2.5703125" style="506" customWidth="1"/>
    <col min="14861" max="15104" width="9.140625" style="506"/>
    <col min="15105" max="15105" width="58.28515625" style="506" customWidth="1"/>
    <col min="15106" max="15114" width="22" style="506" customWidth="1"/>
    <col min="15115" max="15115" width="14.5703125" style="506" customWidth="1"/>
    <col min="15116" max="15116" width="2.5703125" style="506" customWidth="1"/>
    <col min="15117" max="15360" width="9.140625" style="506"/>
    <col min="15361" max="15361" width="58.28515625" style="506" customWidth="1"/>
    <col min="15362" max="15370" width="22" style="506" customWidth="1"/>
    <col min="15371" max="15371" width="14.5703125" style="506" customWidth="1"/>
    <col min="15372" max="15372" width="2.5703125" style="506" customWidth="1"/>
    <col min="15373" max="15616" width="9.140625" style="506"/>
    <col min="15617" max="15617" width="58.28515625" style="506" customWidth="1"/>
    <col min="15618" max="15626" width="22" style="506" customWidth="1"/>
    <col min="15627" max="15627" width="14.5703125" style="506" customWidth="1"/>
    <col min="15628" max="15628" width="2.5703125" style="506" customWidth="1"/>
    <col min="15629" max="15872" width="9.140625" style="506"/>
    <col min="15873" max="15873" width="58.28515625" style="506" customWidth="1"/>
    <col min="15874" max="15882" width="22" style="506" customWidth="1"/>
    <col min="15883" max="15883" width="14.5703125" style="506" customWidth="1"/>
    <col min="15884" max="15884" width="2.5703125" style="506" customWidth="1"/>
    <col min="15885" max="16128" width="9.140625" style="506"/>
    <col min="16129" max="16129" width="58.28515625" style="506" customWidth="1"/>
    <col min="16130" max="16138" width="22" style="506" customWidth="1"/>
    <col min="16139" max="16139" width="14.5703125" style="506" customWidth="1"/>
    <col min="16140" max="16140" width="2.5703125" style="506" customWidth="1"/>
    <col min="16141" max="16384" width="9.140625" style="506"/>
  </cols>
  <sheetData>
    <row r="1" spans="1:26" s="1" customFormat="1" ht="3.75" customHeight="1">
      <c r="A1" s="166"/>
      <c r="B1" s="667"/>
      <c r="C1" s="667"/>
      <c r="D1" s="667"/>
      <c r="E1" s="667"/>
      <c r="F1" s="667"/>
      <c r="G1" s="667"/>
      <c r="H1" s="667"/>
      <c r="I1" s="667"/>
      <c r="J1" s="667"/>
      <c r="K1" s="667"/>
      <c r="L1" s="191"/>
    </row>
    <row r="2" spans="1:26" s="1" customFormat="1" ht="51" customHeight="1">
      <c r="A2" s="795" t="s">
        <v>807</v>
      </c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191"/>
    </row>
    <row r="3" spans="1:26" s="1" customFormat="1" ht="33.75" customHeight="1">
      <c r="A3" s="795" t="s">
        <v>253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191"/>
    </row>
    <row r="4" spans="1:26" s="1" customFormat="1" ht="26.25" customHeight="1">
      <c r="A4" s="795" t="s">
        <v>874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191"/>
    </row>
    <row r="5" spans="1:26" s="36" customFormat="1" ht="39" customHeight="1">
      <c r="A5" s="796" t="s">
        <v>723</v>
      </c>
      <c r="B5" s="796"/>
      <c r="C5" s="796"/>
      <c r="D5" s="796"/>
      <c r="E5" s="796"/>
      <c r="F5" s="796"/>
      <c r="G5" s="796"/>
      <c r="H5" s="796"/>
      <c r="I5" s="796"/>
      <c r="J5" s="796"/>
      <c r="K5" s="796"/>
      <c r="L5" s="123"/>
    </row>
    <row r="6" spans="1:26" ht="7.5" customHeight="1">
      <c r="A6" s="137"/>
    </row>
    <row r="7" spans="1:26" ht="18" customHeight="1">
      <c r="A7" s="138"/>
      <c r="B7" s="668"/>
      <c r="C7" s="139"/>
      <c r="D7" s="139"/>
      <c r="E7" s="139"/>
      <c r="F7" s="139"/>
      <c r="G7" s="139"/>
      <c r="H7" s="139"/>
      <c r="I7" s="658"/>
      <c r="J7" s="658"/>
      <c r="K7" s="659"/>
      <c r="L7" s="192"/>
      <c r="M7" s="20"/>
      <c r="N7" s="20"/>
      <c r="O7" s="20"/>
      <c r="P7" s="20"/>
      <c r="Q7" s="20"/>
    </row>
    <row r="8" spans="1:26" ht="37.5" customHeight="1">
      <c r="A8" s="355" t="s">
        <v>282</v>
      </c>
      <c r="B8" s="404" t="s">
        <v>808</v>
      </c>
      <c r="C8" s="404" t="s">
        <v>809</v>
      </c>
      <c r="D8" s="404" t="s">
        <v>810</v>
      </c>
      <c r="E8" s="404" t="s">
        <v>811</v>
      </c>
      <c r="F8" s="404" t="s">
        <v>812</v>
      </c>
      <c r="G8" s="404" t="s">
        <v>813</v>
      </c>
      <c r="H8" s="404" t="s">
        <v>814</v>
      </c>
      <c r="I8" s="404" t="s">
        <v>815</v>
      </c>
      <c r="J8" s="713" t="s">
        <v>283</v>
      </c>
      <c r="K8" s="714" t="s">
        <v>11</v>
      </c>
      <c r="L8" s="188"/>
      <c r="Y8" s="506">
        <v>1</v>
      </c>
      <c r="Z8" s="506">
        <v>1</v>
      </c>
    </row>
    <row r="9" spans="1:26" s="174" customFormat="1" ht="25.5" customHeight="1">
      <c r="A9" s="365" t="s">
        <v>255</v>
      </c>
      <c r="B9" s="405">
        <v>0</v>
      </c>
      <c r="C9" s="405">
        <v>0</v>
      </c>
      <c r="D9" s="405">
        <v>0</v>
      </c>
      <c r="E9" s="405">
        <v>0</v>
      </c>
      <c r="F9" s="405">
        <v>0</v>
      </c>
      <c r="G9" s="405">
        <v>0</v>
      </c>
      <c r="H9" s="405">
        <v>0</v>
      </c>
      <c r="I9" s="405">
        <v>0</v>
      </c>
      <c r="J9" s="405">
        <v>0</v>
      </c>
      <c r="K9" s="715">
        <v>0</v>
      </c>
      <c r="L9" s="294"/>
      <c r="M9" s="295"/>
      <c r="N9" s="295"/>
      <c r="O9" s="295"/>
      <c r="P9" s="295"/>
      <c r="Q9" s="295"/>
    </row>
    <row r="10" spans="1:26" s="174" customFormat="1" ht="25.5" customHeight="1">
      <c r="A10" s="365" t="s">
        <v>256</v>
      </c>
      <c r="B10" s="405">
        <v>23502.74238</v>
      </c>
      <c r="C10" s="405">
        <v>0</v>
      </c>
      <c r="D10" s="405">
        <v>0</v>
      </c>
      <c r="E10" s="405">
        <v>0</v>
      </c>
      <c r="F10" s="405">
        <v>0</v>
      </c>
      <c r="G10" s="405">
        <v>0</v>
      </c>
      <c r="H10" s="405">
        <v>0</v>
      </c>
      <c r="I10" s="405">
        <v>0</v>
      </c>
      <c r="J10" s="405">
        <v>23502.74238</v>
      </c>
      <c r="K10" s="715">
        <v>6.8708827694939781E-3</v>
      </c>
      <c r="L10" s="294"/>
      <c r="M10" s="295"/>
      <c r="N10" s="295"/>
      <c r="O10" s="295"/>
      <c r="P10" s="295"/>
      <c r="Q10" s="295"/>
    </row>
    <row r="11" spans="1:26" s="174" customFormat="1" ht="25.5" customHeight="1">
      <c r="A11" s="365" t="s">
        <v>257</v>
      </c>
      <c r="B11" s="405">
        <v>47694.700450000004</v>
      </c>
      <c r="C11" s="405">
        <v>0</v>
      </c>
      <c r="D11" s="405">
        <v>0</v>
      </c>
      <c r="E11" s="405">
        <v>0</v>
      </c>
      <c r="F11" s="405">
        <v>0</v>
      </c>
      <c r="G11" s="405">
        <v>0</v>
      </c>
      <c r="H11" s="405">
        <v>0</v>
      </c>
      <c r="I11" s="405">
        <v>0</v>
      </c>
      <c r="J11" s="405">
        <v>47694.700450000004</v>
      </c>
      <c r="K11" s="715">
        <v>1.3943253524190725E-2</v>
      </c>
      <c r="L11" s="294"/>
      <c r="M11" s="295"/>
      <c r="N11" s="295"/>
      <c r="O11" s="295"/>
      <c r="P11" s="295"/>
      <c r="Q11" s="295"/>
    </row>
    <row r="12" spans="1:26" s="174" customFormat="1" ht="25.5" customHeight="1">
      <c r="A12" s="365" t="s">
        <v>258</v>
      </c>
      <c r="B12" s="405">
        <v>124799.4994</v>
      </c>
      <c r="C12" s="405">
        <v>66322.412890000007</v>
      </c>
      <c r="D12" s="405">
        <v>48282.337240000001</v>
      </c>
      <c r="E12" s="405">
        <v>5674.0671900000007</v>
      </c>
      <c r="F12" s="405">
        <v>1402.2831299999998</v>
      </c>
      <c r="G12" s="405">
        <v>0</v>
      </c>
      <c r="H12" s="405">
        <v>0</v>
      </c>
      <c r="I12" s="405">
        <v>0</v>
      </c>
      <c r="J12" s="405">
        <v>246480.59985</v>
      </c>
      <c r="K12" s="715">
        <v>7.2057093557092597E-2</v>
      </c>
      <c r="L12" s="294"/>
      <c r="M12" s="295"/>
      <c r="N12" s="295"/>
      <c r="O12" s="295"/>
      <c r="P12" s="295"/>
      <c r="Q12" s="295"/>
    </row>
    <row r="13" spans="1:26" s="174" customFormat="1" ht="25.5" customHeight="1">
      <c r="A13" s="365" t="s">
        <v>259</v>
      </c>
      <c r="B13" s="405">
        <v>201728.70903999999</v>
      </c>
      <c r="C13" s="405">
        <v>167977.53612</v>
      </c>
      <c r="D13" s="405">
        <v>80761.995209999994</v>
      </c>
      <c r="E13" s="405">
        <v>14537.130289999999</v>
      </c>
      <c r="F13" s="405">
        <v>16196.600570000001</v>
      </c>
      <c r="G13" s="405">
        <v>864.69457</v>
      </c>
      <c r="H13" s="405">
        <v>3246.7046399999999</v>
      </c>
      <c r="I13" s="405">
        <v>0</v>
      </c>
      <c r="J13" s="405">
        <v>485313.37044000003</v>
      </c>
      <c r="K13" s="715">
        <v>0.14187839107655847</v>
      </c>
      <c r="L13" s="294"/>
      <c r="M13" s="295"/>
      <c r="N13" s="295"/>
      <c r="O13" s="295"/>
      <c r="P13" s="295"/>
      <c r="Q13" s="295"/>
    </row>
    <row r="14" spans="1:26" s="174" customFormat="1" ht="25.5" customHeight="1">
      <c r="A14" s="365" t="s">
        <v>260</v>
      </c>
      <c r="B14" s="405">
        <v>410336.60826999997</v>
      </c>
      <c r="C14" s="405">
        <v>304670.98152999999</v>
      </c>
      <c r="D14" s="405">
        <v>192135.85053999998</v>
      </c>
      <c r="E14" s="405">
        <v>30795.877250000001</v>
      </c>
      <c r="F14" s="405">
        <v>45594.206659999996</v>
      </c>
      <c r="G14" s="405">
        <v>4526.5651399999997</v>
      </c>
      <c r="H14" s="405">
        <v>5442.4019100000005</v>
      </c>
      <c r="I14" s="405">
        <v>5081.8585400000002</v>
      </c>
      <c r="J14" s="405">
        <v>998584.34984000004</v>
      </c>
      <c r="K14" s="715">
        <v>0.2919300178791307</v>
      </c>
      <c r="L14" s="294"/>
      <c r="M14" s="295"/>
      <c r="N14" s="295"/>
      <c r="O14" s="295"/>
      <c r="P14" s="295"/>
      <c r="Q14" s="295"/>
    </row>
    <row r="15" spans="1:26" s="174" customFormat="1" ht="25.5" customHeight="1">
      <c r="A15" s="365" t="s">
        <v>261</v>
      </c>
      <c r="B15" s="405">
        <v>333305.98830000003</v>
      </c>
      <c r="C15" s="405">
        <v>138637.31138999999</v>
      </c>
      <c r="D15" s="405">
        <v>103245.82425000001</v>
      </c>
      <c r="E15" s="405">
        <v>36903.310409999998</v>
      </c>
      <c r="F15" s="405">
        <v>27924.778979999999</v>
      </c>
      <c r="G15" s="405">
        <v>16698.148980000002</v>
      </c>
      <c r="H15" s="405">
        <v>7504.3103899999996</v>
      </c>
      <c r="I15" s="405">
        <v>9465.615679999999</v>
      </c>
      <c r="J15" s="405">
        <v>673685.28838000016</v>
      </c>
      <c r="K15" s="715">
        <v>0.19694776742014072</v>
      </c>
      <c r="L15" s="294"/>
      <c r="M15" s="295"/>
      <c r="N15" s="295"/>
      <c r="O15" s="295"/>
      <c r="P15" s="295"/>
      <c r="Q15" s="295"/>
    </row>
    <row r="16" spans="1:26" s="174" customFormat="1" ht="25.5" customHeight="1">
      <c r="A16" s="365" t="s">
        <v>262</v>
      </c>
      <c r="B16" s="405">
        <v>178012.478</v>
      </c>
      <c r="C16" s="405">
        <v>59683.215729999996</v>
      </c>
      <c r="D16" s="405">
        <v>57386.335650000001</v>
      </c>
      <c r="E16" s="405">
        <v>28887.337319999999</v>
      </c>
      <c r="F16" s="405">
        <v>14827.09842</v>
      </c>
      <c r="G16" s="405">
        <v>16242.18678</v>
      </c>
      <c r="H16" s="405">
        <v>9125.75936</v>
      </c>
      <c r="I16" s="405">
        <v>10279.55659</v>
      </c>
      <c r="J16" s="405">
        <v>374443.96785000002</v>
      </c>
      <c r="K16" s="715">
        <v>0.10946640035636225</v>
      </c>
      <c r="L16" s="294"/>
      <c r="M16" s="295"/>
      <c r="N16" s="295"/>
      <c r="O16" s="295"/>
      <c r="P16" s="295"/>
      <c r="Q16" s="295"/>
    </row>
    <row r="17" spans="1:17" s="174" customFormat="1" ht="25.5" customHeight="1">
      <c r="A17" s="365" t="s">
        <v>263</v>
      </c>
      <c r="B17" s="405">
        <v>89663.74308</v>
      </c>
      <c r="C17" s="405">
        <v>31598.598959999999</v>
      </c>
      <c r="D17" s="405">
        <v>20279.789940000002</v>
      </c>
      <c r="E17" s="405">
        <v>19479.638649999997</v>
      </c>
      <c r="F17" s="405">
        <v>10045.91194</v>
      </c>
      <c r="G17" s="405">
        <v>9995.9356099999986</v>
      </c>
      <c r="H17" s="405">
        <v>4827.4681300000002</v>
      </c>
      <c r="I17" s="405">
        <v>5066.0507200000002</v>
      </c>
      <c r="J17" s="405">
        <v>190957.13702999998</v>
      </c>
      <c r="K17" s="715">
        <v>5.5825149308866624E-2</v>
      </c>
      <c r="L17" s="294"/>
      <c r="M17" s="295"/>
      <c r="N17" s="295"/>
      <c r="O17" s="295"/>
      <c r="P17" s="295"/>
      <c r="Q17" s="295"/>
    </row>
    <row r="18" spans="1:17" s="174" customFormat="1" ht="25.5" customHeight="1">
      <c r="A18" s="365" t="s">
        <v>264</v>
      </c>
      <c r="B18" s="405">
        <v>76429.044190000001</v>
      </c>
      <c r="C18" s="405">
        <v>32374.217780000003</v>
      </c>
      <c r="D18" s="405">
        <v>17903.256260000002</v>
      </c>
      <c r="E18" s="405">
        <v>21131.37775</v>
      </c>
      <c r="F18" s="405">
        <v>7276.0506999999998</v>
      </c>
      <c r="G18" s="405">
        <v>10038.777249999999</v>
      </c>
      <c r="H18" s="405">
        <v>4027.0557799999997</v>
      </c>
      <c r="I18" s="405">
        <v>5442.1431600000005</v>
      </c>
      <c r="J18" s="405">
        <v>174621.92287000004</v>
      </c>
      <c r="K18" s="715">
        <v>5.1049649510024102E-2</v>
      </c>
      <c r="L18" s="294"/>
      <c r="M18" s="295"/>
      <c r="N18" s="295"/>
      <c r="O18" s="295"/>
      <c r="P18" s="295"/>
      <c r="Q18" s="295"/>
    </row>
    <row r="19" spans="1:17" s="174" customFormat="1" ht="25.5" customHeight="1">
      <c r="A19" s="365" t="s">
        <v>265</v>
      </c>
      <c r="B19" s="405">
        <v>55115.578889999997</v>
      </c>
      <c r="C19" s="405">
        <v>24675.43806</v>
      </c>
      <c r="D19" s="405">
        <v>13093.061369999999</v>
      </c>
      <c r="E19" s="405">
        <v>21323.405730000002</v>
      </c>
      <c r="F19" s="405">
        <v>4377.7002899999998</v>
      </c>
      <c r="G19" s="405">
        <v>8167.4195499999996</v>
      </c>
      <c r="H19" s="405">
        <v>6138.5</v>
      </c>
      <c r="I19" s="405">
        <v>6195.3592500000004</v>
      </c>
      <c r="J19" s="405">
        <v>139086.46313999998</v>
      </c>
      <c r="K19" s="715">
        <v>4.0661075529284052E-2</v>
      </c>
      <c r="L19" s="294"/>
      <c r="M19" s="295"/>
      <c r="N19" s="295"/>
      <c r="O19" s="295"/>
      <c r="P19" s="295"/>
      <c r="Q19" s="295"/>
    </row>
    <row r="20" spans="1:17" s="174" customFormat="1" ht="25.5" customHeight="1">
      <c r="A20" s="365" t="s">
        <v>266</v>
      </c>
      <c r="B20" s="405">
        <v>19990.209309999998</v>
      </c>
      <c r="C20" s="405">
        <v>9579.7805600000011</v>
      </c>
      <c r="D20" s="405">
        <v>8449.5468699999983</v>
      </c>
      <c r="E20" s="405">
        <v>7304.3737899999996</v>
      </c>
      <c r="F20" s="405">
        <v>2136.1926800000001</v>
      </c>
      <c r="G20" s="405">
        <v>6174.7091700000001</v>
      </c>
      <c r="H20" s="405">
        <v>4160.1337800000001</v>
      </c>
      <c r="I20" s="405">
        <v>5485.62122</v>
      </c>
      <c r="J20" s="405">
        <v>63280.567379999993</v>
      </c>
      <c r="K20" s="715">
        <v>1.8499686250445325E-2</v>
      </c>
      <c r="L20" s="294"/>
      <c r="M20" s="295"/>
      <c r="N20" s="295"/>
      <c r="O20" s="295"/>
      <c r="P20" s="295"/>
      <c r="Q20" s="295"/>
    </row>
    <row r="21" spans="1:17" s="174" customFormat="1" ht="25.5" customHeight="1">
      <c r="A21" s="365" t="s">
        <v>267</v>
      </c>
      <c r="B21" s="405">
        <v>652.63371999999993</v>
      </c>
      <c r="C21" s="405">
        <v>269.35604999999998</v>
      </c>
      <c r="D21" s="405">
        <v>395.78386</v>
      </c>
      <c r="E21" s="405">
        <v>204.00514999999999</v>
      </c>
      <c r="F21" s="405">
        <v>107.31605</v>
      </c>
      <c r="G21" s="405">
        <v>275.91934000000003</v>
      </c>
      <c r="H21" s="405">
        <v>101.98211000000001</v>
      </c>
      <c r="I21" s="405">
        <v>268.90702000000005</v>
      </c>
      <c r="J21" s="405">
        <v>2275.9032999999999</v>
      </c>
      <c r="K21" s="715">
        <v>6.653463887819071E-4</v>
      </c>
      <c r="L21" s="294"/>
      <c r="M21" s="295"/>
      <c r="N21" s="295"/>
      <c r="O21" s="295"/>
      <c r="P21" s="295"/>
      <c r="Q21" s="295"/>
    </row>
    <row r="22" spans="1:17" s="174" customFormat="1" ht="25.5" customHeight="1">
      <c r="A22" s="365" t="s">
        <v>268</v>
      </c>
      <c r="B22" s="405">
        <v>239.43242000000001</v>
      </c>
      <c r="C22" s="405">
        <v>81.91752000000001</v>
      </c>
      <c r="D22" s="405">
        <v>111.2338</v>
      </c>
      <c r="E22" s="405">
        <v>63.755110000000002</v>
      </c>
      <c r="F22" s="405">
        <v>28.208320000000001</v>
      </c>
      <c r="G22" s="405">
        <v>67.124320000000012</v>
      </c>
      <c r="H22" s="405">
        <v>25.549529999999997</v>
      </c>
      <c r="I22" s="405">
        <v>84.987740000000002</v>
      </c>
      <c r="J22" s="405">
        <v>702.2087600000001</v>
      </c>
      <c r="K22" s="715">
        <v>2.0528642962863182E-4</v>
      </c>
      <c r="L22" s="294"/>
      <c r="M22" s="295"/>
      <c r="N22" s="295"/>
      <c r="O22" s="295"/>
      <c r="P22" s="295"/>
      <c r="Q22" s="295"/>
    </row>
    <row r="23" spans="1:17" s="409" customFormat="1" ht="25.5" customHeight="1" thickBot="1">
      <c r="A23" s="406" t="s">
        <v>40</v>
      </c>
      <c r="B23" s="716">
        <v>1561471.36745</v>
      </c>
      <c r="C23" s="716">
        <v>835870.7665899999</v>
      </c>
      <c r="D23" s="716">
        <v>542045.01498999994</v>
      </c>
      <c r="E23" s="716">
        <v>186304.27864</v>
      </c>
      <c r="F23" s="716">
        <v>129916.34773999997</v>
      </c>
      <c r="G23" s="716">
        <v>73051.480710000003</v>
      </c>
      <c r="H23" s="716">
        <v>44599.865629999993</v>
      </c>
      <c r="I23" s="716">
        <v>47370.099920000001</v>
      </c>
      <c r="J23" s="716">
        <v>3420629.2216699999</v>
      </c>
      <c r="K23" s="717">
        <v>1</v>
      </c>
      <c r="L23" s="407"/>
      <c r="M23" s="408"/>
      <c r="N23" s="408"/>
      <c r="O23" s="408"/>
      <c r="P23" s="408"/>
      <c r="Q23" s="408"/>
    </row>
    <row r="24" spans="1:17" s="413" customFormat="1" ht="27.75" customHeight="1" thickTop="1">
      <c r="A24" s="410" t="s">
        <v>230</v>
      </c>
      <c r="B24" s="718">
        <v>0.45648658953093652</v>
      </c>
      <c r="C24" s="718">
        <v>0.24436169851285897</v>
      </c>
      <c r="D24" s="718">
        <v>0.15846353985287123</v>
      </c>
      <c r="E24" s="718">
        <v>5.4464914659485837E-2</v>
      </c>
      <c r="F24" s="718">
        <v>3.7980248463343524E-2</v>
      </c>
      <c r="G24" s="718">
        <v>2.1356152911052789E-2</v>
      </c>
      <c r="H24" s="718">
        <v>1.3038497521875728E-2</v>
      </c>
      <c r="I24" s="718">
        <v>1.3848358547575421E-2</v>
      </c>
      <c r="J24" s="718">
        <v>1</v>
      </c>
      <c r="K24" s="718"/>
      <c r="L24" s="411"/>
      <c r="M24" s="412"/>
      <c r="N24" s="412"/>
      <c r="O24" s="412"/>
      <c r="P24" s="412"/>
      <c r="Q24" s="412"/>
    </row>
    <row r="25" spans="1:17" ht="37.5" customHeight="1">
      <c r="A25" s="356" t="s">
        <v>269</v>
      </c>
      <c r="B25" s="414" t="s">
        <v>808</v>
      </c>
      <c r="C25" s="414" t="s">
        <v>809</v>
      </c>
      <c r="D25" s="414" t="s">
        <v>810</v>
      </c>
      <c r="E25" s="414" t="s">
        <v>811</v>
      </c>
      <c r="F25" s="414" t="s">
        <v>812</v>
      </c>
      <c r="G25" s="414" t="s">
        <v>813</v>
      </c>
      <c r="H25" s="414" t="s">
        <v>814</v>
      </c>
      <c r="I25" s="414" t="s">
        <v>815</v>
      </c>
      <c r="J25" s="713" t="s">
        <v>10</v>
      </c>
      <c r="K25" s="714" t="s">
        <v>11</v>
      </c>
      <c r="L25" s="188"/>
      <c r="M25" s="20"/>
      <c r="N25" s="20"/>
      <c r="O25" s="20"/>
      <c r="P25" s="20"/>
      <c r="Q25" s="20"/>
    </row>
    <row r="26" spans="1:17" s="174" customFormat="1" ht="25.5" customHeight="1">
      <c r="A26" s="365" t="s">
        <v>255</v>
      </c>
      <c r="B26" s="405">
        <v>0</v>
      </c>
      <c r="C26" s="405">
        <v>0</v>
      </c>
      <c r="D26" s="405">
        <v>0</v>
      </c>
      <c r="E26" s="405">
        <v>0</v>
      </c>
      <c r="F26" s="405">
        <v>0</v>
      </c>
      <c r="G26" s="405">
        <v>0</v>
      </c>
      <c r="H26" s="405">
        <v>0</v>
      </c>
      <c r="I26" s="405">
        <v>0</v>
      </c>
      <c r="J26" s="405">
        <v>0</v>
      </c>
      <c r="K26" s="715">
        <v>0</v>
      </c>
      <c r="L26" s="294"/>
      <c r="M26" s="295"/>
      <c r="N26" s="295"/>
      <c r="O26" s="295"/>
      <c r="P26" s="295"/>
      <c r="Q26" s="295"/>
    </row>
    <row r="27" spans="1:17" s="174" customFormat="1" ht="25.5" customHeight="1">
      <c r="A27" s="365" t="s">
        <v>256</v>
      </c>
      <c r="B27" s="405">
        <v>3</v>
      </c>
      <c r="C27" s="405">
        <v>0</v>
      </c>
      <c r="D27" s="405">
        <v>0</v>
      </c>
      <c r="E27" s="405">
        <v>0</v>
      </c>
      <c r="F27" s="405">
        <v>0</v>
      </c>
      <c r="G27" s="405">
        <v>0</v>
      </c>
      <c r="H27" s="405">
        <v>0</v>
      </c>
      <c r="I27" s="405">
        <v>0</v>
      </c>
      <c r="J27" s="405">
        <v>3</v>
      </c>
      <c r="K27" s="715">
        <v>1.643655489809336E-4</v>
      </c>
      <c r="L27" s="294"/>
      <c r="M27" s="295"/>
      <c r="N27" s="295"/>
      <c r="O27" s="295"/>
      <c r="P27" s="295"/>
      <c r="Q27" s="295"/>
    </row>
    <row r="28" spans="1:17" s="174" customFormat="1" ht="25.5" customHeight="1">
      <c r="A28" s="365" t="s">
        <v>257</v>
      </c>
      <c r="B28" s="405">
        <v>10</v>
      </c>
      <c r="C28" s="405">
        <v>0</v>
      </c>
      <c r="D28" s="405">
        <v>0</v>
      </c>
      <c r="E28" s="405">
        <v>0</v>
      </c>
      <c r="F28" s="405">
        <v>0</v>
      </c>
      <c r="G28" s="405">
        <v>0</v>
      </c>
      <c r="H28" s="405">
        <v>0</v>
      </c>
      <c r="I28" s="405">
        <v>0</v>
      </c>
      <c r="J28" s="405">
        <v>10</v>
      </c>
      <c r="K28" s="715">
        <v>5.4788516326977868E-4</v>
      </c>
      <c r="L28" s="294"/>
      <c r="M28" s="295"/>
      <c r="N28" s="295"/>
      <c r="O28" s="295"/>
      <c r="P28" s="295"/>
      <c r="Q28" s="295"/>
    </row>
    <row r="29" spans="1:17" s="174" customFormat="1" ht="25.5" customHeight="1">
      <c r="A29" s="365" t="s">
        <v>258</v>
      </c>
      <c r="B29" s="405">
        <v>63</v>
      </c>
      <c r="C29" s="405">
        <v>35</v>
      </c>
      <c r="D29" s="405">
        <v>44</v>
      </c>
      <c r="E29" s="405">
        <v>3</v>
      </c>
      <c r="F29" s="405">
        <v>6</v>
      </c>
      <c r="G29" s="405">
        <v>0</v>
      </c>
      <c r="H29" s="405">
        <v>0</v>
      </c>
      <c r="I29" s="405">
        <v>0</v>
      </c>
      <c r="J29" s="405">
        <v>151</v>
      </c>
      <c r="K29" s="715">
        <v>8.2730659653736573E-3</v>
      </c>
      <c r="L29" s="294"/>
      <c r="M29" s="295"/>
      <c r="N29" s="295"/>
      <c r="O29" s="295"/>
      <c r="P29" s="295"/>
      <c r="Q29" s="295"/>
    </row>
    <row r="30" spans="1:17" s="174" customFormat="1" ht="25.5" customHeight="1">
      <c r="A30" s="365" t="s">
        <v>259</v>
      </c>
      <c r="B30" s="405">
        <v>219</v>
      </c>
      <c r="C30" s="405">
        <v>177</v>
      </c>
      <c r="D30" s="405">
        <v>106</v>
      </c>
      <c r="E30" s="405">
        <v>17</v>
      </c>
      <c r="F30" s="405">
        <v>28</v>
      </c>
      <c r="G30" s="405">
        <v>1</v>
      </c>
      <c r="H30" s="405">
        <v>4</v>
      </c>
      <c r="I30" s="405">
        <v>0</v>
      </c>
      <c r="J30" s="405">
        <v>552</v>
      </c>
      <c r="K30" s="715">
        <v>3.0243261012491782E-2</v>
      </c>
      <c r="L30" s="294"/>
      <c r="M30" s="295"/>
      <c r="N30" s="295"/>
      <c r="O30" s="295"/>
      <c r="P30" s="295"/>
      <c r="Q30" s="295"/>
    </row>
    <row r="31" spans="1:17" s="174" customFormat="1" ht="25.5" customHeight="1">
      <c r="A31" s="365" t="s">
        <v>260</v>
      </c>
      <c r="B31" s="405">
        <v>886</v>
      </c>
      <c r="C31" s="405">
        <v>616</v>
      </c>
      <c r="D31" s="405">
        <v>449</v>
      </c>
      <c r="E31" s="405">
        <v>67</v>
      </c>
      <c r="F31" s="405">
        <v>127</v>
      </c>
      <c r="G31" s="405">
        <v>11</v>
      </c>
      <c r="H31" s="405">
        <v>11</v>
      </c>
      <c r="I31" s="405">
        <v>12</v>
      </c>
      <c r="J31" s="405">
        <v>2179</v>
      </c>
      <c r="K31" s="715">
        <v>0.11938417707648477</v>
      </c>
      <c r="L31" s="294"/>
      <c r="M31" s="295"/>
      <c r="N31" s="295"/>
      <c r="O31" s="295"/>
      <c r="P31" s="295"/>
      <c r="Q31" s="295"/>
    </row>
    <row r="32" spans="1:17" s="174" customFormat="1" ht="25.5" customHeight="1">
      <c r="A32" s="365" t="s">
        <v>261</v>
      </c>
      <c r="B32" s="405">
        <v>1243</v>
      </c>
      <c r="C32" s="405">
        <v>523</v>
      </c>
      <c r="D32" s="405">
        <v>411</v>
      </c>
      <c r="E32" s="405">
        <v>142</v>
      </c>
      <c r="F32" s="405">
        <v>128</v>
      </c>
      <c r="G32" s="405">
        <v>63</v>
      </c>
      <c r="H32" s="405">
        <v>30</v>
      </c>
      <c r="I32" s="405">
        <v>35</v>
      </c>
      <c r="J32" s="405">
        <v>2575</v>
      </c>
      <c r="K32" s="715">
        <v>0.14108042954196801</v>
      </c>
      <c r="L32" s="294"/>
      <c r="M32" s="295"/>
      <c r="N32" s="295"/>
      <c r="O32" s="295"/>
      <c r="P32" s="295"/>
      <c r="Q32" s="295"/>
    </row>
    <row r="33" spans="1:17" s="174" customFormat="1" ht="25.5" customHeight="1">
      <c r="A33" s="365" t="s">
        <v>262</v>
      </c>
      <c r="B33" s="405">
        <v>1038</v>
      </c>
      <c r="C33" s="405">
        <v>354</v>
      </c>
      <c r="D33" s="405">
        <v>354</v>
      </c>
      <c r="E33" s="405">
        <v>174</v>
      </c>
      <c r="F33" s="405">
        <v>99</v>
      </c>
      <c r="G33" s="405">
        <v>97</v>
      </c>
      <c r="H33" s="405">
        <v>54</v>
      </c>
      <c r="I33" s="405">
        <v>61</v>
      </c>
      <c r="J33" s="405">
        <v>2231</v>
      </c>
      <c r="K33" s="715">
        <v>0.12223317992548761</v>
      </c>
      <c r="L33" s="294"/>
      <c r="M33" s="295"/>
      <c r="N33" s="295"/>
      <c r="O33" s="295"/>
      <c r="P33" s="295"/>
      <c r="Q33" s="295"/>
    </row>
    <row r="34" spans="1:17" s="174" customFormat="1" ht="25.5" customHeight="1">
      <c r="A34" s="365" t="s">
        <v>263</v>
      </c>
      <c r="B34" s="405">
        <v>744</v>
      </c>
      <c r="C34" s="405">
        <v>281</v>
      </c>
      <c r="D34" s="405">
        <v>175</v>
      </c>
      <c r="E34" s="405">
        <v>162</v>
      </c>
      <c r="F34" s="405">
        <v>98</v>
      </c>
      <c r="G34" s="405">
        <v>84</v>
      </c>
      <c r="H34" s="405">
        <v>41</v>
      </c>
      <c r="I34" s="405">
        <v>43</v>
      </c>
      <c r="J34" s="405">
        <v>1628</v>
      </c>
      <c r="K34" s="715">
        <v>8.9195704580319959E-2</v>
      </c>
      <c r="L34" s="294"/>
      <c r="M34" s="295"/>
      <c r="N34" s="295"/>
      <c r="O34" s="295"/>
      <c r="P34" s="295"/>
      <c r="Q34" s="295"/>
    </row>
    <row r="35" spans="1:17" s="174" customFormat="1" ht="25.5" customHeight="1">
      <c r="A35" s="365" t="s">
        <v>264</v>
      </c>
      <c r="B35" s="405">
        <v>889</v>
      </c>
      <c r="C35" s="405">
        <v>397</v>
      </c>
      <c r="D35" s="405">
        <v>211</v>
      </c>
      <c r="E35" s="405">
        <v>254</v>
      </c>
      <c r="F35" s="405">
        <v>91</v>
      </c>
      <c r="G35" s="405">
        <v>119</v>
      </c>
      <c r="H35" s="405">
        <v>48</v>
      </c>
      <c r="I35" s="405">
        <v>64</v>
      </c>
      <c r="J35" s="405">
        <v>2073</v>
      </c>
      <c r="K35" s="715">
        <v>0.11357659434582512</v>
      </c>
      <c r="L35" s="294"/>
      <c r="M35" s="295"/>
      <c r="N35" s="295"/>
      <c r="O35" s="295"/>
      <c r="P35" s="295"/>
      <c r="Q35" s="295"/>
    </row>
    <row r="36" spans="1:17" s="174" customFormat="1" ht="25.5" customHeight="1">
      <c r="A36" s="365" t="s">
        <v>265</v>
      </c>
      <c r="B36" s="405">
        <v>1064</v>
      </c>
      <c r="C36" s="405">
        <v>499</v>
      </c>
      <c r="D36" s="405">
        <v>264</v>
      </c>
      <c r="E36" s="405">
        <v>416</v>
      </c>
      <c r="F36" s="405">
        <v>90</v>
      </c>
      <c r="G36" s="405">
        <v>160</v>
      </c>
      <c r="H36" s="405">
        <v>124</v>
      </c>
      <c r="I36" s="405">
        <v>124</v>
      </c>
      <c r="J36" s="405">
        <v>2741</v>
      </c>
      <c r="K36" s="715">
        <v>0.15017532325224633</v>
      </c>
      <c r="L36" s="294"/>
      <c r="M36" s="295"/>
      <c r="N36" s="295"/>
      <c r="O36" s="295"/>
      <c r="P36" s="295"/>
      <c r="Q36" s="295"/>
    </row>
    <row r="37" spans="1:17" s="174" customFormat="1" ht="25.5" customHeight="1">
      <c r="A37" s="365" t="s">
        <v>266</v>
      </c>
      <c r="B37" s="405">
        <v>943</v>
      </c>
      <c r="C37" s="405">
        <v>460</v>
      </c>
      <c r="D37" s="405">
        <v>449</v>
      </c>
      <c r="E37" s="405">
        <v>341</v>
      </c>
      <c r="F37" s="405">
        <v>121</v>
      </c>
      <c r="G37" s="405">
        <v>325</v>
      </c>
      <c r="H37" s="405">
        <v>215</v>
      </c>
      <c r="I37" s="405">
        <v>301</v>
      </c>
      <c r="J37" s="405">
        <v>3155</v>
      </c>
      <c r="K37" s="715">
        <v>0.17285776901161518</v>
      </c>
      <c r="L37" s="294"/>
      <c r="M37" s="295"/>
      <c r="N37" s="295"/>
      <c r="O37" s="295"/>
      <c r="P37" s="295"/>
      <c r="Q37" s="295"/>
    </row>
    <row r="38" spans="1:17" s="174" customFormat="1" ht="25.5" customHeight="1">
      <c r="A38" s="365" t="s">
        <v>267</v>
      </c>
      <c r="B38" s="405">
        <v>125</v>
      </c>
      <c r="C38" s="405">
        <v>49</v>
      </c>
      <c r="D38" s="405">
        <v>75</v>
      </c>
      <c r="E38" s="405">
        <v>39</v>
      </c>
      <c r="F38" s="405">
        <v>20</v>
      </c>
      <c r="G38" s="405">
        <v>54</v>
      </c>
      <c r="H38" s="405">
        <v>21</v>
      </c>
      <c r="I38" s="405">
        <v>51</v>
      </c>
      <c r="J38" s="405">
        <v>434</v>
      </c>
      <c r="K38" s="715">
        <v>2.3778216085908393E-2</v>
      </c>
      <c r="L38" s="294"/>
      <c r="M38" s="295"/>
      <c r="N38" s="295"/>
      <c r="O38" s="295"/>
      <c r="P38" s="295"/>
      <c r="Q38" s="295"/>
    </row>
    <row r="39" spans="1:17" s="174" customFormat="1" ht="25.5" customHeight="1">
      <c r="A39" s="365" t="s">
        <v>268</v>
      </c>
      <c r="B39" s="405">
        <v>224</v>
      </c>
      <c r="C39" s="405">
        <v>77</v>
      </c>
      <c r="D39" s="405">
        <v>66</v>
      </c>
      <c r="E39" s="405">
        <v>30</v>
      </c>
      <c r="F39" s="405">
        <v>21</v>
      </c>
      <c r="G39" s="405">
        <v>39</v>
      </c>
      <c r="H39" s="405">
        <v>21</v>
      </c>
      <c r="I39" s="405">
        <v>42</v>
      </c>
      <c r="J39" s="405">
        <v>520</v>
      </c>
      <c r="K39" s="715">
        <v>2.8490028490028491E-2</v>
      </c>
      <c r="L39" s="294"/>
      <c r="M39" s="295"/>
      <c r="N39" s="295"/>
      <c r="O39" s="295"/>
      <c r="P39" s="295"/>
      <c r="Q39" s="295"/>
    </row>
    <row r="40" spans="1:17" s="174" customFormat="1" ht="25.5" customHeight="1">
      <c r="A40" s="361" t="s">
        <v>284</v>
      </c>
      <c r="B40" s="719">
        <v>7451</v>
      </c>
      <c r="C40" s="719">
        <v>3468</v>
      </c>
      <c r="D40" s="719">
        <v>2604</v>
      </c>
      <c r="E40" s="719">
        <v>1645</v>
      </c>
      <c r="F40" s="719">
        <v>829</v>
      </c>
      <c r="G40" s="719">
        <v>953</v>
      </c>
      <c r="H40" s="719">
        <v>569</v>
      </c>
      <c r="I40" s="719">
        <v>733</v>
      </c>
      <c r="J40" s="719">
        <v>18252</v>
      </c>
      <c r="K40" s="363">
        <v>1</v>
      </c>
      <c r="L40" s="294"/>
      <c r="M40" s="295"/>
      <c r="N40" s="295"/>
      <c r="O40" s="295"/>
      <c r="P40" s="295"/>
      <c r="Q40" s="295"/>
    </row>
    <row r="41" spans="1:17" ht="25.5" customHeight="1">
      <c r="A41" s="392" t="s">
        <v>230</v>
      </c>
      <c r="B41" s="337">
        <v>0.40822923515231208</v>
      </c>
      <c r="C41" s="337">
        <v>0.19000657462195925</v>
      </c>
      <c r="D41" s="337">
        <v>0.14266929651545035</v>
      </c>
      <c r="E41" s="337">
        <v>9.0127109357878585E-2</v>
      </c>
      <c r="F41" s="337">
        <v>4.541968003506465E-2</v>
      </c>
      <c r="G41" s="337">
        <v>5.2213456059609906E-2</v>
      </c>
      <c r="H41" s="337">
        <v>3.1174665790050404E-2</v>
      </c>
      <c r="I41" s="337">
        <v>4.0159982467674778E-2</v>
      </c>
      <c r="J41" s="337">
        <v>1</v>
      </c>
      <c r="K41" s="337"/>
      <c r="L41" s="188"/>
      <c r="M41" s="20"/>
      <c r="N41" s="20"/>
      <c r="O41" s="20"/>
      <c r="P41" s="20"/>
      <c r="Q41" s="20"/>
    </row>
    <row r="42" spans="1:17" ht="14.25" customHeight="1" thickBot="1">
      <c r="A42" s="179"/>
      <c r="B42" s="720"/>
      <c r="C42" s="181"/>
      <c r="D42" s="181"/>
      <c r="E42" s="181"/>
      <c r="F42" s="181"/>
      <c r="G42" s="181"/>
      <c r="H42" s="181"/>
      <c r="I42" s="674"/>
      <c r="J42" s="674"/>
      <c r="K42" s="675"/>
      <c r="L42" s="188"/>
      <c r="M42" s="20"/>
      <c r="N42" s="20"/>
      <c r="O42" s="20"/>
      <c r="P42" s="20"/>
      <c r="Q42" s="20"/>
    </row>
    <row r="43" spans="1:17" ht="15" customHeight="1" thickTop="1">
      <c r="A43" s="37" t="s">
        <v>728</v>
      </c>
      <c r="B43" s="676"/>
      <c r="C43" s="185"/>
      <c r="D43" s="185"/>
      <c r="E43" s="185"/>
      <c r="F43" s="185"/>
      <c r="G43" s="185"/>
      <c r="H43" s="185"/>
      <c r="I43" s="185"/>
      <c r="J43" s="185"/>
      <c r="K43" s="185"/>
      <c r="L43" s="188"/>
      <c r="M43" s="186"/>
      <c r="N43" s="20"/>
      <c r="O43" s="20"/>
      <c r="P43" s="20"/>
      <c r="Q43" s="20"/>
    </row>
    <row r="44" spans="1:17" ht="9" customHeight="1">
      <c r="C44" s="21"/>
      <c r="D44" s="21"/>
      <c r="E44" s="21"/>
      <c r="F44" s="21"/>
      <c r="G44" s="21"/>
      <c r="H44" s="21"/>
      <c r="I44" s="665"/>
      <c r="J44" s="665"/>
      <c r="K44" s="185"/>
      <c r="L44" s="188"/>
      <c r="M44" s="20"/>
      <c r="N44" s="20"/>
      <c r="O44" s="20"/>
      <c r="P44" s="20"/>
      <c r="Q44" s="20"/>
    </row>
    <row r="45" spans="1:17" ht="9" customHeight="1">
      <c r="A45" s="19"/>
      <c r="C45" s="21"/>
      <c r="D45" s="21"/>
      <c r="E45" s="21"/>
      <c r="F45" s="21"/>
      <c r="G45" s="21"/>
      <c r="H45" s="21"/>
      <c r="I45" s="665"/>
      <c r="J45" s="665"/>
      <c r="K45" s="185"/>
      <c r="L45" s="188"/>
      <c r="M45" s="20"/>
      <c r="N45" s="20"/>
      <c r="O45" s="20"/>
      <c r="P45" s="20"/>
      <c r="Q45" s="20"/>
    </row>
    <row r="46" spans="1:17" ht="9" customHeight="1">
      <c r="A46" s="162"/>
      <c r="C46" s="21"/>
      <c r="D46" s="21"/>
      <c r="E46" s="21"/>
      <c r="F46" s="21"/>
      <c r="G46" s="21"/>
      <c r="H46" s="21"/>
      <c r="I46" s="665"/>
      <c r="J46" s="665"/>
      <c r="K46" s="185"/>
      <c r="L46" s="188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1"/>
      <c r="I47" s="665"/>
      <c r="J47" s="665"/>
      <c r="K47" s="185"/>
      <c r="L47" s="188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1"/>
      <c r="I48" s="665"/>
      <c r="J48" s="665"/>
      <c r="K48" s="185"/>
      <c r="L48" s="188"/>
      <c r="M48" s="20"/>
      <c r="N48" s="20"/>
      <c r="O48" s="20"/>
      <c r="P48" s="20"/>
      <c r="Q48" s="20"/>
    </row>
    <row r="49" spans="1:17" ht="9" customHeight="1">
      <c r="A49" s="19"/>
      <c r="B49" s="677"/>
      <c r="C49" s="21"/>
      <c r="D49" s="21"/>
      <c r="E49" s="21"/>
      <c r="F49" s="21"/>
      <c r="G49" s="21"/>
      <c r="H49" s="21"/>
      <c r="I49" s="665"/>
      <c r="J49" s="665"/>
      <c r="K49" s="185"/>
      <c r="L49" s="188"/>
      <c r="M49" s="20"/>
      <c r="N49" s="20"/>
      <c r="O49" s="20"/>
      <c r="P49" s="20"/>
      <c r="Q49" s="20"/>
    </row>
    <row r="50" spans="1:17" ht="9" customHeight="1">
      <c r="A50" s="19"/>
      <c r="B50" s="677"/>
      <c r="C50" s="21"/>
      <c r="D50" s="21"/>
      <c r="E50" s="21"/>
      <c r="F50" s="21"/>
      <c r="G50" s="21"/>
      <c r="H50" s="21"/>
      <c r="I50" s="665"/>
      <c r="J50" s="665"/>
      <c r="K50" s="185"/>
      <c r="L50" s="188"/>
      <c r="M50" s="20"/>
      <c r="N50" s="20"/>
      <c r="O50" s="20"/>
      <c r="P50" s="20"/>
      <c r="Q50" s="20"/>
    </row>
    <row r="51" spans="1:17" ht="9" customHeight="1">
      <c r="A51" s="19"/>
      <c r="B51" s="677"/>
      <c r="C51" s="21"/>
      <c r="D51" s="21"/>
      <c r="E51" s="21"/>
      <c r="F51" s="21"/>
      <c r="G51" s="21"/>
      <c r="H51" s="21"/>
      <c r="I51" s="665"/>
      <c r="J51" s="665"/>
      <c r="K51" s="185"/>
      <c r="L51" s="188"/>
      <c r="M51" s="20"/>
      <c r="N51" s="20"/>
      <c r="O51" s="20"/>
      <c r="P51" s="20"/>
      <c r="Q51" s="20"/>
    </row>
    <row r="52" spans="1:17" ht="9" customHeight="1">
      <c r="A52" s="159"/>
      <c r="B52" s="677"/>
      <c r="C52" s="21"/>
      <c r="D52" s="21"/>
      <c r="E52" s="21"/>
      <c r="F52" s="21"/>
      <c r="G52" s="21"/>
      <c r="H52" s="21"/>
      <c r="I52" s="665"/>
      <c r="J52" s="665"/>
      <c r="K52" s="185"/>
      <c r="L52" s="188"/>
      <c r="M52" s="20"/>
      <c r="N52" s="20"/>
      <c r="O52" s="20"/>
      <c r="P52" s="20"/>
      <c r="Q52" s="20"/>
    </row>
    <row r="53" spans="1:17" ht="9" customHeight="1">
      <c r="A53" s="19"/>
      <c r="B53" s="677"/>
      <c r="C53" s="21"/>
      <c r="D53" s="21"/>
      <c r="E53" s="21"/>
      <c r="F53" s="21"/>
      <c r="G53" s="21"/>
      <c r="H53" s="21"/>
      <c r="I53" s="665"/>
      <c r="J53" s="665"/>
      <c r="K53" s="185"/>
      <c r="L53" s="188"/>
      <c r="M53" s="20"/>
      <c r="N53" s="20"/>
      <c r="O53" s="20"/>
      <c r="P53" s="20"/>
      <c r="Q53" s="20"/>
    </row>
    <row r="54" spans="1:17" ht="9" customHeight="1">
      <c r="A54" s="19"/>
      <c r="B54" s="677"/>
      <c r="C54" s="21"/>
      <c r="D54" s="21"/>
      <c r="E54" s="21"/>
      <c r="F54" s="21"/>
      <c r="G54" s="21"/>
      <c r="H54" s="21"/>
      <c r="I54" s="665"/>
      <c r="J54" s="665"/>
      <c r="K54" s="185"/>
      <c r="L54" s="188"/>
      <c r="M54" s="20"/>
      <c r="N54" s="20"/>
      <c r="O54" s="20"/>
      <c r="P54" s="20"/>
      <c r="Q54" s="20"/>
    </row>
    <row r="55" spans="1:17" ht="9" customHeight="1">
      <c r="A55" s="19"/>
      <c r="B55" s="677"/>
      <c r="C55" s="21"/>
      <c r="D55" s="21"/>
      <c r="E55" s="21"/>
      <c r="F55" s="21"/>
      <c r="G55" s="21"/>
      <c r="H55" s="21"/>
      <c r="I55" s="665"/>
      <c r="J55" s="665"/>
      <c r="K55" s="185"/>
      <c r="L55" s="188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1"/>
      <c r="I56" s="665"/>
      <c r="J56" s="665"/>
      <c r="K56" s="185"/>
      <c r="L56" s="188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1"/>
      <c r="I57" s="665"/>
      <c r="J57" s="665"/>
      <c r="K57" s="185"/>
      <c r="L57" s="188"/>
      <c r="M57" s="20"/>
      <c r="N57" s="20"/>
      <c r="O57" s="20"/>
      <c r="P57" s="20"/>
      <c r="Q57" s="20"/>
    </row>
    <row r="58" spans="1:17" ht="9" customHeight="1">
      <c r="A58" s="159"/>
      <c r="C58" s="21"/>
      <c r="D58" s="21"/>
      <c r="E58" s="21"/>
      <c r="F58" s="21"/>
      <c r="G58" s="21"/>
      <c r="H58" s="21"/>
      <c r="I58" s="665"/>
      <c r="J58" s="665"/>
      <c r="K58" s="185"/>
      <c r="L58" s="188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1"/>
      <c r="I59" s="665"/>
      <c r="J59" s="665"/>
      <c r="K59" s="185"/>
      <c r="L59" s="188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1"/>
      <c r="I60" s="665"/>
      <c r="J60" s="665"/>
      <c r="K60" s="185"/>
      <c r="L60" s="188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1"/>
      <c r="I61" s="665"/>
      <c r="J61" s="665"/>
      <c r="K61" s="185"/>
      <c r="L61" s="188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1"/>
      <c r="I62" s="665"/>
      <c r="J62" s="665"/>
      <c r="K62" s="185"/>
      <c r="L62" s="188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1"/>
      <c r="I63" s="665"/>
      <c r="J63" s="665"/>
      <c r="K63" s="185"/>
      <c r="L63" s="188"/>
      <c r="M63" s="20"/>
      <c r="N63" s="20"/>
      <c r="O63" s="20"/>
      <c r="P63" s="20"/>
      <c r="Q63" s="20"/>
    </row>
    <row r="64" spans="1:17" ht="9" customHeight="1">
      <c r="A64" s="159"/>
      <c r="C64" s="21"/>
      <c r="D64" s="21"/>
      <c r="E64" s="21"/>
      <c r="F64" s="21"/>
      <c r="G64" s="21"/>
      <c r="H64" s="21"/>
      <c r="I64" s="665"/>
      <c r="J64" s="665"/>
      <c r="K64" s="185"/>
      <c r="L64" s="18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1"/>
      <c r="I65" s="665"/>
      <c r="J65" s="665"/>
      <c r="K65" s="185"/>
      <c r="L65" s="18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1"/>
      <c r="I66" s="665"/>
      <c r="J66" s="665"/>
      <c r="K66" s="185"/>
      <c r="L66" s="18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1"/>
      <c r="I67" s="665"/>
      <c r="J67" s="665"/>
      <c r="K67" s="185"/>
      <c r="L67" s="188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1"/>
      <c r="I68" s="665"/>
      <c r="J68" s="665"/>
      <c r="K68" s="185"/>
      <c r="L68" s="188"/>
      <c r="M68" s="20"/>
      <c r="N68" s="20"/>
      <c r="O68" s="20"/>
      <c r="P68" s="20"/>
      <c r="Q68" s="20"/>
    </row>
    <row r="69" spans="1:17" ht="9" customHeight="1">
      <c r="A69" s="159"/>
      <c r="C69" s="21"/>
      <c r="D69" s="21"/>
      <c r="E69" s="21"/>
      <c r="F69" s="21"/>
      <c r="G69" s="21"/>
      <c r="H69" s="21"/>
      <c r="I69" s="665"/>
      <c r="J69" s="665"/>
      <c r="K69" s="185"/>
      <c r="L69" s="188"/>
      <c r="M69" s="20"/>
      <c r="N69" s="20"/>
      <c r="O69" s="20"/>
      <c r="P69" s="20"/>
      <c r="Q69" s="20"/>
    </row>
    <row r="70" spans="1:17" ht="9" customHeight="1">
      <c r="A70" s="160"/>
      <c r="C70" s="21"/>
      <c r="D70" s="21"/>
      <c r="E70" s="21"/>
      <c r="F70" s="21"/>
      <c r="G70" s="21"/>
      <c r="H70" s="21"/>
      <c r="I70" s="665"/>
      <c r="J70" s="665"/>
      <c r="K70" s="185"/>
      <c r="L70" s="188"/>
      <c r="M70" s="20"/>
      <c r="N70" s="20"/>
      <c r="O70" s="20"/>
      <c r="P70" s="20"/>
      <c r="Q70" s="20"/>
    </row>
    <row r="71" spans="1:17" ht="9" customHeight="1">
      <c r="A71" s="160"/>
      <c r="C71" s="21"/>
      <c r="D71" s="21"/>
      <c r="E71" s="21"/>
      <c r="F71" s="21"/>
      <c r="G71" s="21"/>
      <c r="H71" s="21"/>
      <c r="I71" s="665"/>
      <c r="J71" s="665"/>
      <c r="K71" s="185"/>
      <c r="L71" s="188"/>
      <c r="M71" s="20"/>
      <c r="N71" s="20"/>
      <c r="O71" s="20"/>
      <c r="P71" s="20"/>
      <c r="Q71" s="20"/>
    </row>
    <row r="72" spans="1:17" ht="9" customHeight="1">
      <c r="A72" s="160"/>
      <c r="C72" s="21"/>
      <c r="D72" s="21"/>
      <c r="E72" s="21"/>
      <c r="F72" s="21"/>
      <c r="G72" s="21"/>
      <c r="H72" s="21"/>
      <c r="I72" s="665"/>
      <c r="J72" s="665"/>
      <c r="K72" s="185"/>
      <c r="L72" s="188"/>
      <c r="M72" s="20"/>
      <c r="N72" s="20"/>
      <c r="O72" s="20"/>
      <c r="P72" s="20"/>
      <c r="Q72" s="20"/>
    </row>
    <row r="73" spans="1:17" ht="9" customHeight="1">
      <c r="A73" s="160"/>
      <c r="C73" s="21"/>
      <c r="D73" s="21"/>
      <c r="E73" s="21"/>
      <c r="F73" s="21"/>
      <c r="G73" s="21"/>
      <c r="H73" s="21"/>
      <c r="I73" s="665"/>
      <c r="J73" s="665"/>
      <c r="K73" s="185"/>
      <c r="L73" s="188"/>
      <c r="M73" s="20"/>
      <c r="N73" s="20"/>
      <c r="O73" s="20"/>
      <c r="P73" s="20"/>
      <c r="Q73" s="20"/>
    </row>
    <row r="74" spans="1:17" ht="9" customHeight="1">
      <c r="A74" s="161"/>
      <c r="C74" s="21"/>
      <c r="D74" s="21"/>
      <c r="E74" s="21"/>
      <c r="F74" s="21"/>
      <c r="G74" s="21"/>
      <c r="H74" s="21"/>
      <c r="I74" s="665"/>
      <c r="J74" s="665"/>
      <c r="K74" s="185"/>
      <c r="L74" s="188"/>
      <c r="M74" s="20"/>
      <c r="N74" s="20"/>
      <c r="O74" s="20"/>
      <c r="P74" s="20"/>
      <c r="Q74" s="20"/>
    </row>
    <row r="75" spans="1:17" ht="9" customHeight="1">
      <c r="A75" s="161"/>
      <c r="C75" s="21"/>
      <c r="D75" s="21"/>
      <c r="E75" s="21"/>
      <c r="F75" s="21"/>
      <c r="G75" s="21"/>
      <c r="H75" s="21"/>
      <c r="I75" s="665"/>
      <c r="J75" s="665"/>
      <c r="K75" s="185"/>
      <c r="L75" s="188"/>
      <c r="M75" s="20"/>
      <c r="N75" s="20"/>
      <c r="O75" s="20"/>
      <c r="P75" s="20"/>
      <c r="Q75" s="20"/>
    </row>
    <row r="76" spans="1:17" ht="9" customHeight="1">
      <c r="A76" s="162"/>
      <c r="C76" s="21"/>
      <c r="D76" s="21"/>
      <c r="E76" s="21"/>
      <c r="F76" s="21"/>
      <c r="G76" s="21"/>
      <c r="H76" s="21"/>
      <c r="I76" s="665"/>
      <c r="J76" s="665"/>
      <c r="K76" s="185"/>
      <c r="L76" s="18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1"/>
      <c r="I77" s="665"/>
      <c r="J77" s="665"/>
      <c r="K77" s="185"/>
      <c r="L77" s="188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1"/>
      <c r="I78" s="665"/>
      <c r="J78" s="665"/>
      <c r="K78" s="185"/>
      <c r="L78" s="188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1"/>
      <c r="I79" s="665"/>
      <c r="J79" s="665"/>
      <c r="K79" s="185"/>
      <c r="L79" s="188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1"/>
      <c r="I80" s="665"/>
      <c r="J80" s="665"/>
      <c r="K80" s="185"/>
      <c r="L80" s="188"/>
      <c r="M80" s="20"/>
      <c r="N80" s="20"/>
      <c r="O80" s="20"/>
      <c r="P80" s="20"/>
      <c r="Q80" s="20"/>
    </row>
    <row r="81" spans="1:17" ht="9" customHeight="1">
      <c r="A81" s="160"/>
      <c r="C81" s="21"/>
      <c r="D81" s="21"/>
      <c r="E81" s="21"/>
      <c r="F81" s="21"/>
      <c r="G81" s="21"/>
      <c r="H81" s="21"/>
      <c r="I81" s="665"/>
      <c r="J81" s="665"/>
      <c r="K81" s="185"/>
      <c r="L81" s="188"/>
      <c r="M81" s="20"/>
      <c r="N81" s="20"/>
      <c r="O81" s="20"/>
      <c r="P81" s="20"/>
      <c r="Q81" s="20"/>
    </row>
    <row r="82" spans="1:17" ht="9" customHeight="1">
      <c r="A82" s="162"/>
      <c r="C82" s="21"/>
      <c r="D82" s="21"/>
      <c r="E82" s="21"/>
      <c r="F82" s="21"/>
      <c r="G82" s="21"/>
      <c r="H82" s="21"/>
      <c r="I82" s="665"/>
      <c r="J82" s="665"/>
      <c r="K82" s="185"/>
      <c r="L82" s="188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1"/>
      <c r="I83" s="665"/>
      <c r="J83" s="665"/>
      <c r="K83" s="185"/>
      <c r="L83" s="188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1"/>
      <c r="I84" s="665"/>
      <c r="J84" s="665"/>
      <c r="K84" s="185"/>
      <c r="L84" s="188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1"/>
      <c r="I85" s="665"/>
      <c r="J85" s="665"/>
      <c r="K85" s="185"/>
      <c r="L85" s="188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1"/>
      <c r="I86" s="665"/>
      <c r="J86" s="665"/>
      <c r="K86" s="185"/>
      <c r="L86" s="188"/>
      <c r="M86" s="20"/>
      <c r="N86" s="20"/>
      <c r="O86" s="20"/>
      <c r="P86" s="20"/>
      <c r="Q86" s="20"/>
    </row>
    <row r="87" spans="1:17" ht="9" customHeight="1">
      <c r="A87" s="160"/>
      <c r="C87" s="21"/>
      <c r="D87" s="21"/>
      <c r="E87" s="21"/>
      <c r="F87" s="21"/>
      <c r="G87" s="21"/>
      <c r="H87" s="21"/>
      <c r="I87" s="665"/>
      <c r="J87" s="665"/>
      <c r="K87" s="185"/>
      <c r="L87" s="188"/>
      <c r="M87" s="20"/>
      <c r="N87" s="20"/>
      <c r="O87" s="20"/>
      <c r="P87" s="20"/>
      <c r="Q87" s="20"/>
    </row>
    <row r="88" spans="1:17" ht="9" customHeight="1">
      <c r="A88" s="162"/>
      <c r="C88" s="21"/>
      <c r="D88" s="21"/>
      <c r="E88" s="21"/>
      <c r="F88" s="21"/>
      <c r="G88" s="21"/>
      <c r="H88" s="21"/>
      <c r="I88" s="665"/>
      <c r="J88" s="665"/>
      <c r="K88" s="185"/>
      <c r="L88" s="188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1"/>
      <c r="I89" s="665"/>
      <c r="J89" s="665"/>
      <c r="K89" s="185"/>
      <c r="L89" s="188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1"/>
      <c r="I90" s="665"/>
      <c r="J90" s="665"/>
      <c r="K90" s="185"/>
      <c r="L90" s="188"/>
      <c r="M90" s="20"/>
      <c r="N90" s="20"/>
      <c r="O90" s="20"/>
      <c r="P90" s="20"/>
      <c r="Q90" s="20"/>
    </row>
    <row r="91" spans="1:17" ht="9" customHeight="1">
      <c r="A91" s="19"/>
      <c r="C91" s="666"/>
      <c r="D91" s="666"/>
      <c r="E91" s="666"/>
      <c r="F91" s="666"/>
      <c r="G91" s="666"/>
      <c r="H91" s="666"/>
      <c r="K91" s="676"/>
      <c r="L91" s="188"/>
    </row>
    <row r="92" spans="1:17" ht="9" customHeight="1">
      <c r="A92" s="19"/>
      <c r="C92" s="666"/>
      <c r="D92" s="666"/>
      <c r="E92" s="666"/>
      <c r="F92" s="666"/>
      <c r="G92" s="666"/>
      <c r="H92" s="666"/>
      <c r="K92" s="676"/>
      <c r="L92" s="188"/>
    </row>
    <row r="93" spans="1:17" ht="9" customHeight="1">
      <c r="A93" s="19"/>
      <c r="C93" s="666"/>
      <c r="D93" s="666"/>
      <c r="E93" s="666"/>
      <c r="F93" s="666"/>
      <c r="G93" s="666"/>
      <c r="H93" s="666"/>
      <c r="K93" s="676"/>
      <c r="L93" s="188"/>
    </row>
    <row r="94" spans="1:17" ht="9" customHeight="1">
      <c r="A94" s="19"/>
      <c r="C94" s="666"/>
      <c r="D94" s="666"/>
      <c r="E94" s="666"/>
      <c r="F94" s="666"/>
      <c r="G94" s="666"/>
      <c r="H94" s="666"/>
      <c r="K94" s="676"/>
      <c r="L94" s="188"/>
    </row>
    <row r="95" spans="1:17" ht="9" customHeight="1">
      <c r="A95" s="19"/>
      <c r="C95" s="666"/>
      <c r="D95" s="666"/>
      <c r="E95" s="666"/>
      <c r="F95" s="666"/>
      <c r="G95" s="666"/>
      <c r="H95" s="666"/>
      <c r="K95" s="676"/>
      <c r="L95" s="188"/>
    </row>
    <row r="96" spans="1:17" ht="9" customHeight="1">
      <c r="A96" s="19"/>
      <c r="C96" s="666"/>
      <c r="D96" s="666"/>
      <c r="E96" s="666"/>
      <c r="F96" s="666"/>
      <c r="G96" s="666"/>
      <c r="H96" s="666"/>
      <c r="K96" s="676"/>
      <c r="L96" s="188"/>
    </row>
    <row r="97" spans="1:12" ht="9" customHeight="1">
      <c r="A97" s="160"/>
      <c r="C97" s="666"/>
      <c r="D97" s="666"/>
      <c r="E97" s="666"/>
      <c r="F97" s="666"/>
      <c r="G97" s="666"/>
      <c r="H97" s="666"/>
      <c r="K97" s="676"/>
      <c r="L97" s="188"/>
    </row>
    <row r="98" spans="1:12" ht="9" customHeight="1">
      <c r="A98" s="162"/>
      <c r="C98" s="666"/>
      <c r="D98" s="666"/>
      <c r="E98" s="666"/>
      <c r="F98" s="666"/>
      <c r="G98" s="666"/>
      <c r="H98" s="666"/>
      <c r="K98" s="676"/>
      <c r="L98" s="188"/>
    </row>
    <row r="99" spans="1:12" ht="9" customHeight="1">
      <c r="A99" s="19"/>
      <c r="C99" s="666"/>
      <c r="D99" s="666"/>
      <c r="E99" s="666"/>
      <c r="F99" s="666"/>
      <c r="G99" s="666"/>
      <c r="H99" s="666"/>
      <c r="K99" s="676"/>
      <c r="L99" s="188"/>
    </row>
    <row r="100" spans="1:12" ht="9" customHeight="1">
      <c r="A100" s="19"/>
      <c r="C100" s="666"/>
      <c r="D100" s="666"/>
      <c r="E100" s="666"/>
      <c r="F100" s="666"/>
      <c r="G100" s="666"/>
      <c r="H100" s="666"/>
      <c r="K100" s="676"/>
      <c r="L100" s="188"/>
    </row>
    <row r="101" spans="1:12" ht="9" customHeight="1">
      <c r="A101" s="19"/>
      <c r="C101" s="666"/>
      <c r="D101" s="666"/>
      <c r="E101" s="666"/>
      <c r="F101" s="666"/>
      <c r="G101" s="666"/>
      <c r="H101" s="666"/>
      <c r="K101" s="676"/>
      <c r="L101" s="188"/>
    </row>
    <row r="102" spans="1:12" ht="9" customHeight="1">
      <c r="A102" s="19"/>
      <c r="C102" s="666"/>
      <c r="D102" s="666"/>
      <c r="E102" s="666"/>
      <c r="F102" s="666"/>
      <c r="G102" s="666"/>
      <c r="H102" s="666"/>
      <c r="K102" s="676"/>
      <c r="L102" s="188"/>
    </row>
    <row r="103" spans="1:12" ht="9" customHeight="1">
      <c r="A103" s="19"/>
      <c r="C103" s="666"/>
      <c r="D103" s="666"/>
      <c r="E103" s="666"/>
      <c r="F103" s="666"/>
      <c r="G103" s="666"/>
      <c r="H103" s="666"/>
      <c r="K103" s="676"/>
      <c r="L103" s="188"/>
    </row>
    <row r="104" spans="1:12" ht="9" customHeight="1">
      <c r="A104" s="19"/>
      <c r="C104" s="666"/>
      <c r="D104" s="666"/>
      <c r="E104" s="666"/>
      <c r="F104" s="666"/>
      <c r="G104" s="666"/>
      <c r="H104" s="666"/>
      <c r="K104" s="676"/>
      <c r="L104" s="188"/>
    </row>
    <row r="105" spans="1:12" ht="9" customHeight="1">
      <c r="A105" s="19"/>
      <c r="C105" s="666"/>
      <c r="D105" s="666"/>
      <c r="E105" s="666"/>
      <c r="F105" s="666"/>
      <c r="G105" s="666"/>
      <c r="H105" s="666"/>
      <c r="K105" s="676"/>
      <c r="L105" s="188"/>
    </row>
    <row r="106" spans="1:12" ht="9" customHeight="1">
      <c r="A106" s="19"/>
      <c r="C106" s="666"/>
      <c r="D106" s="666"/>
      <c r="E106" s="666"/>
      <c r="F106" s="666"/>
      <c r="G106" s="666"/>
      <c r="H106" s="666"/>
      <c r="K106" s="676"/>
      <c r="L106" s="188"/>
    </row>
    <row r="107" spans="1:12" ht="9" customHeight="1">
      <c r="A107" s="19"/>
      <c r="C107" s="666"/>
      <c r="D107" s="666"/>
      <c r="E107" s="666"/>
      <c r="F107" s="666"/>
      <c r="G107" s="666"/>
      <c r="H107" s="666"/>
      <c r="K107" s="676"/>
      <c r="L107" s="188"/>
    </row>
    <row r="108" spans="1:12" ht="9" customHeight="1">
      <c r="A108" s="162"/>
      <c r="C108" s="666"/>
      <c r="D108" s="666"/>
      <c r="E108" s="666"/>
      <c r="F108" s="666"/>
      <c r="G108" s="666"/>
      <c r="H108" s="666"/>
      <c r="K108" s="676"/>
      <c r="L108" s="188"/>
    </row>
    <row r="109" spans="1:12" ht="9" customHeight="1">
      <c r="A109" s="19"/>
      <c r="C109" s="666"/>
      <c r="D109" s="666"/>
      <c r="E109" s="666"/>
      <c r="F109" s="666"/>
      <c r="G109" s="666"/>
      <c r="H109" s="666"/>
      <c r="K109" s="676"/>
      <c r="L109" s="188"/>
    </row>
    <row r="110" spans="1:12" ht="9" customHeight="1">
      <c r="A110" s="19"/>
      <c r="C110" s="666"/>
      <c r="D110" s="666"/>
      <c r="E110" s="666"/>
      <c r="F110" s="666"/>
      <c r="G110" s="666"/>
      <c r="H110" s="666"/>
      <c r="K110" s="676"/>
      <c r="L110" s="188"/>
    </row>
    <row r="111" spans="1:12" ht="9" customHeight="1">
      <c r="A111" s="19"/>
      <c r="C111" s="666"/>
      <c r="D111" s="666"/>
      <c r="E111" s="666"/>
      <c r="F111" s="666"/>
      <c r="G111" s="666"/>
      <c r="H111" s="666"/>
      <c r="K111" s="676"/>
      <c r="L111" s="188"/>
    </row>
    <row r="112" spans="1:12">
      <c r="A112" s="163"/>
      <c r="C112" s="666"/>
      <c r="D112" s="666"/>
      <c r="E112" s="666"/>
      <c r="F112" s="666"/>
      <c r="G112" s="666"/>
      <c r="H112" s="666"/>
      <c r="K112" s="676"/>
      <c r="L112" s="188"/>
    </row>
    <row r="113" spans="1:12">
      <c r="A113" s="163"/>
      <c r="C113" s="666"/>
      <c r="D113" s="666"/>
      <c r="E113" s="666"/>
      <c r="F113" s="666"/>
      <c r="G113" s="666"/>
      <c r="H113" s="666"/>
      <c r="K113" s="676"/>
      <c r="L113" s="188"/>
    </row>
    <row r="114" spans="1:12">
      <c r="A114" s="163"/>
      <c r="C114" s="666"/>
      <c r="D114" s="666"/>
      <c r="E114" s="666"/>
      <c r="F114" s="666"/>
      <c r="G114" s="666"/>
      <c r="H114" s="666"/>
      <c r="K114" s="676"/>
      <c r="L114" s="188"/>
    </row>
    <row r="115" spans="1:12">
      <c r="A115" s="163"/>
      <c r="C115" s="666"/>
      <c r="D115" s="666"/>
      <c r="E115" s="666"/>
      <c r="F115" s="666"/>
      <c r="G115" s="666"/>
      <c r="H115" s="666"/>
      <c r="K115" s="676"/>
    </row>
    <row r="116" spans="1:12">
      <c r="A116" s="163"/>
      <c r="C116" s="666"/>
      <c r="D116" s="666"/>
      <c r="E116" s="666"/>
      <c r="F116" s="666"/>
      <c r="G116" s="666"/>
      <c r="H116" s="666"/>
      <c r="K116" s="676"/>
    </row>
    <row r="117" spans="1:12">
      <c r="A117" s="163"/>
      <c r="C117" s="666"/>
      <c r="D117" s="666"/>
      <c r="E117" s="666"/>
      <c r="F117" s="666"/>
      <c r="G117" s="666"/>
      <c r="H117" s="666"/>
      <c r="K117" s="676"/>
    </row>
    <row r="118" spans="1:12">
      <c r="A118" s="163"/>
      <c r="C118" s="666"/>
      <c r="D118" s="666"/>
      <c r="E118" s="666"/>
      <c r="F118" s="666"/>
      <c r="G118" s="666"/>
      <c r="H118" s="666"/>
      <c r="K118" s="676"/>
    </row>
    <row r="119" spans="1:12" ht="15.75">
      <c r="A119" s="164"/>
      <c r="C119" s="666"/>
      <c r="D119" s="666"/>
      <c r="E119" s="666"/>
      <c r="F119" s="666"/>
      <c r="G119" s="666"/>
      <c r="H119" s="666"/>
      <c r="K119" s="676"/>
    </row>
    <row r="120" spans="1:12" ht="15.75">
      <c r="A120" s="164"/>
      <c r="C120" s="666"/>
      <c r="D120" s="666"/>
      <c r="E120" s="666"/>
      <c r="F120" s="666"/>
      <c r="G120" s="666"/>
      <c r="H120" s="666"/>
      <c r="K120" s="676"/>
    </row>
    <row r="121" spans="1:12" ht="15.75">
      <c r="A121" s="164"/>
      <c r="C121" s="666"/>
      <c r="D121" s="666"/>
      <c r="E121" s="666"/>
      <c r="F121" s="666"/>
      <c r="G121" s="666"/>
      <c r="H121" s="666"/>
      <c r="K121" s="676"/>
    </row>
    <row r="122" spans="1:12" ht="15.75">
      <c r="A122" s="164"/>
      <c r="C122" s="666"/>
      <c r="D122" s="666"/>
      <c r="E122" s="666"/>
      <c r="F122" s="666"/>
      <c r="G122" s="666"/>
      <c r="H122" s="666"/>
      <c r="K122" s="676"/>
    </row>
    <row r="123" spans="1:12" ht="15.75">
      <c r="A123" s="164"/>
      <c r="C123" s="666"/>
      <c r="D123" s="666"/>
      <c r="E123" s="666"/>
      <c r="F123" s="666"/>
      <c r="G123" s="666"/>
      <c r="H123" s="666"/>
      <c r="K123" s="676"/>
    </row>
    <row r="124" spans="1:12" ht="15.75">
      <c r="A124" s="164"/>
      <c r="C124" s="666"/>
      <c r="D124" s="666"/>
      <c r="E124" s="666"/>
      <c r="F124" s="666"/>
      <c r="G124" s="666"/>
      <c r="H124" s="666"/>
      <c r="K124" s="676"/>
    </row>
    <row r="125" spans="1:12" ht="15.75">
      <c r="A125" s="164"/>
      <c r="C125" s="666"/>
      <c r="D125" s="666"/>
      <c r="E125" s="666"/>
      <c r="F125" s="666"/>
      <c r="G125" s="666"/>
      <c r="H125" s="666"/>
      <c r="K125" s="676"/>
    </row>
    <row r="126" spans="1:12" ht="15.75">
      <c r="A126" s="164"/>
      <c r="C126" s="666"/>
      <c r="D126" s="666"/>
      <c r="E126" s="666"/>
      <c r="F126" s="666"/>
      <c r="G126" s="666"/>
      <c r="H126" s="666"/>
      <c r="K126" s="676"/>
    </row>
    <row r="127" spans="1:12" ht="15.75">
      <c r="A127" s="164"/>
      <c r="C127" s="666"/>
      <c r="D127" s="666"/>
      <c r="E127" s="666"/>
      <c r="F127" s="666"/>
      <c r="G127" s="666"/>
      <c r="H127" s="666"/>
      <c r="K127" s="676"/>
    </row>
    <row r="128" spans="1:12" ht="15.75">
      <c r="A128" s="164"/>
      <c r="C128" s="666"/>
      <c r="D128" s="666"/>
      <c r="E128" s="666"/>
      <c r="F128" s="666"/>
      <c r="G128" s="666"/>
      <c r="H128" s="666"/>
      <c r="K128" s="676"/>
    </row>
    <row r="129" spans="1:11" ht="15.75">
      <c r="A129" s="164"/>
      <c r="C129" s="666"/>
      <c r="D129" s="666"/>
      <c r="E129" s="666"/>
      <c r="F129" s="666"/>
      <c r="G129" s="666"/>
      <c r="H129" s="666"/>
      <c r="K129" s="676"/>
    </row>
    <row r="130" spans="1:11" ht="15.75">
      <c r="A130" s="164"/>
      <c r="C130" s="666"/>
      <c r="D130" s="666"/>
      <c r="E130" s="666"/>
      <c r="F130" s="666"/>
      <c r="G130" s="666"/>
      <c r="H130" s="666"/>
      <c r="K130" s="676"/>
    </row>
    <row r="131" spans="1:11" ht="15.75">
      <c r="A131" s="164"/>
      <c r="C131" s="666"/>
      <c r="D131" s="666"/>
      <c r="E131" s="666"/>
      <c r="F131" s="666"/>
      <c r="G131" s="666"/>
      <c r="H131" s="666"/>
      <c r="K131" s="676"/>
    </row>
    <row r="132" spans="1:11" ht="15.75">
      <c r="A132" s="164"/>
      <c r="C132" s="666"/>
      <c r="D132" s="666"/>
      <c r="E132" s="666"/>
      <c r="F132" s="666"/>
      <c r="G132" s="666"/>
      <c r="H132" s="666"/>
      <c r="K132" s="676"/>
    </row>
    <row r="133" spans="1:11" ht="15.75">
      <c r="A133" s="164"/>
      <c r="C133" s="666"/>
      <c r="D133" s="666"/>
      <c r="E133" s="666"/>
      <c r="F133" s="666"/>
      <c r="G133" s="666"/>
      <c r="H133" s="666"/>
      <c r="K133" s="676"/>
    </row>
    <row r="134" spans="1:11" ht="15.75">
      <c r="A134" s="164"/>
      <c r="C134" s="666"/>
      <c r="D134" s="666"/>
      <c r="E134" s="666"/>
      <c r="F134" s="666"/>
      <c r="G134" s="666"/>
      <c r="H134" s="666"/>
      <c r="K134" s="676"/>
    </row>
    <row r="135" spans="1:11" ht="15.75">
      <c r="A135" s="164"/>
      <c r="C135" s="666"/>
      <c r="D135" s="666"/>
      <c r="E135" s="666"/>
      <c r="F135" s="666"/>
      <c r="G135" s="666"/>
      <c r="H135" s="666"/>
      <c r="K135" s="676"/>
    </row>
    <row r="136" spans="1:11" ht="15.75">
      <c r="A136" s="164"/>
      <c r="C136" s="666"/>
      <c r="D136" s="666"/>
      <c r="E136" s="666"/>
      <c r="F136" s="666"/>
      <c r="G136" s="666"/>
      <c r="H136" s="666"/>
      <c r="K136" s="676"/>
    </row>
    <row r="137" spans="1:11" ht="15.75">
      <c r="A137" s="164"/>
      <c r="C137" s="666"/>
      <c r="D137" s="666"/>
      <c r="E137" s="666"/>
      <c r="F137" s="666"/>
      <c r="G137" s="666"/>
      <c r="H137" s="666"/>
      <c r="K137" s="676"/>
    </row>
    <row r="138" spans="1:11" ht="15.75">
      <c r="A138" s="164"/>
      <c r="C138" s="666"/>
      <c r="D138" s="666"/>
      <c r="E138" s="666"/>
      <c r="F138" s="666"/>
      <c r="G138" s="666"/>
      <c r="H138" s="666"/>
      <c r="K138" s="676"/>
    </row>
    <row r="139" spans="1:11" ht="15.75">
      <c r="A139" s="164"/>
      <c r="C139" s="666"/>
      <c r="D139" s="666"/>
      <c r="E139" s="666"/>
      <c r="F139" s="666"/>
      <c r="G139" s="666"/>
      <c r="H139" s="666"/>
      <c r="K139" s="676"/>
    </row>
    <row r="140" spans="1:11" ht="15.75">
      <c r="A140" s="164"/>
      <c r="C140" s="666"/>
      <c r="D140" s="666"/>
      <c r="E140" s="666"/>
      <c r="F140" s="666"/>
      <c r="G140" s="666"/>
      <c r="H140" s="666"/>
      <c r="K140" s="676"/>
    </row>
    <row r="141" spans="1:11" ht="15.75">
      <c r="A141" s="164"/>
      <c r="C141" s="666"/>
      <c r="D141" s="666"/>
      <c r="E141" s="666"/>
      <c r="F141" s="666"/>
      <c r="G141" s="666"/>
      <c r="H141" s="666"/>
      <c r="K141" s="676"/>
    </row>
    <row r="142" spans="1:11" ht="15.75">
      <c r="A142" s="164"/>
      <c r="C142" s="666"/>
      <c r="D142" s="666"/>
      <c r="E142" s="666"/>
      <c r="F142" s="666"/>
      <c r="G142" s="666"/>
      <c r="H142" s="666"/>
      <c r="K142" s="676"/>
    </row>
    <row r="143" spans="1:11" ht="15.75">
      <c r="A143" s="164"/>
      <c r="C143" s="666"/>
      <c r="D143" s="666"/>
      <c r="E143" s="666"/>
      <c r="F143" s="666"/>
      <c r="G143" s="666"/>
      <c r="H143" s="666"/>
      <c r="K143" s="676"/>
    </row>
    <row r="144" spans="1:11" ht="15.75">
      <c r="A144" s="164"/>
      <c r="C144" s="666"/>
      <c r="D144" s="666"/>
      <c r="E144" s="666"/>
      <c r="F144" s="666"/>
      <c r="G144" s="666"/>
      <c r="H144" s="666"/>
      <c r="K144" s="676"/>
    </row>
    <row r="145" spans="1:11" ht="15.75">
      <c r="A145" s="164"/>
      <c r="C145" s="666"/>
      <c r="D145" s="666"/>
      <c r="E145" s="666"/>
      <c r="F145" s="666"/>
      <c r="G145" s="666"/>
      <c r="H145" s="666"/>
      <c r="K145" s="676"/>
    </row>
    <row r="146" spans="1:11" ht="15.75">
      <c r="A146" s="164"/>
      <c r="C146" s="666"/>
      <c r="D146" s="666"/>
      <c r="E146" s="666"/>
      <c r="F146" s="666"/>
      <c r="G146" s="666"/>
      <c r="H146" s="666"/>
      <c r="K146" s="676"/>
    </row>
    <row r="147" spans="1:11" ht="15.75">
      <c r="A147" s="164"/>
      <c r="C147" s="666"/>
      <c r="D147" s="666"/>
      <c r="E147" s="666"/>
      <c r="F147" s="666"/>
      <c r="G147" s="666"/>
      <c r="H147" s="666"/>
      <c r="K147" s="676"/>
    </row>
    <row r="148" spans="1:11" ht="15.75">
      <c r="A148" s="164"/>
      <c r="C148" s="666"/>
      <c r="D148" s="666"/>
      <c r="E148" s="666"/>
      <c r="F148" s="666"/>
      <c r="G148" s="666"/>
      <c r="H148" s="666"/>
      <c r="K148" s="676"/>
    </row>
    <row r="149" spans="1:11" ht="15.75">
      <c r="A149" s="164"/>
      <c r="C149" s="666"/>
      <c r="D149" s="666"/>
      <c r="E149" s="666"/>
      <c r="F149" s="666"/>
      <c r="G149" s="666"/>
      <c r="H149" s="666"/>
      <c r="K149" s="676"/>
    </row>
    <row r="150" spans="1:11" ht="15.75">
      <c r="A150" s="164"/>
      <c r="C150" s="666"/>
      <c r="D150" s="666"/>
      <c r="E150" s="666"/>
      <c r="F150" s="666"/>
      <c r="G150" s="666"/>
      <c r="H150" s="666"/>
      <c r="K150" s="676"/>
    </row>
    <row r="151" spans="1:11" ht="15.75">
      <c r="A151" s="164"/>
      <c r="C151" s="666"/>
      <c r="D151" s="666"/>
      <c r="E151" s="666"/>
      <c r="F151" s="666"/>
      <c r="G151" s="666"/>
      <c r="H151" s="666"/>
      <c r="K151" s="676"/>
    </row>
    <row r="152" spans="1:11" ht="15.75">
      <c r="A152" s="164"/>
      <c r="C152" s="666"/>
      <c r="D152" s="666"/>
      <c r="E152" s="666"/>
      <c r="F152" s="666"/>
      <c r="G152" s="666"/>
      <c r="H152" s="666"/>
      <c r="K152" s="676"/>
    </row>
    <row r="153" spans="1:11" ht="15.75">
      <c r="A153" s="164"/>
      <c r="C153" s="666"/>
      <c r="D153" s="666"/>
      <c r="E153" s="666"/>
      <c r="F153" s="666"/>
      <c r="G153" s="666"/>
      <c r="H153" s="666"/>
      <c r="K153" s="676"/>
    </row>
    <row r="154" spans="1:11" ht="15.75">
      <c r="A154" s="164"/>
      <c r="C154" s="666"/>
      <c r="D154" s="666"/>
      <c r="E154" s="666"/>
      <c r="F154" s="666"/>
      <c r="G154" s="666"/>
      <c r="H154" s="666"/>
      <c r="K154" s="676"/>
    </row>
    <row r="155" spans="1:11" ht="15.75">
      <c r="A155" s="164"/>
      <c r="C155" s="666"/>
      <c r="D155" s="666"/>
      <c r="E155" s="666"/>
      <c r="F155" s="666"/>
      <c r="G155" s="666"/>
      <c r="H155" s="666"/>
      <c r="K155" s="676"/>
    </row>
    <row r="156" spans="1:11" ht="15.75">
      <c r="A156" s="164"/>
      <c r="C156" s="666"/>
      <c r="D156" s="666"/>
      <c r="E156" s="666"/>
      <c r="F156" s="666"/>
      <c r="G156" s="666"/>
      <c r="H156" s="666"/>
      <c r="K156" s="676"/>
    </row>
    <row r="157" spans="1:11" ht="15.75">
      <c r="A157" s="164"/>
      <c r="C157" s="666"/>
      <c r="D157" s="666"/>
      <c r="E157" s="666"/>
      <c r="F157" s="666"/>
      <c r="G157" s="666"/>
      <c r="H157" s="666"/>
      <c r="K157" s="676"/>
    </row>
    <row r="158" spans="1:11" ht="15.75">
      <c r="A158" s="164"/>
      <c r="C158" s="666"/>
      <c r="D158" s="666"/>
      <c r="E158" s="666"/>
      <c r="F158" s="666"/>
      <c r="G158" s="666"/>
      <c r="H158" s="666"/>
      <c r="K158" s="676"/>
    </row>
    <row r="159" spans="1:11" ht="15.75">
      <c r="A159" s="164"/>
      <c r="C159" s="666"/>
      <c r="D159" s="666"/>
      <c r="E159" s="666"/>
      <c r="F159" s="666"/>
      <c r="G159" s="666"/>
      <c r="H159" s="666"/>
      <c r="K159" s="676"/>
    </row>
    <row r="160" spans="1:11" ht="15.75">
      <c r="A160" s="164"/>
      <c r="C160" s="666"/>
      <c r="D160" s="666"/>
      <c r="E160" s="666"/>
      <c r="F160" s="666"/>
      <c r="G160" s="666"/>
      <c r="H160" s="666"/>
      <c r="K160" s="676"/>
    </row>
    <row r="161" spans="1:11" ht="15.75">
      <c r="A161" s="164"/>
      <c r="C161" s="666"/>
      <c r="D161" s="666"/>
      <c r="E161" s="666"/>
      <c r="F161" s="666"/>
      <c r="G161" s="666"/>
      <c r="H161" s="666"/>
      <c r="K161" s="676"/>
    </row>
    <row r="162" spans="1:11" ht="15.75">
      <c r="A162" s="164"/>
      <c r="C162" s="666"/>
      <c r="D162" s="666"/>
      <c r="E162" s="666"/>
      <c r="F162" s="666"/>
      <c r="G162" s="666"/>
      <c r="H162" s="666"/>
      <c r="K162" s="676"/>
    </row>
    <row r="163" spans="1:11" ht="15.75">
      <c r="A163" s="164"/>
      <c r="C163" s="666"/>
      <c r="D163" s="666"/>
      <c r="E163" s="666"/>
      <c r="F163" s="666"/>
      <c r="G163" s="666"/>
      <c r="H163" s="666"/>
      <c r="K163" s="676"/>
    </row>
    <row r="164" spans="1:11" ht="15.75">
      <c r="A164" s="164"/>
      <c r="C164" s="666"/>
      <c r="D164" s="666"/>
      <c r="E164" s="666"/>
      <c r="F164" s="666"/>
      <c r="G164" s="666"/>
      <c r="H164" s="666"/>
      <c r="K164" s="676"/>
    </row>
    <row r="165" spans="1:11" ht="15.75">
      <c r="A165" s="164"/>
      <c r="C165" s="666"/>
      <c r="D165" s="666"/>
      <c r="E165" s="666"/>
      <c r="F165" s="666"/>
      <c r="G165" s="666"/>
      <c r="H165" s="666"/>
      <c r="K165" s="676"/>
    </row>
    <row r="166" spans="1:11" ht="15.75">
      <c r="A166" s="164"/>
      <c r="C166" s="666"/>
      <c r="D166" s="666"/>
      <c r="E166" s="666"/>
      <c r="F166" s="666"/>
      <c r="G166" s="666"/>
      <c r="H166" s="666"/>
      <c r="K166" s="676"/>
    </row>
    <row r="167" spans="1:11" ht="15.75">
      <c r="A167" s="164"/>
      <c r="C167" s="666"/>
      <c r="D167" s="666"/>
      <c r="E167" s="666"/>
      <c r="F167" s="666"/>
      <c r="G167" s="666"/>
      <c r="H167" s="666"/>
      <c r="K167" s="676"/>
    </row>
    <row r="168" spans="1:11" ht="15.75">
      <c r="A168" s="164"/>
      <c r="C168" s="666"/>
      <c r="D168" s="666"/>
      <c r="E168" s="666"/>
      <c r="F168" s="666"/>
      <c r="G168" s="666"/>
      <c r="H168" s="666"/>
      <c r="K168" s="676"/>
    </row>
    <row r="169" spans="1:11" ht="15.75">
      <c r="A169" s="164"/>
      <c r="C169" s="666"/>
      <c r="D169" s="666"/>
      <c r="E169" s="666"/>
      <c r="F169" s="666"/>
      <c r="G169" s="666"/>
      <c r="H169" s="666"/>
      <c r="K169" s="676"/>
    </row>
    <row r="170" spans="1:11" ht="15.75">
      <c r="A170" s="164"/>
      <c r="C170" s="666"/>
      <c r="D170" s="666"/>
      <c r="E170" s="666"/>
      <c r="F170" s="666"/>
      <c r="G170" s="666"/>
      <c r="H170" s="666"/>
      <c r="K170" s="676"/>
    </row>
    <row r="171" spans="1:11" ht="15.75">
      <c r="A171" s="164"/>
      <c r="C171" s="666"/>
      <c r="D171" s="666"/>
      <c r="E171" s="666"/>
      <c r="F171" s="666"/>
      <c r="G171" s="666"/>
      <c r="H171" s="666"/>
      <c r="K171" s="676"/>
    </row>
    <row r="172" spans="1:11" ht="15.75">
      <c r="A172" s="164"/>
      <c r="C172" s="666"/>
      <c r="D172" s="666"/>
      <c r="E172" s="666"/>
      <c r="F172" s="666"/>
      <c r="G172" s="666"/>
      <c r="H172" s="666"/>
      <c r="K172" s="676"/>
    </row>
    <row r="173" spans="1:11" ht="15.75">
      <c r="A173" s="164"/>
      <c r="C173" s="666"/>
      <c r="D173" s="666"/>
      <c r="E173" s="666"/>
      <c r="F173" s="666"/>
      <c r="G173" s="666"/>
      <c r="H173" s="666"/>
      <c r="K173" s="676"/>
    </row>
    <row r="174" spans="1:11" ht="15.75">
      <c r="A174" s="164"/>
      <c r="C174" s="666"/>
      <c r="D174" s="666"/>
      <c r="E174" s="666"/>
      <c r="F174" s="666"/>
      <c r="G174" s="666"/>
      <c r="H174" s="666"/>
      <c r="K174" s="676"/>
    </row>
    <row r="175" spans="1:11" ht="15.75">
      <c r="A175" s="164"/>
      <c r="C175" s="666"/>
      <c r="D175" s="666"/>
      <c r="E175" s="666"/>
      <c r="F175" s="666"/>
      <c r="G175" s="666"/>
      <c r="H175" s="666"/>
      <c r="K175" s="676"/>
    </row>
    <row r="176" spans="1:11" ht="15.75">
      <c r="A176" s="164"/>
      <c r="C176" s="666"/>
      <c r="D176" s="666"/>
      <c r="E176" s="666"/>
      <c r="F176" s="666"/>
      <c r="G176" s="666"/>
      <c r="H176" s="666"/>
      <c r="K176" s="676"/>
    </row>
    <row r="177" spans="1:11" ht="15.75">
      <c r="A177" s="164"/>
      <c r="C177" s="666"/>
      <c r="D177" s="666"/>
      <c r="E177" s="666"/>
      <c r="F177" s="666"/>
      <c r="G177" s="666"/>
      <c r="H177" s="666"/>
      <c r="K177" s="676"/>
    </row>
    <row r="178" spans="1:11" ht="15.75">
      <c r="A178" s="164"/>
      <c r="C178" s="666"/>
      <c r="D178" s="666"/>
      <c r="E178" s="666"/>
      <c r="F178" s="666"/>
      <c r="G178" s="666"/>
      <c r="H178" s="666"/>
      <c r="K178" s="676"/>
    </row>
    <row r="179" spans="1:11" ht="15.75">
      <c r="A179" s="164"/>
      <c r="C179" s="666"/>
      <c r="D179" s="666"/>
      <c r="E179" s="666"/>
      <c r="F179" s="666"/>
      <c r="G179" s="666"/>
      <c r="H179" s="666"/>
      <c r="K179" s="676"/>
    </row>
    <row r="180" spans="1:11" ht="15.75">
      <c r="A180" s="164"/>
      <c r="C180" s="666"/>
      <c r="D180" s="666"/>
      <c r="E180" s="666"/>
      <c r="F180" s="666"/>
      <c r="G180" s="666"/>
      <c r="H180" s="666"/>
      <c r="K180" s="676"/>
    </row>
    <row r="181" spans="1:11" ht="15.75">
      <c r="A181" s="164"/>
      <c r="C181" s="666"/>
      <c r="D181" s="666"/>
      <c r="E181" s="666"/>
      <c r="F181" s="666"/>
      <c r="G181" s="666"/>
      <c r="H181" s="666"/>
      <c r="K181" s="676"/>
    </row>
    <row r="182" spans="1:11" ht="15.75">
      <c r="A182" s="164"/>
      <c r="C182" s="666"/>
      <c r="D182" s="666"/>
      <c r="E182" s="666"/>
      <c r="F182" s="666"/>
      <c r="G182" s="666"/>
      <c r="H182" s="666"/>
      <c r="K182" s="676"/>
    </row>
    <row r="183" spans="1:11" ht="15.75">
      <c r="A183" s="164"/>
      <c r="C183" s="666"/>
      <c r="D183" s="666"/>
      <c r="E183" s="666"/>
      <c r="F183" s="666"/>
      <c r="G183" s="666"/>
      <c r="H183" s="666"/>
      <c r="K183" s="676"/>
    </row>
    <row r="184" spans="1:11" ht="15.75">
      <c r="A184" s="164"/>
      <c r="C184" s="666"/>
      <c r="D184" s="666"/>
      <c r="E184" s="666"/>
      <c r="F184" s="666"/>
      <c r="G184" s="666"/>
      <c r="H184" s="666"/>
      <c r="K184" s="676"/>
    </row>
    <row r="185" spans="1:11" ht="15.75">
      <c r="A185" s="164"/>
      <c r="C185" s="666"/>
      <c r="D185" s="666"/>
      <c r="E185" s="666"/>
      <c r="F185" s="666"/>
      <c r="G185" s="666"/>
      <c r="H185" s="666"/>
      <c r="K185" s="676"/>
    </row>
    <row r="186" spans="1:11" ht="15.75">
      <c r="A186" s="164"/>
      <c r="C186" s="666"/>
      <c r="D186" s="666"/>
      <c r="E186" s="666"/>
      <c r="F186" s="666"/>
      <c r="G186" s="666"/>
      <c r="H186" s="666"/>
      <c r="K186" s="676"/>
    </row>
    <row r="187" spans="1:11" ht="15.75">
      <c r="A187" s="164"/>
      <c r="C187" s="666"/>
      <c r="D187" s="666"/>
      <c r="E187" s="666"/>
      <c r="F187" s="666"/>
      <c r="G187" s="666"/>
      <c r="H187" s="666"/>
      <c r="K187" s="676"/>
    </row>
    <row r="188" spans="1:11" ht="15.75">
      <c r="A188" s="164"/>
      <c r="C188" s="666"/>
      <c r="D188" s="666"/>
      <c r="E188" s="666"/>
      <c r="F188" s="666"/>
      <c r="G188" s="666"/>
      <c r="H188" s="666"/>
      <c r="K188" s="676"/>
    </row>
    <row r="189" spans="1:11" ht="15.75">
      <c r="A189" s="164"/>
      <c r="C189" s="666"/>
      <c r="D189" s="666"/>
      <c r="E189" s="666"/>
      <c r="F189" s="666"/>
      <c r="G189" s="666"/>
      <c r="H189" s="666"/>
      <c r="K189" s="676"/>
    </row>
    <row r="190" spans="1:11" ht="15.75">
      <c r="A190" s="164"/>
      <c r="C190" s="666"/>
      <c r="D190" s="666"/>
      <c r="E190" s="666"/>
      <c r="F190" s="666"/>
      <c r="G190" s="666"/>
      <c r="H190" s="666"/>
      <c r="K190" s="676"/>
    </row>
    <row r="191" spans="1:11" ht="15.75">
      <c r="A191" s="164"/>
      <c r="C191" s="666"/>
      <c r="D191" s="666"/>
      <c r="E191" s="666"/>
      <c r="F191" s="666"/>
      <c r="G191" s="666"/>
      <c r="H191" s="666"/>
      <c r="K191" s="676"/>
    </row>
    <row r="192" spans="1:11" ht="15.75">
      <c r="A192" s="164"/>
      <c r="C192" s="666"/>
      <c r="D192" s="666"/>
      <c r="E192" s="666"/>
      <c r="F192" s="666"/>
      <c r="G192" s="666"/>
      <c r="H192" s="666"/>
      <c r="K192" s="676"/>
    </row>
    <row r="193" spans="1:11" ht="15.75">
      <c r="A193" s="164"/>
      <c r="C193" s="666"/>
      <c r="D193" s="666"/>
      <c r="E193" s="666"/>
      <c r="F193" s="666"/>
      <c r="G193" s="666"/>
      <c r="H193" s="666"/>
      <c r="K193" s="676"/>
    </row>
    <row r="194" spans="1:11" ht="15.75">
      <c r="A194" s="164"/>
      <c r="C194" s="666"/>
      <c r="D194" s="666"/>
      <c r="E194" s="666"/>
      <c r="F194" s="666"/>
      <c r="G194" s="666"/>
      <c r="H194" s="666"/>
      <c r="K194" s="676"/>
    </row>
    <row r="195" spans="1:11" ht="15.75">
      <c r="A195" s="164"/>
      <c r="C195" s="666"/>
      <c r="D195" s="666"/>
      <c r="E195" s="666"/>
      <c r="F195" s="666"/>
      <c r="G195" s="666"/>
      <c r="H195" s="666"/>
      <c r="K195" s="676"/>
    </row>
    <row r="196" spans="1:11" ht="15.75">
      <c r="A196" s="164"/>
      <c r="C196" s="666"/>
      <c r="D196" s="666"/>
      <c r="E196" s="666"/>
      <c r="F196" s="666"/>
      <c r="G196" s="666"/>
      <c r="H196" s="666"/>
      <c r="K196" s="676"/>
    </row>
    <row r="197" spans="1:11" ht="15.75">
      <c r="A197" s="164"/>
      <c r="C197" s="666"/>
      <c r="D197" s="666"/>
      <c r="E197" s="666"/>
      <c r="F197" s="666"/>
      <c r="G197" s="666"/>
      <c r="H197" s="666"/>
      <c r="K197" s="676"/>
    </row>
    <row r="198" spans="1:11" ht="15.75">
      <c r="A198" s="164"/>
      <c r="C198" s="666"/>
      <c r="D198" s="666"/>
      <c r="E198" s="666"/>
      <c r="F198" s="666"/>
      <c r="G198" s="666"/>
      <c r="H198" s="666"/>
      <c r="K198" s="676"/>
    </row>
    <row r="199" spans="1:11" ht="15.75">
      <c r="A199" s="164"/>
      <c r="C199" s="666"/>
      <c r="D199" s="666"/>
      <c r="E199" s="666"/>
      <c r="F199" s="666"/>
      <c r="G199" s="666"/>
      <c r="H199" s="666"/>
      <c r="K199" s="676"/>
    </row>
    <row r="200" spans="1:11" ht="15.75">
      <c r="A200" s="164"/>
      <c r="C200" s="666"/>
      <c r="D200" s="666"/>
      <c r="E200" s="666"/>
      <c r="F200" s="666"/>
      <c r="G200" s="666"/>
      <c r="H200" s="666"/>
      <c r="K200" s="676"/>
    </row>
    <row r="201" spans="1:11" ht="15.75">
      <c r="A201" s="164"/>
      <c r="C201" s="666"/>
      <c r="D201" s="666"/>
      <c r="E201" s="666"/>
      <c r="F201" s="666"/>
      <c r="G201" s="666"/>
      <c r="H201" s="666"/>
      <c r="K201" s="676"/>
    </row>
    <row r="202" spans="1:11" ht="15.75">
      <c r="A202" s="164"/>
      <c r="C202" s="666"/>
      <c r="D202" s="666"/>
      <c r="E202" s="666"/>
      <c r="F202" s="666"/>
      <c r="G202" s="666"/>
      <c r="H202" s="666"/>
      <c r="K202" s="676"/>
    </row>
    <row r="203" spans="1:11" ht="15.75">
      <c r="A203" s="164"/>
      <c r="C203" s="666"/>
      <c r="D203" s="666"/>
      <c r="E203" s="666"/>
      <c r="F203" s="666"/>
      <c r="G203" s="666"/>
      <c r="H203" s="666"/>
      <c r="K203" s="676"/>
    </row>
    <row r="204" spans="1:11" ht="15.75">
      <c r="A204" s="164"/>
      <c r="C204" s="666"/>
      <c r="D204" s="666"/>
      <c r="E204" s="666"/>
      <c r="F204" s="666"/>
      <c r="G204" s="666"/>
      <c r="H204" s="666"/>
      <c r="K204" s="676"/>
    </row>
    <row r="205" spans="1:11" ht="15.75">
      <c r="A205" s="164"/>
      <c r="C205" s="666"/>
      <c r="D205" s="666"/>
      <c r="E205" s="666"/>
      <c r="F205" s="666"/>
      <c r="G205" s="666"/>
      <c r="H205" s="666"/>
      <c r="K205" s="676"/>
    </row>
    <row r="206" spans="1:11" ht="15.75">
      <c r="A206" s="164"/>
      <c r="C206" s="666"/>
      <c r="D206" s="666"/>
      <c r="E206" s="666"/>
      <c r="F206" s="666"/>
      <c r="G206" s="666"/>
      <c r="H206" s="666"/>
      <c r="K206" s="676"/>
    </row>
    <row r="207" spans="1:11" ht="15.75">
      <c r="A207" s="164"/>
      <c r="C207" s="666"/>
      <c r="D207" s="666"/>
      <c r="E207" s="666"/>
      <c r="F207" s="666"/>
      <c r="G207" s="666"/>
      <c r="H207" s="666"/>
      <c r="K207" s="676"/>
    </row>
    <row r="208" spans="1:11" ht="15.75">
      <c r="A208" s="164"/>
      <c r="C208" s="666"/>
      <c r="D208" s="666"/>
      <c r="E208" s="666"/>
      <c r="F208" s="666"/>
      <c r="G208" s="666"/>
      <c r="H208" s="666"/>
      <c r="K208" s="676"/>
    </row>
    <row r="209" spans="1:11" ht="15.75">
      <c r="A209" s="164"/>
      <c r="C209" s="666"/>
      <c r="D209" s="666"/>
      <c r="E209" s="666"/>
      <c r="F209" s="666"/>
      <c r="G209" s="666"/>
      <c r="H209" s="666"/>
      <c r="K209" s="676"/>
    </row>
    <row r="210" spans="1:11" ht="15.75">
      <c r="A210" s="22"/>
      <c r="C210" s="666"/>
      <c r="D210" s="666"/>
      <c r="E210" s="666"/>
      <c r="F210" s="666"/>
      <c r="G210" s="666"/>
      <c r="H210" s="666"/>
      <c r="K210" s="676"/>
    </row>
    <row r="211" spans="1:11" ht="15.75">
      <c r="A211" s="22"/>
      <c r="C211" s="666"/>
      <c r="D211" s="666"/>
      <c r="E211" s="666"/>
      <c r="F211" s="666"/>
      <c r="G211" s="666"/>
      <c r="H211" s="666"/>
      <c r="K211" s="676"/>
    </row>
    <row r="212" spans="1:11" ht="15.75">
      <c r="A212" s="22"/>
      <c r="C212" s="666"/>
      <c r="D212" s="666"/>
      <c r="E212" s="666"/>
      <c r="F212" s="666"/>
      <c r="G212" s="666"/>
      <c r="H212" s="666"/>
      <c r="K212" s="676"/>
    </row>
    <row r="213" spans="1:11" ht="15.75">
      <c r="A213" s="22"/>
      <c r="C213" s="666"/>
      <c r="D213" s="666"/>
      <c r="E213" s="666"/>
      <c r="F213" s="666"/>
      <c r="G213" s="666"/>
      <c r="H213" s="666"/>
    </row>
    <row r="214" spans="1:11" ht="15.75">
      <c r="A214" s="22"/>
      <c r="C214" s="666"/>
      <c r="D214" s="666"/>
      <c r="E214" s="666"/>
      <c r="F214" s="666"/>
      <c r="G214" s="666"/>
      <c r="H214" s="666"/>
    </row>
    <row r="215" spans="1:11" ht="15.75">
      <c r="A215" s="22"/>
      <c r="C215" s="666"/>
      <c r="D215" s="666"/>
      <c r="E215" s="666"/>
      <c r="F215" s="666"/>
      <c r="G215" s="666"/>
      <c r="H215" s="666"/>
    </row>
    <row r="216" spans="1:11" ht="15.75">
      <c r="A216" s="22"/>
      <c r="C216" s="666"/>
      <c r="D216" s="666"/>
      <c r="E216" s="666"/>
      <c r="F216" s="666"/>
      <c r="G216" s="666"/>
      <c r="H216" s="666"/>
    </row>
    <row r="217" spans="1:11" ht="15.75">
      <c r="A217" s="22"/>
      <c r="C217" s="666"/>
      <c r="D217" s="666"/>
      <c r="E217" s="666"/>
      <c r="F217" s="666"/>
      <c r="G217" s="666"/>
      <c r="H217" s="666"/>
    </row>
    <row r="218" spans="1:11" ht="15.75">
      <c r="A218" s="22"/>
      <c r="C218" s="666"/>
      <c r="D218" s="666"/>
      <c r="E218" s="666"/>
      <c r="F218" s="666"/>
      <c r="G218" s="666"/>
      <c r="H218" s="666"/>
    </row>
    <row r="219" spans="1:11" ht="15.75">
      <c r="A219" s="22"/>
      <c r="C219" s="666"/>
      <c r="D219" s="666"/>
      <c r="E219" s="666"/>
      <c r="F219" s="666"/>
      <c r="G219" s="666"/>
      <c r="H219" s="666"/>
    </row>
    <row r="220" spans="1:11" ht="15.75">
      <c r="A220" s="22"/>
      <c r="C220" s="666"/>
      <c r="D220" s="666"/>
      <c r="E220" s="666"/>
      <c r="F220" s="666"/>
      <c r="G220" s="666"/>
      <c r="H220" s="666"/>
    </row>
    <row r="221" spans="1:11" ht="15.75">
      <c r="A221" s="22"/>
      <c r="C221" s="666"/>
      <c r="D221" s="666"/>
      <c r="E221" s="666"/>
      <c r="F221" s="666"/>
      <c r="G221" s="666"/>
      <c r="H221" s="666"/>
    </row>
    <row r="222" spans="1:11" ht="15.75">
      <c r="A222" s="22"/>
      <c r="C222" s="666"/>
      <c r="D222" s="666"/>
      <c r="E222" s="666"/>
      <c r="F222" s="666"/>
      <c r="G222" s="666"/>
      <c r="H222" s="666"/>
    </row>
    <row r="223" spans="1:11" ht="15.75">
      <c r="A223" s="22"/>
      <c r="C223" s="666"/>
      <c r="D223" s="666"/>
      <c r="E223" s="666"/>
      <c r="F223" s="666"/>
      <c r="G223" s="666"/>
      <c r="H223" s="666"/>
    </row>
    <row r="224" spans="1:11" ht="15.75">
      <c r="A224" s="22"/>
      <c r="C224" s="666"/>
      <c r="D224" s="666"/>
      <c r="E224" s="666"/>
      <c r="F224" s="666"/>
      <c r="G224" s="666"/>
      <c r="H224" s="666"/>
    </row>
    <row r="225" spans="1:8" ht="15.75">
      <c r="A225" s="22"/>
      <c r="C225" s="666"/>
      <c r="D225" s="666"/>
      <c r="E225" s="666"/>
      <c r="F225" s="666"/>
      <c r="G225" s="666"/>
      <c r="H225" s="666"/>
    </row>
    <row r="226" spans="1:8" ht="15.75">
      <c r="A226" s="22"/>
      <c r="C226" s="666"/>
      <c r="D226" s="666"/>
      <c r="E226" s="666"/>
      <c r="F226" s="666"/>
      <c r="G226" s="666"/>
      <c r="H226" s="666"/>
    </row>
    <row r="227" spans="1:8" ht="15.75">
      <c r="A227" s="22"/>
      <c r="C227" s="666"/>
      <c r="D227" s="666"/>
      <c r="E227" s="666"/>
      <c r="F227" s="666"/>
      <c r="G227" s="666"/>
      <c r="H227" s="666"/>
    </row>
    <row r="228" spans="1:8" ht="15.75">
      <c r="A228" s="22"/>
      <c r="C228" s="666"/>
      <c r="D228" s="666"/>
      <c r="E228" s="666"/>
      <c r="F228" s="666"/>
      <c r="G228" s="666"/>
      <c r="H228" s="666"/>
    </row>
    <row r="229" spans="1:8" ht="15.75">
      <c r="A229" s="22"/>
      <c r="C229" s="666"/>
      <c r="D229" s="666"/>
      <c r="E229" s="666"/>
      <c r="F229" s="666"/>
      <c r="G229" s="666"/>
      <c r="H229" s="666"/>
    </row>
    <row r="230" spans="1:8" ht="15.75">
      <c r="A230" s="22"/>
      <c r="C230" s="666"/>
      <c r="D230" s="666"/>
      <c r="E230" s="666"/>
      <c r="F230" s="666"/>
      <c r="G230" s="666"/>
      <c r="H230" s="666"/>
    </row>
    <row r="231" spans="1:8" ht="15.75">
      <c r="A231" s="22"/>
      <c r="C231" s="666"/>
      <c r="D231" s="666"/>
      <c r="E231" s="666"/>
      <c r="F231" s="666"/>
      <c r="G231" s="666"/>
      <c r="H231" s="666"/>
    </row>
    <row r="232" spans="1:8" ht="15.75">
      <c r="A232" s="22"/>
      <c r="C232" s="666"/>
      <c r="D232" s="666"/>
      <c r="E232" s="666"/>
      <c r="F232" s="666"/>
      <c r="G232" s="666"/>
      <c r="H232" s="666"/>
    </row>
    <row r="233" spans="1:8" ht="15.75">
      <c r="A233" s="22"/>
      <c r="C233" s="666"/>
      <c r="D233" s="666"/>
      <c r="E233" s="666"/>
      <c r="F233" s="666"/>
      <c r="G233" s="666"/>
      <c r="H233" s="666"/>
    </row>
    <row r="234" spans="1:8" ht="15.75">
      <c r="A234" s="22"/>
      <c r="C234" s="666"/>
      <c r="D234" s="666"/>
      <c r="E234" s="666"/>
      <c r="F234" s="666"/>
      <c r="G234" s="666"/>
      <c r="H234" s="666"/>
    </row>
    <row r="235" spans="1:8" ht="15.75">
      <c r="A235" s="22"/>
      <c r="C235" s="666"/>
      <c r="D235" s="666"/>
      <c r="E235" s="666"/>
      <c r="F235" s="666"/>
      <c r="G235" s="666"/>
      <c r="H235" s="666"/>
    </row>
    <row r="236" spans="1:8" ht="15.75">
      <c r="A236" s="22"/>
      <c r="C236" s="666"/>
      <c r="D236" s="666"/>
      <c r="E236" s="666"/>
      <c r="F236" s="666"/>
      <c r="G236" s="666"/>
      <c r="H236" s="666"/>
    </row>
    <row r="237" spans="1:8" ht="15.75">
      <c r="A237" s="22"/>
      <c r="C237" s="666"/>
      <c r="D237" s="666"/>
      <c r="E237" s="666"/>
      <c r="F237" s="666"/>
      <c r="G237" s="666"/>
      <c r="H237" s="666"/>
    </row>
    <row r="238" spans="1:8" ht="15.75">
      <c r="A238" s="22"/>
      <c r="C238" s="666"/>
      <c r="D238" s="666"/>
      <c r="E238" s="666"/>
      <c r="F238" s="666"/>
      <c r="G238" s="666"/>
      <c r="H238" s="666"/>
    </row>
    <row r="239" spans="1:8" ht="15.75">
      <c r="A239" s="22"/>
      <c r="C239" s="666"/>
      <c r="D239" s="666"/>
      <c r="E239" s="666"/>
      <c r="F239" s="666"/>
      <c r="G239" s="666"/>
      <c r="H239" s="666"/>
    </row>
    <row r="240" spans="1:8" ht="15.75">
      <c r="A240" s="22"/>
      <c r="C240" s="666"/>
      <c r="D240" s="666"/>
      <c r="E240" s="666"/>
      <c r="F240" s="666"/>
      <c r="G240" s="666"/>
      <c r="H240" s="666"/>
    </row>
    <row r="241" spans="1:8" ht="15.75">
      <c r="A241" s="22"/>
      <c r="C241" s="666"/>
      <c r="D241" s="666"/>
      <c r="E241" s="666"/>
      <c r="F241" s="666"/>
      <c r="G241" s="666"/>
      <c r="H241" s="666"/>
    </row>
    <row r="242" spans="1:8" ht="15.75">
      <c r="A242" s="22"/>
      <c r="C242" s="666"/>
      <c r="D242" s="666"/>
      <c r="E242" s="666"/>
      <c r="F242" s="666"/>
      <c r="G242" s="666"/>
      <c r="H242" s="666"/>
    </row>
    <row r="243" spans="1:8" ht="15.75">
      <c r="A243" s="22"/>
      <c r="C243" s="666"/>
      <c r="D243" s="666"/>
      <c r="E243" s="666"/>
      <c r="F243" s="666"/>
      <c r="G243" s="666"/>
      <c r="H243" s="666"/>
    </row>
    <row r="244" spans="1:8" ht="15.75">
      <c r="A244" s="22"/>
      <c r="C244" s="666"/>
      <c r="D244" s="666"/>
      <c r="E244" s="666"/>
      <c r="F244" s="666"/>
      <c r="G244" s="666"/>
      <c r="H244" s="666"/>
    </row>
    <row r="245" spans="1:8" ht="15.75">
      <c r="A245" s="22"/>
      <c r="C245" s="666"/>
      <c r="D245" s="666"/>
      <c r="E245" s="666"/>
      <c r="F245" s="666"/>
      <c r="G245" s="666"/>
      <c r="H245" s="666"/>
    </row>
    <row r="246" spans="1:8" ht="15.75">
      <c r="A246" s="22"/>
      <c r="C246" s="666"/>
      <c r="D246" s="666"/>
      <c r="E246" s="666"/>
      <c r="F246" s="666"/>
      <c r="G246" s="666"/>
      <c r="H246" s="666"/>
    </row>
    <row r="247" spans="1:8" ht="15.75">
      <c r="A247" s="22"/>
      <c r="C247" s="666"/>
      <c r="D247" s="666"/>
      <c r="E247" s="666"/>
      <c r="F247" s="666"/>
      <c r="G247" s="666"/>
      <c r="H247" s="666"/>
    </row>
    <row r="248" spans="1:8" ht="15.75">
      <c r="A248" s="22"/>
      <c r="C248" s="666"/>
      <c r="D248" s="666"/>
      <c r="E248" s="666"/>
      <c r="F248" s="666"/>
      <c r="G248" s="666"/>
      <c r="H248" s="666"/>
    </row>
    <row r="249" spans="1:8" ht="15.75">
      <c r="A249" s="22"/>
      <c r="C249" s="666"/>
      <c r="D249" s="666"/>
      <c r="E249" s="666"/>
      <c r="F249" s="666"/>
      <c r="G249" s="666"/>
      <c r="H249" s="666"/>
    </row>
    <row r="250" spans="1:8" ht="15.75">
      <c r="A250" s="22"/>
      <c r="C250" s="666"/>
      <c r="D250" s="666"/>
      <c r="E250" s="666"/>
      <c r="F250" s="666"/>
      <c r="G250" s="666"/>
      <c r="H250" s="666"/>
    </row>
    <row r="251" spans="1:8" ht="15.75">
      <c r="A251" s="22"/>
      <c r="C251" s="666"/>
      <c r="D251" s="666"/>
      <c r="E251" s="666"/>
      <c r="F251" s="666"/>
      <c r="G251" s="666"/>
      <c r="H251" s="666"/>
    </row>
    <row r="252" spans="1:8" ht="15.75">
      <c r="A252" s="22"/>
      <c r="C252" s="666"/>
      <c r="D252" s="666"/>
      <c r="E252" s="666"/>
      <c r="F252" s="666"/>
      <c r="G252" s="666"/>
      <c r="H252" s="666"/>
    </row>
    <row r="253" spans="1:8" ht="15.75">
      <c r="A253" s="22"/>
      <c r="C253" s="666"/>
      <c r="D253" s="666"/>
      <c r="E253" s="666"/>
      <c r="F253" s="666"/>
      <c r="G253" s="666"/>
      <c r="H253" s="666"/>
    </row>
    <row r="254" spans="1:8" ht="15.75">
      <c r="A254" s="22"/>
      <c r="C254" s="666"/>
      <c r="D254" s="666"/>
      <c r="E254" s="666"/>
      <c r="F254" s="666"/>
      <c r="G254" s="666"/>
      <c r="H254" s="666"/>
    </row>
    <row r="255" spans="1:8" ht="15.75">
      <c r="A255" s="22"/>
      <c r="C255" s="666"/>
      <c r="D255" s="666"/>
      <c r="E255" s="666"/>
      <c r="F255" s="666"/>
      <c r="G255" s="666"/>
      <c r="H255" s="666"/>
    </row>
    <row r="256" spans="1:8" ht="15.75">
      <c r="A256" s="22"/>
      <c r="C256" s="666"/>
      <c r="D256" s="666"/>
      <c r="E256" s="666"/>
      <c r="F256" s="666"/>
      <c r="G256" s="666"/>
      <c r="H256" s="666"/>
    </row>
    <row r="257" spans="1:8" ht="15.75">
      <c r="A257" s="22"/>
      <c r="C257" s="666"/>
      <c r="D257" s="666"/>
      <c r="E257" s="666"/>
      <c r="F257" s="666"/>
      <c r="G257" s="666"/>
      <c r="H257" s="666"/>
    </row>
    <row r="258" spans="1:8" ht="15.75">
      <c r="A258" s="22"/>
      <c r="C258" s="666"/>
      <c r="D258" s="666"/>
      <c r="E258" s="666"/>
      <c r="F258" s="666"/>
      <c r="G258" s="666"/>
      <c r="H258" s="666"/>
    </row>
    <row r="259" spans="1:8" ht="15.75">
      <c r="A259" s="22"/>
      <c r="C259" s="666"/>
      <c r="D259" s="666"/>
      <c r="E259" s="666"/>
      <c r="F259" s="666"/>
      <c r="G259" s="666"/>
      <c r="H259" s="666"/>
    </row>
    <row r="260" spans="1:8" ht="15.75">
      <c r="A260" s="22"/>
      <c r="C260" s="666"/>
      <c r="D260" s="666"/>
      <c r="E260" s="666"/>
      <c r="F260" s="666"/>
      <c r="G260" s="666"/>
      <c r="H260" s="666"/>
    </row>
    <row r="261" spans="1:8" ht="15.75">
      <c r="A261" s="22"/>
      <c r="C261" s="666"/>
      <c r="D261" s="666"/>
      <c r="E261" s="666"/>
      <c r="F261" s="666"/>
      <c r="G261" s="666"/>
      <c r="H261" s="666"/>
    </row>
    <row r="262" spans="1:8" ht="15.75">
      <c r="A262" s="22"/>
      <c r="C262" s="666"/>
      <c r="D262" s="666"/>
      <c r="E262" s="666"/>
      <c r="F262" s="666"/>
      <c r="G262" s="666"/>
      <c r="H262" s="666"/>
    </row>
    <row r="263" spans="1:8" ht="15.75">
      <c r="A263" s="22"/>
      <c r="C263" s="666"/>
      <c r="D263" s="666"/>
      <c r="E263" s="666"/>
      <c r="F263" s="666"/>
      <c r="G263" s="666"/>
      <c r="H263" s="666"/>
    </row>
    <row r="264" spans="1:8" ht="15.75">
      <c r="A264" s="22"/>
      <c r="C264" s="666"/>
      <c r="D264" s="666"/>
      <c r="E264" s="666"/>
      <c r="F264" s="666"/>
      <c r="G264" s="666"/>
      <c r="H264" s="666"/>
    </row>
    <row r="265" spans="1:8" ht="15.75">
      <c r="A265" s="22"/>
      <c r="C265" s="666"/>
      <c r="D265" s="666"/>
      <c r="E265" s="666"/>
      <c r="F265" s="666"/>
      <c r="G265" s="666"/>
      <c r="H265" s="666"/>
    </row>
    <row r="266" spans="1:8" ht="15.75">
      <c r="A266" s="22"/>
      <c r="C266" s="666"/>
      <c r="D266" s="666"/>
      <c r="E266" s="666"/>
      <c r="F266" s="666"/>
      <c r="G266" s="666"/>
      <c r="H266" s="666"/>
    </row>
    <row r="267" spans="1:8" ht="15.75">
      <c r="A267" s="22"/>
      <c r="C267" s="666"/>
      <c r="D267" s="666"/>
      <c r="E267" s="666"/>
      <c r="F267" s="666"/>
      <c r="G267" s="666"/>
      <c r="H267" s="666"/>
    </row>
    <row r="268" spans="1:8" ht="15.75">
      <c r="A268" s="22"/>
      <c r="C268" s="666"/>
      <c r="D268" s="666"/>
      <c r="E268" s="666"/>
      <c r="F268" s="666"/>
      <c r="G268" s="666"/>
      <c r="H268" s="666"/>
    </row>
    <row r="269" spans="1:8" ht="15.75">
      <c r="A269" s="22"/>
      <c r="C269" s="666"/>
      <c r="D269" s="666"/>
      <c r="E269" s="666"/>
      <c r="F269" s="666"/>
      <c r="G269" s="666"/>
      <c r="H269" s="666"/>
    </row>
    <row r="270" spans="1:8" ht="15.75">
      <c r="A270" s="22"/>
      <c r="C270" s="666"/>
      <c r="D270" s="666"/>
      <c r="E270" s="666"/>
      <c r="F270" s="666"/>
      <c r="G270" s="666"/>
      <c r="H270" s="666"/>
    </row>
    <row r="271" spans="1:8" ht="15.75">
      <c r="A271" s="22"/>
      <c r="C271" s="666"/>
      <c r="D271" s="666"/>
      <c r="E271" s="666"/>
      <c r="F271" s="666"/>
      <c r="G271" s="666"/>
      <c r="H271" s="666"/>
    </row>
    <row r="272" spans="1:8" ht="15.75">
      <c r="A272" s="22"/>
      <c r="C272" s="666"/>
      <c r="D272" s="666"/>
      <c r="E272" s="666"/>
      <c r="F272" s="666"/>
      <c r="G272" s="666"/>
      <c r="H272" s="666"/>
    </row>
    <row r="273" spans="1:8" ht="15.75">
      <c r="A273" s="22"/>
      <c r="C273" s="666"/>
      <c r="D273" s="666"/>
      <c r="E273" s="666"/>
      <c r="F273" s="666"/>
      <c r="G273" s="666"/>
      <c r="H273" s="666"/>
    </row>
    <row r="274" spans="1:8" ht="15.75">
      <c r="A274" s="22"/>
      <c r="C274" s="666"/>
      <c r="D274" s="666"/>
      <c r="E274" s="666"/>
      <c r="F274" s="666"/>
      <c r="G274" s="666"/>
      <c r="H274" s="666"/>
    </row>
    <row r="275" spans="1:8" ht="15.75">
      <c r="A275" s="22"/>
      <c r="C275" s="666"/>
      <c r="D275" s="666"/>
      <c r="E275" s="666"/>
      <c r="F275" s="666"/>
      <c r="G275" s="666"/>
      <c r="H275" s="666"/>
    </row>
    <row r="276" spans="1:8" ht="15.75">
      <c r="A276" s="22"/>
      <c r="C276" s="666"/>
      <c r="D276" s="666"/>
      <c r="E276" s="666"/>
      <c r="F276" s="666"/>
      <c r="G276" s="666"/>
      <c r="H276" s="666"/>
    </row>
    <row r="277" spans="1:8" ht="15.75">
      <c r="A277" s="22"/>
      <c r="C277" s="666"/>
      <c r="D277" s="666"/>
      <c r="E277" s="666"/>
      <c r="F277" s="666"/>
      <c r="G277" s="666"/>
      <c r="H277" s="666"/>
    </row>
    <row r="278" spans="1:8" ht="15.75">
      <c r="A278" s="22"/>
      <c r="C278" s="666"/>
      <c r="D278" s="666"/>
      <c r="E278" s="666"/>
      <c r="F278" s="666"/>
      <c r="G278" s="666"/>
      <c r="H278" s="666"/>
    </row>
    <row r="279" spans="1:8" ht="15.75">
      <c r="A279" s="22"/>
      <c r="C279" s="666"/>
      <c r="D279" s="666"/>
      <c r="E279" s="666"/>
      <c r="F279" s="666"/>
      <c r="G279" s="666"/>
      <c r="H279" s="666"/>
    </row>
    <row r="280" spans="1:8" ht="15.75">
      <c r="A280" s="22"/>
      <c r="C280" s="666"/>
      <c r="D280" s="666"/>
      <c r="E280" s="666"/>
      <c r="F280" s="666"/>
      <c r="G280" s="666"/>
      <c r="H280" s="666"/>
    </row>
    <row r="281" spans="1:8" ht="15.75">
      <c r="A281" s="22"/>
      <c r="C281" s="666"/>
      <c r="D281" s="666"/>
      <c r="E281" s="666"/>
      <c r="F281" s="666"/>
      <c r="G281" s="666"/>
      <c r="H281" s="666"/>
    </row>
    <row r="282" spans="1:8" ht="15.75">
      <c r="A282" s="22"/>
    </row>
    <row r="283" spans="1:8" ht="15.75">
      <c r="A283" s="22"/>
    </row>
    <row r="284" spans="1:8" ht="15.75">
      <c r="A284" s="22"/>
    </row>
    <row r="285" spans="1:8" ht="15.75">
      <c r="A285" s="22"/>
    </row>
    <row r="286" spans="1:8" ht="15.75">
      <c r="A286" s="22"/>
    </row>
    <row r="287" spans="1:8" ht="15.75">
      <c r="A287" s="22"/>
    </row>
    <row r="288" spans="1:8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T9" sqref="T9"/>
    </sheetView>
  </sheetViews>
  <sheetFormatPr defaultRowHeight="15"/>
  <cols>
    <col min="1" max="1" width="37.7109375" style="23" customWidth="1"/>
    <col min="2" max="2" width="12.85546875" style="506" customWidth="1"/>
    <col min="3" max="15" width="13" style="506" customWidth="1"/>
    <col min="16" max="16" width="13" style="37" customWidth="1"/>
    <col min="17" max="17" width="13.85546875" style="165" hidden="1" customWidth="1"/>
    <col min="18" max="18" width="2.5703125" style="165" customWidth="1"/>
    <col min="19" max="256" width="9.140625" style="506"/>
    <col min="257" max="257" width="37.7109375" style="506" customWidth="1"/>
    <col min="258" max="258" width="12.85546875" style="506" customWidth="1"/>
    <col min="259" max="272" width="13" style="506" customWidth="1"/>
    <col min="273" max="273" width="0" style="506" hidden="1" customWidth="1"/>
    <col min="274" max="274" width="2.5703125" style="506" customWidth="1"/>
    <col min="275" max="512" width="9.140625" style="506"/>
    <col min="513" max="513" width="37.7109375" style="506" customWidth="1"/>
    <col min="514" max="514" width="12.85546875" style="506" customWidth="1"/>
    <col min="515" max="528" width="13" style="506" customWidth="1"/>
    <col min="529" max="529" width="0" style="506" hidden="1" customWidth="1"/>
    <col min="530" max="530" width="2.5703125" style="506" customWidth="1"/>
    <col min="531" max="768" width="9.140625" style="506"/>
    <col min="769" max="769" width="37.7109375" style="506" customWidth="1"/>
    <col min="770" max="770" width="12.85546875" style="506" customWidth="1"/>
    <col min="771" max="784" width="13" style="506" customWidth="1"/>
    <col min="785" max="785" width="0" style="506" hidden="1" customWidth="1"/>
    <col min="786" max="786" width="2.5703125" style="506" customWidth="1"/>
    <col min="787" max="1024" width="9.140625" style="506"/>
    <col min="1025" max="1025" width="37.7109375" style="506" customWidth="1"/>
    <col min="1026" max="1026" width="12.85546875" style="506" customWidth="1"/>
    <col min="1027" max="1040" width="13" style="506" customWidth="1"/>
    <col min="1041" max="1041" width="0" style="506" hidden="1" customWidth="1"/>
    <col min="1042" max="1042" width="2.5703125" style="506" customWidth="1"/>
    <col min="1043" max="1280" width="9.140625" style="506"/>
    <col min="1281" max="1281" width="37.7109375" style="506" customWidth="1"/>
    <col min="1282" max="1282" width="12.85546875" style="506" customWidth="1"/>
    <col min="1283" max="1296" width="13" style="506" customWidth="1"/>
    <col min="1297" max="1297" width="0" style="506" hidden="1" customWidth="1"/>
    <col min="1298" max="1298" width="2.5703125" style="506" customWidth="1"/>
    <col min="1299" max="1536" width="9.140625" style="506"/>
    <col min="1537" max="1537" width="37.7109375" style="506" customWidth="1"/>
    <col min="1538" max="1538" width="12.85546875" style="506" customWidth="1"/>
    <col min="1539" max="1552" width="13" style="506" customWidth="1"/>
    <col min="1553" max="1553" width="0" style="506" hidden="1" customWidth="1"/>
    <col min="1554" max="1554" width="2.5703125" style="506" customWidth="1"/>
    <col min="1555" max="1792" width="9.140625" style="506"/>
    <col min="1793" max="1793" width="37.7109375" style="506" customWidth="1"/>
    <col min="1794" max="1794" width="12.85546875" style="506" customWidth="1"/>
    <col min="1795" max="1808" width="13" style="506" customWidth="1"/>
    <col min="1809" max="1809" width="0" style="506" hidden="1" customWidth="1"/>
    <col min="1810" max="1810" width="2.5703125" style="506" customWidth="1"/>
    <col min="1811" max="2048" width="9.140625" style="506"/>
    <col min="2049" max="2049" width="37.7109375" style="506" customWidth="1"/>
    <col min="2050" max="2050" width="12.85546875" style="506" customWidth="1"/>
    <col min="2051" max="2064" width="13" style="506" customWidth="1"/>
    <col min="2065" max="2065" width="0" style="506" hidden="1" customWidth="1"/>
    <col min="2066" max="2066" width="2.5703125" style="506" customWidth="1"/>
    <col min="2067" max="2304" width="9.140625" style="506"/>
    <col min="2305" max="2305" width="37.7109375" style="506" customWidth="1"/>
    <col min="2306" max="2306" width="12.85546875" style="506" customWidth="1"/>
    <col min="2307" max="2320" width="13" style="506" customWidth="1"/>
    <col min="2321" max="2321" width="0" style="506" hidden="1" customWidth="1"/>
    <col min="2322" max="2322" width="2.5703125" style="506" customWidth="1"/>
    <col min="2323" max="2560" width="9.140625" style="506"/>
    <col min="2561" max="2561" width="37.7109375" style="506" customWidth="1"/>
    <col min="2562" max="2562" width="12.85546875" style="506" customWidth="1"/>
    <col min="2563" max="2576" width="13" style="506" customWidth="1"/>
    <col min="2577" max="2577" width="0" style="506" hidden="1" customWidth="1"/>
    <col min="2578" max="2578" width="2.5703125" style="506" customWidth="1"/>
    <col min="2579" max="2816" width="9.140625" style="506"/>
    <col min="2817" max="2817" width="37.7109375" style="506" customWidth="1"/>
    <col min="2818" max="2818" width="12.85546875" style="506" customWidth="1"/>
    <col min="2819" max="2832" width="13" style="506" customWidth="1"/>
    <col min="2833" max="2833" width="0" style="506" hidden="1" customWidth="1"/>
    <col min="2834" max="2834" width="2.5703125" style="506" customWidth="1"/>
    <col min="2835" max="3072" width="9.140625" style="506"/>
    <col min="3073" max="3073" width="37.7109375" style="506" customWidth="1"/>
    <col min="3074" max="3074" width="12.85546875" style="506" customWidth="1"/>
    <col min="3075" max="3088" width="13" style="506" customWidth="1"/>
    <col min="3089" max="3089" width="0" style="506" hidden="1" customWidth="1"/>
    <col min="3090" max="3090" width="2.5703125" style="506" customWidth="1"/>
    <col min="3091" max="3328" width="9.140625" style="506"/>
    <col min="3329" max="3329" width="37.7109375" style="506" customWidth="1"/>
    <col min="3330" max="3330" width="12.85546875" style="506" customWidth="1"/>
    <col min="3331" max="3344" width="13" style="506" customWidth="1"/>
    <col min="3345" max="3345" width="0" style="506" hidden="1" customWidth="1"/>
    <col min="3346" max="3346" width="2.5703125" style="506" customWidth="1"/>
    <col min="3347" max="3584" width="9.140625" style="506"/>
    <col min="3585" max="3585" width="37.7109375" style="506" customWidth="1"/>
    <col min="3586" max="3586" width="12.85546875" style="506" customWidth="1"/>
    <col min="3587" max="3600" width="13" style="506" customWidth="1"/>
    <col min="3601" max="3601" width="0" style="506" hidden="1" customWidth="1"/>
    <col min="3602" max="3602" width="2.5703125" style="506" customWidth="1"/>
    <col min="3603" max="3840" width="9.140625" style="506"/>
    <col min="3841" max="3841" width="37.7109375" style="506" customWidth="1"/>
    <col min="3842" max="3842" width="12.85546875" style="506" customWidth="1"/>
    <col min="3843" max="3856" width="13" style="506" customWidth="1"/>
    <col min="3857" max="3857" width="0" style="506" hidden="1" customWidth="1"/>
    <col min="3858" max="3858" width="2.5703125" style="506" customWidth="1"/>
    <col min="3859" max="4096" width="9.140625" style="506"/>
    <col min="4097" max="4097" width="37.7109375" style="506" customWidth="1"/>
    <col min="4098" max="4098" width="12.85546875" style="506" customWidth="1"/>
    <col min="4099" max="4112" width="13" style="506" customWidth="1"/>
    <col min="4113" max="4113" width="0" style="506" hidden="1" customWidth="1"/>
    <col min="4114" max="4114" width="2.5703125" style="506" customWidth="1"/>
    <col min="4115" max="4352" width="9.140625" style="506"/>
    <col min="4353" max="4353" width="37.7109375" style="506" customWidth="1"/>
    <col min="4354" max="4354" width="12.85546875" style="506" customWidth="1"/>
    <col min="4355" max="4368" width="13" style="506" customWidth="1"/>
    <col min="4369" max="4369" width="0" style="506" hidden="1" customWidth="1"/>
    <col min="4370" max="4370" width="2.5703125" style="506" customWidth="1"/>
    <col min="4371" max="4608" width="9.140625" style="506"/>
    <col min="4609" max="4609" width="37.7109375" style="506" customWidth="1"/>
    <col min="4610" max="4610" width="12.85546875" style="506" customWidth="1"/>
    <col min="4611" max="4624" width="13" style="506" customWidth="1"/>
    <col min="4625" max="4625" width="0" style="506" hidden="1" customWidth="1"/>
    <col min="4626" max="4626" width="2.5703125" style="506" customWidth="1"/>
    <col min="4627" max="4864" width="9.140625" style="506"/>
    <col min="4865" max="4865" width="37.7109375" style="506" customWidth="1"/>
    <col min="4866" max="4866" width="12.85546875" style="506" customWidth="1"/>
    <col min="4867" max="4880" width="13" style="506" customWidth="1"/>
    <col min="4881" max="4881" width="0" style="506" hidden="1" customWidth="1"/>
    <col min="4882" max="4882" width="2.5703125" style="506" customWidth="1"/>
    <col min="4883" max="5120" width="9.140625" style="506"/>
    <col min="5121" max="5121" width="37.7109375" style="506" customWidth="1"/>
    <col min="5122" max="5122" width="12.85546875" style="506" customWidth="1"/>
    <col min="5123" max="5136" width="13" style="506" customWidth="1"/>
    <col min="5137" max="5137" width="0" style="506" hidden="1" customWidth="1"/>
    <col min="5138" max="5138" width="2.5703125" style="506" customWidth="1"/>
    <col min="5139" max="5376" width="9.140625" style="506"/>
    <col min="5377" max="5377" width="37.7109375" style="506" customWidth="1"/>
    <col min="5378" max="5378" width="12.85546875" style="506" customWidth="1"/>
    <col min="5379" max="5392" width="13" style="506" customWidth="1"/>
    <col min="5393" max="5393" width="0" style="506" hidden="1" customWidth="1"/>
    <col min="5394" max="5394" width="2.5703125" style="506" customWidth="1"/>
    <col min="5395" max="5632" width="9.140625" style="506"/>
    <col min="5633" max="5633" width="37.7109375" style="506" customWidth="1"/>
    <col min="5634" max="5634" width="12.85546875" style="506" customWidth="1"/>
    <col min="5635" max="5648" width="13" style="506" customWidth="1"/>
    <col min="5649" max="5649" width="0" style="506" hidden="1" customWidth="1"/>
    <col min="5650" max="5650" width="2.5703125" style="506" customWidth="1"/>
    <col min="5651" max="5888" width="9.140625" style="506"/>
    <col min="5889" max="5889" width="37.7109375" style="506" customWidth="1"/>
    <col min="5890" max="5890" width="12.85546875" style="506" customWidth="1"/>
    <col min="5891" max="5904" width="13" style="506" customWidth="1"/>
    <col min="5905" max="5905" width="0" style="506" hidden="1" customWidth="1"/>
    <col min="5906" max="5906" width="2.5703125" style="506" customWidth="1"/>
    <col min="5907" max="6144" width="9.140625" style="506"/>
    <col min="6145" max="6145" width="37.7109375" style="506" customWidth="1"/>
    <col min="6146" max="6146" width="12.85546875" style="506" customWidth="1"/>
    <col min="6147" max="6160" width="13" style="506" customWidth="1"/>
    <col min="6161" max="6161" width="0" style="506" hidden="1" customWidth="1"/>
    <col min="6162" max="6162" width="2.5703125" style="506" customWidth="1"/>
    <col min="6163" max="6400" width="9.140625" style="506"/>
    <col min="6401" max="6401" width="37.7109375" style="506" customWidth="1"/>
    <col min="6402" max="6402" width="12.85546875" style="506" customWidth="1"/>
    <col min="6403" max="6416" width="13" style="506" customWidth="1"/>
    <col min="6417" max="6417" width="0" style="506" hidden="1" customWidth="1"/>
    <col min="6418" max="6418" width="2.5703125" style="506" customWidth="1"/>
    <col min="6419" max="6656" width="9.140625" style="506"/>
    <col min="6657" max="6657" width="37.7109375" style="506" customWidth="1"/>
    <col min="6658" max="6658" width="12.85546875" style="506" customWidth="1"/>
    <col min="6659" max="6672" width="13" style="506" customWidth="1"/>
    <col min="6673" max="6673" width="0" style="506" hidden="1" customWidth="1"/>
    <col min="6674" max="6674" width="2.5703125" style="506" customWidth="1"/>
    <col min="6675" max="6912" width="9.140625" style="506"/>
    <col min="6913" max="6913" width="37.7109375" style="506" customWidth="1"/>
    <col min="6914" max="6914" width="12.85546875" style="506" customWidth="1"/>
    <col min="6915" max="6928" width="13" style="506" customWidth="1"/>
    <col min="6929" max="6929" width="0" style="506" hidden="1" customWidth="1"/>
    <col min="6930" max="6930" width="2.5703125" style="506" customWidth="1"/>
    <col min="6931" max="7168" width="9.140625" style="506"/>
    <col min="7169" max="7169" width="37.7109375" style="506" customWidth="1"/>
    <col min="7170" max="7170" width="12.85546875" style="506" customWidth="1"/>
    <col min="7171" max="7184" width="13" style="506" customWidth="1"/>
    <col min="7185" max="7185" width="0" style="506" hidden="1" customWidth="1"/>
    <col min="7186" max="7186" width="2.5703125" style="506" customWidth="1"/>
    <col min="7187" max="7424" width="9.140625" style="506"/>
    <col min="7425" max="7425" width="37.7109375" style="506" customWidth="1"/>
    <col min="7426" max="7426" width="12.85546875" style="506" customWidth="1"/>
    <col min="7427" max="7440" width="13" style="506" customWidth="1"/>
    <col min="7441" max="7441" width="0" style="506" hidden="1" customWidth="1"/>
    <col min="7442" max="7442" width="2.5703125" style="506" customWidth="1"/>
    <col min="7443" max="7680" width="9.140625" style="506"/>
    <col min="7681" max="7681" width="37.7109375" style="506" customWidth="1"/>
    <col min="7682" max="7682" width="12.85546875" style="506" customWidth="1"/>
    <col min="7683" max="7696" width="13" style="506" customWidth="1"/>
    <col min="7697" max="7697" width="0" style="506" hidden="1" customWidth="1"/>
    <col min="7698" max="7698" width="2.5703125" style="506" customWidth="1"/>
    <col min="7699" max="7936" width="9.140625" style="506"/>
    <col min="7937" max="7937" width="37.7109375" style="506" customWidth="1"/>
    <col min="7938" max="7938" width="12.85546875" style="506" customWidth="1"/>
    <col min="7939" max="7952" width="13" style="506" customWidth="1"/>
    <col min="7953" max="7953" width="0" style="506" hidden="1" customWidth="1"/>
    <col min="7954" max="7954" width="2.5703125" style="506" customWidth="1"/>
    <col min="7955" max="8192" width="9.140625" style="506"/>
    <col min="8193" max="8193" width="37.7109375" style="506" customWidth="1"/>
    <col min="8194" max="8194" width="12.85546875" style="506" customWidth="1"/>
    <col min="8195" max="8208" width="13" style="506" customWidth="1"/>
    <col min="8209" max="8209" width="0" style="506" hidden="1" customWidth="1"/>
    <col min="8210" max="8210" width="2.5703125" style="506" customWidth="1"/>
    <col min="8211" max="8448" width="9.140625" style="506"/>
    <col min="8449" max="8449" width="37.7109375" style="506" customWidth="1"/>
    <col min="8450" max="8450" width="12.85546875" style="506" customWidth="1"/>
    <col min="8451" max="8464" width="13" style="506" customWidth="1"/>
    <col min="8465" max="8465" width="0" style="506" hidden="1" customWidth="1"/>
    <col min="8466" max="8466" width="2.5703125" style="506" customWidth="1"/>
    <col min="8467" max="8704" width="9.140625" style="506"/>
    <col min="8705" max="8705" width="37.7109375" style="506" customWidth="1"/>
    <col min="8706" max="8706" width="12.85546875" style="506" customWidth="1"/>
    <col min="8707" max="8720" width="13" style="506" customWidth="1"/>
    <col min="8721" max="8721" width="0" style="506" hidden="1" customWidth="1"/>
    <col min="8722" max="8722" width="2.5703125" style="506" customWidth="1"/>
    <col min="8723" max="8960" width="9.140625" style="506"/>
    <col min="8961" max="8961" width="37.7109375" style="506" customWidth="1"/>
    <col min="8962" max="8962" width="12.85546875" style="506" customWidth="1"/>
    <col min="8963" max="8976" width="13" style="506" customWidth="1"/>
    <col min="8977" max="8977" width="0" style="506" hidden="1" customWidth="1"/>
    <col min="8978" max="8978" width="2.5703125" style="506" customWidth="1"/>
    <col min="8979" max="9216" width="9.140625" style="506"/>
    <col min="9217" max="9217" width="37.7109375" style="506" customWidth="1"/>
    <col min="9218" max="9218" width="12.85546875" style="506" customWidth="1"/>
    <col min="9219" max="9232" width="13" style="506" customWidth="1"/>
    <col min="9233" max="9233" width="0" style="506" hidden="1" customWidth="1"/>
    <col min="9234" max="9234" width="2.5703125" style="506" customWidth="1"/>
    <col min="9235" max="9472" width="9.140625" style="506"/>
    <col min="9473" max="9473" width="37.7109375" style="506" customWidth="1"/>
    <col min="9474" max="9474" width="12.85546875" style="506" customWidth="1"/>
    <col min="9475" max="9488" width="13" style="506" customWidth="1"/>
    <col min="9489" max="9489" width="0" style="506" hidden="1" customWidth="1"/>
    <col min="9490" max="9490" width="2.5703125" style="506" customWidth="1"/>
    <col min="9491" max="9728" width="9.140625" style="506"/>
    <col min="9729" max="9729" width="37.7109375" style="506" customWidth="1"/>
    <col min="9730" max="9730" width="12.85546875" style="506" customWidth="1"/>
    <col min="9731" max="9744" width="13" style="506" customWidth="1"/>
    <col min="9745" max="9745" width="0" style="506" hidden="1" customWidth="1"/>
    <col min="9746" max="9746" width="2.5703125" style="506" customWidth="1"/>
    <col min="9747" max="9984" width="9.140625" style="506"/>
    <col min="9985" max="9985" width="37.7109375" style="506" customWidth="1"/>
    <col min="9986" max="9986" width="12.85546875" style="506" customWidth="1"/>
    <col min="9987" max="10000" width="13" style="506" customWidth="1"/>
    <col min="10001" max="10001" width="0" style="506" hidden="1" customWidth="1"/>
    <col min="10002" max="10002" width="2.5703125" style="506" customWidth="1"/>
    <col min="10003" max="10240" width="9.140625" style="506"/>
    <col min="10241" max="10241" width="37.7109375" style="506" customWidth="1"/>
    <col min="10242" max="10242" width="12.85546875" style="506" customWidth="1"/>
    <col min="10243" max="10256" width="13" style="506" customWidth="1"/>
    <col min="10257" max="10257" width="0" style="506" hidden="1" customWidth="1"/>
    <col min="10258" max="10258" width="2.5703125" style="506" customWidth="1"/>
    <col min="10259" max="10496" width="9.140625" style="506"/>
    <col min="10497" max="10497" width="37.7109375" style="506" customWidth="1"/>
    <col min="10498" max="10498" width="12.85546875" style="506" customWidth="1"/>
    <col min="10499" max="10512" width="13" style="506" customWidth="1"/>
    <col min="10513" max="10513" width="0" style="506" hidden="1" customWidth="1"/>
    <col min="10514" max="10514" width="2.5703125" style="506" customWidth="1"/>
    <col min="10515" max="10752" width="9.140625" style="506"/>
    <col min="10753" max="10753" width="37.7109375" style="506" customWidth="1"/>
    <col min="10754" max="10754" width="12.85546875" style="506" customWidth="1"/>
    <col min="10755" max="10768" width="13" style="506" customWidth="1"/>
    <col min="10769" max="10769" width="0" style="506" hidden="1" customWidth="1"/>
    <col min="10770" max="10770" width="2.5703125" style="506" customWidth="1"/>
    <col min="10771" max="11008" width="9.140625" style="506"/>
    <col min="11009" max="11009" width="37.7109375" style="506" customWidth="1"/>
    <col min="11010" max="11010" width="12.85546875" style="506" customWidth="1"/>
    <col min="11011" max="11024" width="13" style="506" customWidth="1"/>
    <col min="11025" max="11025" width="0" style="506" hidden="1" customWidth="1"/>
    <col min="11026" max="11026" width="2.5703125" style="506" customWidth="1"/>
    <col min="11027" max="11264" width="9.140625" style="506"/>
    <col min="11265" max="11265" width="37.7109375" style="506" customWidth="1"/>
    <col min="11266" max="11266" width="12.85546875" style="506" customWidth="1"/>
    <col min="11267" max="11280" width="13" style="506" customWidth="1"/>
    <col min="11281" max="11281" width="0" style="506" hidden="1" customWidth="1"/>
    <col min="11282" max="11282" width="2.5703125" style="506" customWidth="1"/>
    <col min="11283" max="11520" width="9.140625" style="506"/>
    <col min="11521" max="11521" width="37.7109375" style="506" customWidth="1"/>
    <col min="11522" max="11522" width="12.85546875" style="506" customWidth="1"/>
    <col min="11523" max="11536" width="13" style="506" customWidth="1"/>
    <col min="11537" max="11537" width="0" style="506" hidden="1" customWidth="1"/>
    <col min="11538" max="11538" width="2.5703125" style="506" customWidth="1"/>
    <col min="11539" max="11776" width="9.140625" style="506"/>
    <col min="11777" max="11777" width="37.7109375" style="506" customWidth="1"/>
    <col min="11778" max="11778" width="12.85546875" style="506" customWidth="1"/>
    <col min="11779" max="11792" width="13" style="506" customWidth="1"/>
    <col min="11793" max="11793" width="0" style="506" hidden="1" customWidth="1"/>
    <col min="11794" max="11794" width="2.5703125" style="506" customWidth="1"/>
    <col min="11795" max="12032" width="9.140625" style="506"/>
    <col min="12033" max="12033" width="37.7109375" style="506" customWidth="1"/>
    <col min="12034" max="12034" width="12.85546875" style="506" customWidth="1"/>
    <col min="12035" max="12048" width="13" style="506" customWidth="1"/>
    <col min="12049" max="12049" width="0" style="506" hidden="1" customWidth="1"/>
    <col min="12050" max="12050" width="2.5703125" style="506" customWidth="1"/>
    <col min="12051" max="12288" width="9.140625" style="506"/>
    <col min="12289" max="12289" width="37.7109375" style="506" customWidth="1"/>
    <col min="12290" max="12290" width="12.85546875" style="506" customWidth="1"/>
    <col min="12291" max="12304" width="13" style="506" customWidth="1"/>
    <col min="12305" max="12305" width="0" style="506" hidden="1" customWidth="1"/>
    <col min="12306" max="12306" width="2.5703125" style="506" customWidth="1"/>
    <col min="12307" max="12544" width="9.140625" style="506"/>
    <col min="12545" max="12545" width="37.7109375" style="506" customWidth="1"/>
    <col min="12546" max="12546" width="12.85546875" style="506" customWidth="1"/>
    <col min="12547" max="12560" width="13" style="506" customWidth="1"/>
    <col min="12561" max="12561" width="0" style="506" hidden="1" customWidth="1"/>
    <col min="12562" max="12562" width="2.5703125" style="506" customWidth="1"/>
    <col min="12563" max="12800" width="9.140625" style="506"/>
    <col min="12801" max="12801" width="37.7109375" style="506" customWidth="1"/>
    <col min="12802" max="12802" width="12.85546875" style="506" customWidth="1"/>
    <col min="12803" max="12816" width="13" style="506" customWidth="1"/>
    <col min="12817" max="12817" width="0" style="506" hidden="1" customWidth="1"/>
    <col min="12818" max="12818" width="2.5703125" style="506" customWidth="1"/>
    <col min="12819" max="13056" width="9.140625" style="506"/>
    <col min="13057" max="13057" width="37.7109375" style="506" customWidth="1"/>
    <col min="13058" max="13058" width="12.85546875" style="506" customWidth="1"/>
    <col min="13059" max="13072" width="13" style="506" customWidth="1"/>
    <col min="13073" max="13073" width="0" style="506" hidden="1" customWidth="1"/>
    <col min="13074" max="13074" width="2.5703125" style="506" customWidth="1"/>
    <col min="13075" max="13312" width="9.140625" style="506"/>
    <col min="13313" max="13313" width="37.7109375" style="506" customWidth="1"/>
    <col min="13314" max="13314" width="12.85546875" style="506" customWidth="1"/>
    <col min="13315" max="13328" width="13" style="506" customWidth="1"/>
    <col min="13329" max="13329" width="0" style="506" hidden="1" customWidth="1"/>
    <col min="13330" max="13330" width="2.5703125" style="506" customWidth="1"/>
    <col min="13331" max="13568" width="9.140625" style="506"/>
    <col min="13569" max="13569" width="37.7109375" style="506" customWidth="1"/>
    <col min="13570" max="13570" width="12.85546875" style="506" customWidth="1"/>
    <col min="13571" max="13584" width="13" style="506" customWidth="1"/>
    <col min="13585" max="13585" width="0" style="506" hidden="1" customWidth="1"/>
    <col min="13586" max="13586" width="2.5703125" style="506" customWidth="1"/>
    <col min="13587" max="13824" width="9.140625" style="506"/>
    <col min="13825" max="13825" width="37.7109375" style="506" customWidth="1"/>
    <col min="13826" max="13826" width="12.85546875" style="506" customWidth="1"/>
    <col min="13827" max="13840" width="13" style="506" customWidth="1"/>
    <col min="13841" max="13841" width="0" style="506" hidden="1" customWidth="1"/>
    <col min="13842" max="13842" width="2.5703125" style="506" customWidth="1"/>
    <col min="13843" max="14080" width="9.140625" style="506"/>
    <col min="14081" max="14081" width="37.7109375" style="506" customWidth="1"/>
    <col min="14082" max="14082" width="12.85546875" style="506" customWidth="1"/>
    <col min="14083" max="14096" width="13" style="506" customWidth="1"/>
    <col min="14097" max="14097" width="0" style="506" hidden="1" customWidth="1"/>
    <col min="14098" max="14098" width="2.5703125" style="506" customWidth="1"/>
    <col min="14099" max="14336" width="9.140625" style="506"/>
    <col min="14337" max="14337" width="37.7109375" style="506" customWidth="1"/>
    <col min="14338" max="14338" width="12.85546875" style="506" customWidth="1"/>
    <col min="14339" max="14352" width="13" style="506" customWidth="1"/>
    <col min="14353" max="14353" width="0" style="506" hidden="1" customWidth="1"/>
    <col min="14354" max="14354" width="2.5703125" style="506" customWidth="1"/>
    <col min="14355" max="14592" width="9.140625" style="506"/>
    <col min="14593" max="14593" width="37.7109375" style="506" customWidth="1"/>
    <col min="14594" max="14594" width="12.85546875" style="506" customWidth="1"/>
    <col min="14595" max="14608" width="13" style="506" customWidth="1"/>
    <col min="14609" max="14609" width="0" style="506" hidden="1" customWidth="1"/>
    <col min="14610" max="14610" width="2.5703125" style="506" customWidth="1"/>
    <col min="14611" max="14848" width="9.140625" style="506"/>
    <col min="14849" max="14849" width="37.7109375" style="506" customWidth="1"/>
    <col min="14850" max="14850" width="12.85546875" style="506" customWidth="1"/>
    <col min="14851" max="14864" width="13" style="506" customWidth="1"/>
    <col min="14865" max="14865" width="0" style="506" hidden="1" customWidth="1"/>
    <col min="14866" max="14866" width="2.5703125" style="506" customWidth="1"/>
    <col min="14867" max="15104" width="9.140625" style="506"/>
    <col min="15105" max="15105" width="37.7109375" style="506" customWidth="1"/>
    <col min="15106" max="15106" width="12.85546875" style="506" customWidth="1"/>
    <col min="15107" max="15120" width="13" style="506" customWidth="1"/>
    <col min="15121" max="15121" width="0" style="506" hidden="1" customWidth="1"/>
    <col min="15122" max="15122" width="2.5703125" style="506" customWidth="1"/>
    <col min="15123" max="15360" width="9.140625" style="506"/>
    <col min="15361" max="15361" width="37.7109375" style="506" customWidth="1"/>
    <col min="15362" max="15362" width="12.85546875" style="506" customWidth="1"/>
    <col min="15363" max="15376" width="13" style="506" customWidth="1"/>
    <col min="15377" max="15377" width="0" style="506" hidden="1" customWidth="1"/>
    <col min="15378" max="15378" width="2.5703125" style="506" customWidth="1"/>
    <col min="15379" max="15616" width="9.140625" style="506"/>
    <col min="15617" max="15617" width="37.7109375" style="506" customWidth="1"/>
    <col min="15618" max="15618" width="12.85546875" style="506" customWidth="1"/>
    <col min="15619" max="15632" width="13" style="506" customWidth="1"/>
    <col min="15633" max="15633" width="0" style="506" hidden="1" customWidth="1"/>
    <col min="15634" max="15634" width="2.5703125" style="506" customWidth="1"/>
    <col min="15635" max="15872" width="9.140625" style="506"/>
    <col min="15873" max="15873" width="37.7109375" style="506" customWidth="1"/>
    <col min="15874" max="15874" width="12.85546875" style="506" customWidth="1"/>
    <col min="15875" max="15888" width="13" style="506" customWidth="1"/>
    <col min="15889" max="15889" width="0" style="506" hidden="1" customWidth="1"/>
    <col min="15890" max="15890" width="2.5703125" style="506" customWidth="1"/>
    <col min="15891" max="16128" width="9.140625" style="506"/>
    <col min="16129" max="16129" width="37.7109375" style="506" customWidth="1"/>
    <col min="16130" max="16130" width="12.85546875" style="506" customWidth="1"/>
    <col min="16131" max="16144" width="13" style="506" customWidth="1"/>
    <col min="16145" max="16145" width="0" style="506" hidden="1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353"/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191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191"/>
    </row>
    <row r="3" spans="1:18" s="1" customFormat="1" ht="30" customHeight="1">
      <c r="A3" s="748" t="s">
        <v>141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191"/>
    </row>
    <row r="4" spans="1:18" s="1" customFormat="1" ht="30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191"/>
    </row>
    <row r="5" spans="1:18" s="36" customFormat="1" ht="39" customHeight="1">
      <c r="A5" s="803" t="s">
        <v>723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123"/>
    </row>
    <row r="6" spans="1:18" ht="7.5" customHeight="1">
      <c r="A6" s="137"/>
      <c r="R6" s="506"/>
    </row>
    <row r="7" spans="1:18" ht="10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1"/>
      <c r="M7" s="140"/>
      <c r="N7" s="140"/>
      <c r="O7" s="140"/>
      <c r="P7" s="140"/>
      <c r="Q7" s="192"/>
      <c r="R7" s="506"/>
    </row>
    <row r="8" spans="1:18" ht="51" customHeight="1">
      <c r="A8" s="169"/>
      <c r="B8" s="169" t="s">
        <v>65</v>
      </c>
      <c r="C8" s="169" t="s">
        <v>66</v>
      </c>
      <c r="D8" s="169" t="s">
        <v>67</v>
      </c>
      <c r="E8" s="169" t="s">
        <v>69</v>
      </c>
      <c r="F8" s="169" t="s">
        <v>70</v>
      </c>
      <c r="G8" s="169" t="s">
        <v>72</v>
      </c>
      <c r="H8" s="169" t="s">
        <v>73</v>
      </c>
      <c r="I8" s="169" t="s">
        <v>74</v>
      </c>
      <c r="J8" s="169" t="s">
        <v>75</v>
      </c>
      <c r="K8" s="169" t="s">
        <v>76</v>
      </c>
      <c r="L8" s="169" t="s">
        <v>82</v>
      </c>
      <c r="M8" s="169" t="s">
        <v>84</v>
      </c>
      <c r="N8" s="169" t="s">
        <v>81</v>
      </c>
      <c r="O8" s="169" t="s">
        <v>78</v>
      </c>
      <c r="P8" s="169" t="s">
        <v>80</v>
      </c>
      <c r="Q8" s="192" t="s">
        <v>881</v>
      </c>
      <c r="R8" s="506"/>
    </row>
    <row r="9" spans="1:18" ht="42.75" customHeight="1">
      <c r="A9" s="145" t="s">
        <v>143</v>
      </c>
      <c r="B9" s="145">
        <v>1117652.5550899999</v>
      </c>
      <c r="C9" s="146">
        <v>661448.90338000003</v>
      </c>
      <c r="D9" s="146">
        <v>319611.82539999997</v>
      </c>
      <c r="E9" s="146">
        <v>83297.699829999998</v>
      </c>
      <c r="F9" s="146">
        <v>135087.73811999999</v>
      </c>
      <c r="G9" s="146">
        <v>219510.58765999999</v>
      </c>
      <c r="H9" s="145">
        <v>151881.28109999999</v>
      </c>
      <c r="I9" s="145">
        <v>148103.9713</v>
      </c>
      <c r="J9" s="145">
        <v>131369.83775000001</v>
      </c>
      <c r="K9" s="145">
        <v>101616.51797</v>
      </c>
      <c r="L9" s="145">
        <v>77417.069099999993</v>
      </c>
      <c r="M9" s="145">
        <v>50369.987079999999</v>
      </c>
      <c r="N9" s="145">
        <v>153601.29661000002</v>
      </c>
      <c r="O9" s="145">
        <v>92893.126629999999</v>
      </c>
      <c r="P9" s="145">
        <v>63141.692049999998</v>
      </c>
      <c r="Q9" s="371"/>
      <c r="R9" s="506"/>
    </row>
    <row r="10" spans="1:18" ht="27" customHeight="1">
      <c r="A10" s="145" t="s">
        <v>144</v>
      </c>
      <c r="B10" s="145">
        <v>21695.17367</v>
      </c>
      <c r="C10" s="146">
        <v>5959.6660599999996</v>
      </c>
      <c r="D10" s="146">
        <v>2803.7106899999999</v>
      </c>
      <c r="E10" s="146">
        <v>1741.14816</v>
      </c>
      <c r="F10" s="146">
        <v>920.62742000000003</v>
      </c>
      <c r="G10" s="146">
        <v>2493.87066</v>
      </c>
      <c r="H10" s="145">
        <v>1905.9809499999999</v>
      </c>
      <c r="I10" s="145">
        <v>1274.08879</v>
      </c>
      <c r="J10" s="145">
        <v>876.68501000000003</v>
      </c>
      <c r="K10" s="145">
        <v>1437.1786599999998</v>
      </c>
      <c r="L10" s="145">
        <v>1085.4861000000001</v>
      </c>
      <c r="M10" s="145">
        <v>465.44686999999999</v>
      </c>
      <c r="N10" s="145">
        <v>2077.1308400000003</v>
      </c>
      <c r="O10" s="145">
        <v>604.14521999999999</v>
      </c>
      <c r="P10" s="145">
        <v>434.42190000000005</v>
      </c>
      <c r="Q10" s="371"/>
      <c r="R10" s="506"/>
    </row>
    <row r="11" spans="1:18" ht="42.75" customHeight="1">
      <c r="A11" s="145" t="s">
        <v>145</v>
      </c>
      <c r="B11" s="145">
        <v>16497.67758</v>
      </c>
      <c r="C11" s="146">
        <v>19613.67411</v>
      </c>
      <c r="D11" s="146">
        <v>24528.664870000001</v>
      </c>
      <c r="E11" s="146">
        <v>5184.1538</v>
      </c>
      <c r="F11" s="146">
        <v>2791.4924100000003</v>
      </c>
      <c r="G11" s="146">
        <v>4082.83223</v>
      </c>
      <c r="H11" s="145">
        <v>4507.1448099999998</v>
      </c>
      <c r="I11" s="145">
        <v>858.87774999999999</v>
      </c>
      <c r="J11" s="145">
        <v>1630.8933</v>
      </c>
      <c r="K11" s="145">
        <v>451.33303999999998</v>
      </c>
      <c r="L11" s="145">
        <v>648.28185999999994</v>
      </c>
      <c r="M11" s="145">
        <v>759.80507</v>
      </c>
      <c r="N11" s="145">
        <v>2148.7433799999999</v>
      </c>
      <c r="O11" s="145">
        <v>1707.02476</v>
      </c>
      <c r="P11" s="145">
        <v>2879.6592099999998</v>
      </c>
      <c r="Q11" s="371"/>
      <c r="R11" s="506"/>
    </row>
    <row r="12" spans="1:18" ht="27" customHeight="1">
      <c r="A12" s="145" t="s">
        <v>146</v>
      </c>
      <c r="B12" s="145">
        <v>1303.3729499999999</v>
      </c>
      <c r="C12" s="146">
        <v>721.83415000000002</v>
      </c>
      <c r="D12" s="146">
        <v>760.64125000000001</v>
      </c>
      <c r="E12" s="146">
        <v>301.10615999999999</v>
      </c>
      <c r="F12" s="146">
        <v>108.34867</v>
      </c>
      <c r="G12" s="146">
        <v>157.73910000000001</v>
      </c>
      <c r="H12" s="145">
        <v>174.92381</v>
      </c>
      <c r="I12" s="145">
        <v>33.93815</v>
      </c>
      <c r="J12" s="145">
        <v>79.01661</v>
      </c>
      <c r="K12" s="145">
        <v>23.386599999999998</v>
      </c>
      <c r="L12" s="145">
        <v>28.130119999999998</v>
      </c>
      <c r="M12" s="145">
        <v>39.647889999999997</v>
      </c>
      <c r="N12" s="145">
        <v>85.298929999999999</v>
      </c>
      <c r="O12" s="145">
        <v>65.937269999999998</v>
      </c>
      <c r="P12" s="145">
        <v>119.05829</v>
      </c>
      <c r="Q12" s="371"/>
      <c r="R12" s="506"/>
    </row>
    <row r="13" spans="1:18" ht="42.75" customHeight="1">
      <c r="A13" s="145" t="s">
        <v>147</v>
      </c>
      <c r="B13" s="145">
        <v>3366.2284</v>
      </c>
      <c r="C13" s="146">
        <v>4748.3729599999997</v>
      </c>
      <c r="D13" s="146">
        <v>6157.3897900000002</v>
      </c>
      <c r="E13" s="146">
        <v>373.85596999999996</v>
      </c>
      <c r="F13" s="146">
        <v>2740.60592</v>
      </c>
      <c r="G13" s="146">
        <v>505.39990999999998</v>
      </c>
      <c r="H13" s="145">
        <v>736.06529</v>
      </c>
      <c r="I13" s="145">
        <v>383.41149000000001</v>
      </c>
      <c r="J13" s="145">
        <v>554.14301999999998</v>
      </c>
      <c r="K13" s="145">
        <v>601.31067000000007</v>
      </c>
      <c r="L13" s="145">
        <v>309.33754999999996</v>
      </c>
      <c r="M13" s="145">
        <v>151.51166000000001</v>
      </c>
      <c r="N13" s="145">
        <v>921.92628000000002</v>
      </c>
      <c r="O13" s="145">
        <v>733.0992</v>
      </c>
      <c r="P13" s="145">
        <v>264.86940000000004</v>
      </c>
      <c r="Q13" s="371"/>
      <c r="R13" s="506"/>
    </row>
    <row r="14" spans="1:18" ht="27" customHeight="1">
      <c r="A14" s="145" t="s">
        <v>148</v>
      </c>
      <c r="B14" s="145">
        <v>1090.5751</v>
      </c>
      <c r="C14" s="146">
        <v>659.60878000000002</v>
      </c>
      <c r="D14" s="146">
        <v>688.11060999999995</v>
      </c>
      <c r="E14" s="146">
        <v>74.771259999999998</v>
      </c>
      <c r="F14" s="146">
        <v>301.51961</v>
      </c>
      <c r="G14" s="146">
        <v>101.07997999999999</v>
      </c>
      <c r="H14" s="145">
        <v>128.32060999999999</v>
      </c>
      <c r="I14" s="145">
        <v>72.965679999999992</v>
      </c>
      <c r="J14" s="145">
        <v>109.62227</v>
      </c>
      <c r="K14" s="145">
        <v>103.92235000000001</v>
      </c>
      <c r="L14" s="145">
        <v>54.776780000000002</v>
      </c>
      <c r="M14" s="145">
        <v>30.302330000000001</v>
      </c>
      <c r="N14" s="145">
        <v>145.17676</v>
      </c>
      <c r="O14" s="145">
        <v>88.453789999999998</v>
      </c>
      <c r="P14" s="145">
        <v>41.518410000000003</v>
      </c>
      <c r="Q14" s="371"/>
      <c r="R14" s="506"/>
    </row>
    <row r="15" spans="1:18" ht="42.75" customHeight="1">
      <c r="A15" s="145" t="s">
        <v>149</v>
      </c>
      <c r="B15" s="145">
        <v>2979.2081899999998</v>
      </c>
      <c r="C15" s="146">
        <v>451.30397999999997</v>
      </c>
      <c r="D15" s="146">
        <v>1424.5298</v>
      </c>
      <c r="E15" s="146">
        <v>95.109449999999995</v>
      </c>
      <c r="F15" s="146">
        <v>1412.1028899999999</v>
      </c>
      <c r="G15" s="146">
        <v>63.093959999999996</v>
      </c>
      <c r="H15" s="145">
        <v>983.78913</v>
      </c>
      <c r="I15" s="145">
        <v>64.865250000000003</v>
      </c>
      <c r="J15" s="145">
        <v>42.280260000000006</v>
      </c>
      <c r="K15" s="145">
        <v>6.2866400000000002</v>
      </c>
      <c r="L15" s="145">
        <v>59.351939999999999</v>
      </c>
      <c r="M15" s="145">
        <v>67.106009999999998</v>
      </c>
      <c r="N15" s="145">
        <v>423.8818</v>
      </c>
      <c r="O15" s="145">
        <v>29.229710000000001</v>
      </c>
      <c r="P15" s="145">
        <v>21.448430000000002</v>
      </c>
      <c r="Q15" s="371"/>
      <c r="R15" s="506"/>
    </row>
    <row r="16" spans="1:18" ht="27" customHeight="1">
      <c r="A16" s="145" t="s">
        <v>150</v>
      </c>
      <c r="B16" s="145">
        <v>2979.2081899999998</v>
      </c>
      <c r="C16" s="146">
        <v>194.69376</v>
      </c>
      <c r="D16" s="146">
        <v>409.66027000000003</v>
      </c>
      <c r="E16" s="146">
        <v>47.554760000000002</v>
      </c>
      <c r="F16" s="146">
        <v>501.70909999999998</v>
      </c>
      <c r="G16" s="146">
        <v>31.546990000000001</v>
      </c>
      <c r="H16" s="145">
        <v>324.42243000000002</v>
      </c>
      <c r="I16" s="145">
        <v>21.182740000000003</v>
      </c>
      <c r="J16" s="145">
        <v>21.140139999999999</v>
      </c>
      <c r="K16" s="145">
        <v>3.1433200000000001</v>
      </c>
      <c r="L16" s="145">
        <v>17.133650000000003</v>
      </c>
      <c r="M16" s="145">
        <v>33.553019999999997</v>
      </c>
      <c r="N16" s="145">
        <v>196.38210000000001</v>
      </c>
      <c r="O16" s="145">
        <v>14.61486</v>
      </c>
      <c r="P16" s="145">
        <v>10.724219999999999</v>
      </c>
      <c r="Q16" s="371"/>
      <c r="R16" s="506"/>
    </row>
    <row r="17" spans="1:18" ht="42.75" customHeight="1">
      <c r="A17" s="145" t="s">
        <v>151</v>
      </c>
      <c r="B17" s="145">
        <v>7461.19578</v>
      </c>
      <c r="C17" s="146">
        <v>1540.45487</v>
      </c>
      <c r="D17" s="146">
        <v>2824.1517999999996</v>
      </c>
      <c r="E17" s="146">
        <v>417.80187000000001</v>
      </c>
      <c r="F17" s="146">
        <v>241.48814000000002</v>
      </c>
      <c r="G17" s="146">
        <v>153.75407000000001</v>
      </c>
      <c r="H17" s="145">
        <v>638.86811999999998</v>
      </c>
      <c r="I17" s="145">
        <v>334.54187999999999</v>
      </c>
      <c r="J17" s="145">
        <v>415.85808000000003</v>
      </c>
      <c r="K17" s="145">
        <v>22.47147</v>
      </c>
      <c r="L17" s="145">
        <v>37.06033</v>
      </c>
      <c r="M17" s="145">
        <v>120.26025</v>
      </c>
      <c r="N17" s="145">
        <v>460.56829999999997</v>
      </c>
      <c r="O17" s="145">
        <v>162.07560999999998</v>
      </c>
      <c r="P17" s="145">
        <v>168.71487999999999</v>
      </c>
      <c r="Q17" s="371"/>
      <c r="R17" s="506"/>
    </row>
    <row r="18" spans="1:18" ht="27" customHeight="1">
      <c r="A18" s="145" t="s">
        <v>152</v>
      </c>
      <c r="B18" s="145">
        <v>7461.19578</v>
      </c>
      <c r="C18" s="146">
        <v>1000.22001</v>
      </c>
      <c r="D18" s="146">
        <v>1242.6507199999999</v>
      </c>
      <c r="E18" s="146">
        <v>334.24149999999997</v>
      </c>
      <c r="F18" s="146">
        <v>160.10973000000001</v>
      </c>
      <c r="G18" s="146">
        <v>123.00324999999999</v>
      </c>
      <c r="H18" s="145">
        <v>428.04460999999998</v>
      </c>
      <c r="I18" s="145">
        <v>151.31210000000002</v>
      </c>
      <c r="J18" s="145">
        <v>250.36148</v>
      </c>
      <c r="K18" s="145">
        <v>17.977180000000001</v>
      </c>
      <c r="L18" s="145">
        <v>13.524100000000001</v>
      </c>
      <c r="M18" s="145">
        <v>96.208199999999991</v>
      </c>
      <c r="N18" s="145">
        <v>269.38185999999996</v>
      </c>
      <c r="O18" s="145">
        <v>77.646360000000001</v>
      </c>
      <c r="P18" s="145">
        <v>68.989580000000004</v>
      </c>
      <c r="Q18" s="371"/>
      <c r="R18" s="506"/>
    </row>
    <row r="19" spans="1:18" ht="42.75" customHeight="1">
      <c r="A19" s="145" t="s">
        <v>153</v>
      </c>
      <c r="B19" s="145">
        <v>22116.622309999999</v>
      </c>
      <c r="C19" s="146">
        <v>12254.12487</v>
      </c>
      <c r="D19" s="146">
        <v>10013.257740000001</v>
      </c>
      <c r="E19" s="146">
        <v>2388.88256</v>
      </c>
      <c r="F19" s="146">
        <v>2629.3801000000003</v>
      </c>
      <c r="G19" s="146">
        <v>5307.4387400000005</v>
      </c>
      <c r="H19" s="145">
        <v>4019.6742300000001</v>
      </c>
      <c r="I19" s="145">
        <v>1364.84357</v>
      </c>
      <c r="J19" s="145">
        <v>3772.3242999999998</v>
      </c>
      <c r="K19" s="145">
        <v>416.32986</v>
      </c>
      <c r="L19" s="145">
        <v>230.12479000000002</v>
      </c>
      <c r="M19" s="145">
        <v>730.72456000000011</v>
      </c>
      <c r="N19" s="145">
        <v>1064.87012</v>
      </c>
      <c r="O19" s="145">
        <v>225.27548000000002</v>
      </c>
      <c r="P19" s="145">
        <v>369.74822999999998</v>
      </c>
      <c r="Q19" s="371"/>
      <c r="R19" s="506"/>
    </row>
    <row r="20" spans="1:18" ht="27" customHeight="1">
      <c r="A20" s="145" t="s">
        <v>154</v>
      </c>
      <c r="B20" s="145">
        <v>22144.47796</v>
      </c>
      <c r="C20" s="146">
        <v>10464.047189999999</v>
      </c>
      <c r="D20" s="146">
        <v>6693.8457500000004</v>
      </c>
      <c r="E20" s="146">
        <v>2133.5459100000003</v>
      </c>
      <c r="F20" s="146">
        <v>1534.8878999999999</v>
      </c>
      <c r="G20" s="146">
        <v>4586.0853899999993</v>
      </c>
      <c r="H20" s="145">
        <v>2876.6716200000001</v>
      </c>
      <c r="I20" s="145">
        <v>1119.0949499999999</v>
      </c>
      <c r="J20" s="145">
        <v>3486.14635</v>
      </c>
      <c r="K20" s="145">
        <v>416.32986</v>
      </c>
      <c r="L20" s="145">
        <v>230.12479000000002</v>
      </c>
      <c r="M20" s="145">
        <v>667.73974999999996</v>
      </c>
      <c r="N20" s="145">
        <v>1064.87012</v>
      </c>
      <c r="O20" s="145">
        <v>225.27548000000002</v>
      </c>
      <c r="P20" s="145">
        <v>227.56073000000001</v>
      </c>
      <c r="Q20" s="371"/>
      <c r="R20" s="506"/>
    </row>
    <row r="21" spans="1:18" ht="55.5" customHeight="1">
      <c r="A21" s="373" t="s">
        <v>155</v>
      </c>
      <c r="B21" s="374">
        <v>1170073.4873499996</v>
      </c>
      <c r="C21" s="374">
        <v>700056.83416999993</v>
      </c>
      <c r="D21" s="374">
        <v>364559.81939999992</v>
      </c>
      <c r="E21" s="374">
        <v>91757.503479999999</v>
      </c>
      <c r="F21" s="374">
        <v>144902.80758000002</v>
      </c>
      <c r="G21" s="374">
        <v>229623.10657</v>
      </c>
      <c r="H21" s="374">
        <v>162766.82267999998</v>
      </c>
      <c r="I21" s="374">
        <v>151110.51124000002</v>
      </c>
      <c r="J21" s="374">
        <v>137785.33671</v>
      </c>
      <c r="K21" s="374">
        <v>103114.24965000001</v>
      </c>
      <c r="L21" s="374">
        <v>78701.225569999981</v>
      </c>
      <c r="M21" s="374">
        <v>52199.394630000003</v>
      </c>
      <c r="N21" s="374">
        <v>158621.28649000006</v>
      </c>
      <c r="O21" s="374">
        <v>95749.831389999992</v>
      </c>
      <c r="P21" s="374">
        <v>66846.132199999993</v>
      </c>
      <c r="Q21" s="151">
        <v>0</v>
      </c>
      <c r="R21" s="506"/>
    </row>
    <row r="22" spans="1:18" ht="55.5" customHeight="1">
      <c r="A22" s="150" t="s">
        <v>272</v>
      </c>
      <c r="B22" s="151">
        <v>56674.003649999999</v>
      </c>
      <c r="C22" s="151">
        <v>19000.069949999997</v>
      </c>
      <c r="D22" s="151">
        <v>12598.619290000001</v>
      </c>
      <c r="E22" s="151">
        <v>4632.3677500000003</v>
      </c>
      <c r="F22" s="151">
        <v>3527.2024300000003</v>
      </c>
      <c r="G22" s="151">
        <v>7493.3253699999996</v>
      </c>
      <c r="H22" s="151">
        <v>5838.3640300000006</v>
      </c>
      <c r="I22" s="151">
        <v>2672.58241</v>
      </c>
      <c r="J22" s="151">
        <v>4822.9718599999997</v>
      </c>
      <c r="K22" s="151">
        <v>2001.93797</v>
      </c>
      <c r="L22" s="151">
        <v>1429.1755400000002</v>
      </c>
      <c r="M22" s="151">
        <v>1332.89806</v>
      </c>
      <c r="N22" s="151">
        <v>3838.2406099999998</v>
      </c>
      <c r="O22" s="151">
        <v>1076.0729799999999</v>
      </c>
      <c r="P22" s="151">
        <v>902.27313000000004</v>
      </c>
      <c r="Q22" s="151">
        <v>0</v>
      </c>
      <c r="R22" s="506"/>
    </row>
    <row r="23" spans="1:18" s="156" customFormat="1" ht="55.5" customHeight="1" thickBot="1">
      <c r="A23" s="415" t="s">
        <v>273</v>
      </c>
      <c r="B23" s="416">
        <v>0.22847516954835914</v>
      </c>
      <c r="C23" s="416">
        <v>0.13669705844094077</v>
      </c>
      <c r="D23" s="416">
        <v>7.1186013056818445E-2</v>
      </c>
      <c r="E23" s="416">
        <v>1.7917089303858554E-2</v>
      </c>
      <c r="F23" s="416">
        <v>2.8294542084578218E-2</v>
      </c>
      <c r="G23" s="416">
        <v>4.4837507022418822E-2</v>
      </c>
      <c r="H23" s="416">
        <v>3.178277074962621E-2</v>
      </c>
      <c r="I23" s="416">
        <v>2.9506693425120661E-2</v>
      </c>
      <c r="J23" s="416">
        <v>2.6904744451045196E-2</v>
      </c>
      <c r="K23" s="416">
        <v>2.013467181876967E-2</v>
      </c>
      <c r="L23" s="416">
        <v>1.536764660525184E-2</v>
      </c>
      <c r="M23" s="416">
        <v>1.019274914554448E-2</v>
      </c>
      <c r="N23" s="416">
        <v>3.0973289897253242E-2</v>
      </c>
      <c r="O23" s="416">
        <v>1.8696653840608923E-2</v>
      </c>
      <c r="P23" s="416">
        <v>1.3052753996363794E-2</v>
      </c>
      <c r="Q23" s="417"/>
    </row>
    <row r="24" spans="1:18" ht="15" customHeight="1">
      <c r="A24" s="184" t="s">
        <v>286</v>
      </c>
      <c r="B24" s="156"/>
      <c r="C24" s="185"/>
      <c r="D24" s="185"/>
      <c r="E24" s="185"/>
      <c r="F24" s="185"/>
      <c r="G24" s="185"/>
      <c r="H24" s="186"/>
      <c r="I24" s="186"/>
      <c r="J24" s="186"/>
      <c r="K24" s="186"/>
      <c r="L24" s="186"/>
      <c r="M24" s="186"/>
      <c r="N24" s="186"/>
      <c r="O24" s="186"/>
      <c r="P24" s="418"/>
      <c r="Q24" s="376"/>
      <c r="R24" s="506"/>
    </row>
    <row r="25" spans="1:18" ht="39" customHeight="1">
      <c r="A25" s="779" t="s">
        <v>158</v>
      </c>
      <c r="B25" s="804"/>
      <c r="C25" s="804"/>
      <c r="D25" s="804"/>
      <c r="E25" s="804"/>
      <c r="F25" s="804"/>
      <c r="G25" s="804"/>
      <c r="H25" s="804"/>
      <c r="I25" s="804"/>
      <c r="J25" s="804"/>
      <c r="K25" s="804"/>
      <c r="L25" s="805"/>
      <c r="M25" s="805"/>
      <c r="N25" s="805"/>
      <c r="O25" s="805"/>
      <c r="P25" s="805"/>
      <c r="Q25" s="376"/>
      <c r="R25" s="506"/>
    </row>
    <row r="26" spans="1:18" ht="39" customHeight="1">
      <c r="A26" s="779" t="s">
        <v>159</v>
      </c>
      <c r="B26" s="804"/>
      <c r="C26" s="804"/>
      <c r="D26" s="804"/>
      <c r="E26" s="804"/>
      <c r="F26" s="804"/>
      <c r="G26" s="804"/>
      <c r="H26" s="804"/>
      <c r="I26" s="804"/>
      <c r="J26" s="804"/>
      <c r="K26" s="804"/>
      <c r="L26" s="804"/>
      <c r="M26" s="804"/>
      <c r="N26" s="804"/>
      <c r="O26" s="804"/>
      <c r="P26" s="804"/>
      <c r="Q26" s="348"/>
      <c r="R26" s="506"/>
    </row>
    <row r="27" spans="1:18" ht="13.5" customHeight="1">
      <c r="A27" s="184" t="s">
        <v>287</v>
      </c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20"/>
      <c r="P27" s="418"/>
      <c r="Q27" s="348"/>
      <c r="R27" s="506"/>
    </row>
    <row r="28" spans="1:18" ht="9" customHeight="1">
      <c r="A28" s="162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20"/>
      <c r="P28" s="418"/>
      <c r="Q28" s="348"/>
      <c r="R28" s="506"/>
    </row>
    <row r="29" spans="1:18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20"/>
      <c r="P29" s="418"/>
      <c r="Q29" s="348"/>
      <c r="R29" s="506"/>
    </row>
    <row r="30" spans="1:18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20"/>
      <c r="P30" s="418"/>
      <c r="Q30" s="348"/>
      <c r="R30" s="506"/>
    </row>
    <row r="31" spans="1:18" ht="9" customHeight="1">
      <c r="A31" s="19"/>
      <c r="B31" s="189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348"/>
      <c r="R31" s="506"/>
    </row>
    <row r="32" spans="1:18" ht="9" customHeight="1">
      <c r="A32" s="19"/>
      <c r="B32" s="18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348"/>
      <c r="R32" s="506"/>
    </row>
    <row r="33" spans="1:18" ht="9" customHeight="1">
      <c r="A33" s="19"/>
      <c r="B33" s="18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348"/>
      <c r="R33" s="506"/>
    </row>
    <row r="34" spans="1:18" ht="9" customHeight="1">
      <c r="A34" s="159"/>
      <c r="B34" s="18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348"/>
      <c r="R34" s="506"/>
    </row>
    <row r="35" spans="1:18" ht="9" customHeight="1">
      <c r="A35" s="19"/>
      <c r="B35" s="18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348"/>
      <c r="R35" s="506"/>
    </row>
    <row r="36" spans="1:18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348"/>
      <c r="R36" s="506"/>
    </row>
    <row r="37" spans="1:18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348"/>
      <c r="R37" s="506"/>
    </row>
    <row r="38" spans="1:18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348"/>
      <c r="R38" s="506"/>
    </row>
    <row r="39" spans="1:18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348"/>
      <c r="R39" s="506"/>
    </row>
    <row r="40" spans="1:18" ht="9" customHeight="1">
      <c r="A40" s="15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348"/>
      <c r="R40" s="506"/>
    </row>
    <row r="41" spans="1:18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348"/>
      <c r="R41" s="506"/>
    </row>
    <row r="42" spans="1:18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348"/>
      <c r="R42" s="506"/>
    </row>
    <row r="43" spans="1:18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348"/>
      <c r="R43" s="506"/>
    </row>
    <row r="44" spans="1:18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348"/>
      <c r="R44" s="506"/>
    </row>
    <row r="45" spans="1:18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348"/>
      <c r="R45" s="506"/>
    </row>
    <row r="46" spans="1:18" ht="9" customHeight="1">
      <c r="A46" s="15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348"/>
      <c r="R46" s="506"/>
    </row>
    <row r="47" spans="1:18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348"/>
      <c r="R47" s="506"/>
    </row>
    <row r="48" spans="1:18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348"/>
      <c r="R48" s="506"/>
    </row>
    <row r="49" spans="1:18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348"/>
      <c r="R49" s="506"/>
    </row>
    <row r="50" spans="1:18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348"/>
      <c r="R50" s="506"/>
    </row>
    <row r="51" spans="1:18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348"/>
      <c r="R51" s="506"/>
    </row>
    <row r="52" spans="1:18" ht="9" customHeight="1">
      <c r="A52" s="16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348"/>
      <c r="R52" s="506"/>
    </row>
    <row r="53" spans="1:18" ht="9" customHeight="1">
      <c r="A53" s="160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348"/>
      <c r="R53" s="506"/>
    </row>
    <row r="54" spans="1:18" ht="9" customHeight="1">
      <c r="A54" s="160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348"/>
      <c r="R54" s="506"/>
    </row>
    <row r="55" spans="1:18" ht="9" customHeight="1">
      <c r="A55" s="160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348"/>
      <c r="R55" s="506"/>
    </row>
    <row r="56" spans="1:18" ht="9" customHeight="1">
      <c r="A56" s="161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348"/>
      <c r="R56" s="506"/>
    </row>
    <row r="57" spans="1:18" ht="9" customHeight="1">
      <c r="A57" s="161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348"/>
      <c r="R57" s="506"/>
    </row>
    <row r="58" spans="1:18" ht="9" customHeight="1">
      <c r="A58" s="162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348"/>
      <c r="R58" s="506"/>
    </row>
    <row r="59" spans="1:18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348"/>
      <c r="R59" s="506"/>
    </row>
    <row r="60" spans="1:18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348"/>
      <c r="R60" s="506"/>
    </row>
    <row r="61" spans="1:18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348"/>
      <c r="R61" s="506"/>
    </row>
    <row r="62" spans="1:18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348"/>
      <c r="R62" s="506"/>
    </row>
    <row r="63" spans="1:18" ht="9" customHeight="1">
      <c r="A63" s="160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348"/>
      <c r="R63" s="506"/>
    </row>
    <row r="64" spans="1:18" ht="9" customHeight="1">
      <c r="A64" s="162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348"/>
      <c r="R64" s="506"/>
    </row>
    <row r="65" spans="1:18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348"/>
      <c r="R65" s="506"/>
    </row>
    <row r="66" spans="1:18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348"/>
      <c r="R66" s="506"/>
    </row>
    <row r="67" spans="1:18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348"/>
      <c r="R67" s="506"/>
    </row>
    <row r="68" spans="1:18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348"/>
      <c r="R68" s="506"/>
    </row>
    <row r="69" spans="1:18" ht="9" customHeight="1">
      <c r="A69" s="160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348"/>
      <c r="R69" s="506"/>
    </row>
    <row r="70" spans="1:18" ht="9" customHeight="1">
      <c r="A70" s="162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348"/>
      <c r="R70" s="506"/>
    </row>
    <row r="71" spans="1:18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348"/>
      <c r="R71" s="506"/>
    </row>
    <row r="72" spans="1:18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348"/>
      <c r="R72" s="506"/>
    </row>
    <row r="73" spans="1:18" ht="9" customHeight="1">
      <c r="A73" s="19"/>
      <c r="C73" s="43"/>
      <c r="D73" s="43"/>
      <c r="E73" s="43"/>
      <c r="F73" s="43"/>
      <c r="G73" s="43"/>
      <c r="R73" s="506"/>
    </row>
    <row r="74" spans="1:18" ht="9" customHeight="1">
      <c r="A74" s="19"/>
      <c r="C74" s="43"/>
      <c r="D74" s="43"/>
      <c r="E74" s="43"/>
      <c r="F74" s="43"/>
      <c r="G74" s="43"/>
      <c r="R74" s="506"/>
    </row>
    <row r="75" spans="1:18" ht="9" customHeight="1">
      <c r="A75" s="19"/>
      <c r="C75" s="43"/>
      <c r="D75" s="43"/>
      <c r="E75" s="43"/>
      <c r="F75" s="43"/>
      <c r="G75" s="43"/>
      <c r="R75" s="506"/>
    </row>
    <row r="76" spans="1:18" ht="9" customHeight="1">
      <c r="A76" s="19"/>
      <c r="C76" s="43"/>
      <c r="D76" s="43"/>
      <c r="E76" s="43"/>
      <c r="F76" s="43"/>
      <c r="G76" s="43"/>
      <c r="R76" s="506"/>
    </row>
    <row r="77" spans="1:18" ht="9" customHeight="1">
      <c r="A77" s="19"/>
      <c r="C77" s="43"/>
      <c r="D77" s="43"/>
      <c r="E77" s="43"/>
      <c r="F77" s="43"/>
      <c r="G77" s="43"/>
      <c r="R77" s="506"/>
    </row>
    <row r="78" spans="1:18" ht="9" customHeight="1">
      <c r="A78" s="19"/>
      <c r="C78" s="43"/>
      <c r="D78" s="43"/>
      <c r="E78" s="43"/>
      <c r="F78" s="43"/>
      <c r="G78" s="43"/>
      <c r="R78" s="506"/>
    </row>
    <row r="79" spans="1:18" ht="9" customHeight="1">
      <c r="A79" s="160"/>
      <c r="C79" s="43"/>
      <c r="D79" s="43"/>
      <c r="E79" s="43"/>
      <c r="F79" s="43"/>
      <c r="G79" s="43"/>
      <c r="R79" s="506"/>
    </row>
    <row r="80" spans="1:18" ht="9" customHeight="1">
      <c r="A80" s="162"/>
      <c r="C80" s="43"/>
      <c r="D80" s="43"/>
      <c r="E80" s="43"/>
      <c r="F80" s="43"/>
      <c r="G80" s="43"/>
      <c r="R80" s="506"/>
    </row>
    <row r="81" spans="1:18" ht="9" customHeight="1">
      <c r="A81" s="19"/>
      <c r="C81" s="43"/>
      <c r="D81" s="43"/>
      <c r="E81" s="43"/>
      <c r="F81" s="43"/>
      <c r="G81" s="43"/>
      <c r="R81" s="506"/>
    </row>
    <row r="82" spans="1:18" ht="9" customHeight="1">
      <c r="A82" s="19"/>
      <c r="C82" s="43"/>
      <c r="D82" s="43"/>
      <c r="E82" s="43"/>
      <c r="F82" s="43"/>
      <c r="G82" s="43"/>
      <c r="R82" s="506"/>
    </row>
    <row r="83" spans="1:18" ht="9" customHeight="1">
      <c r="A83" s="19"/>
      <c r="C83" s="43"/>
      <c r="D83" s="43"/>
      <c r="E83" s="43"/>
      <c r="F83" s="43"/>
      <c r="G83" s="43"/>
      <c r="R83" s="506"/>
    </row>
    <row r="84" spans="1:18" ht="9" customHeight="1">
      <c r="A84" s="19"/>
      <c r="C84" s="43"/>
      <c r="D84" s="43"/>
      <c r="E84" s="43"/>
      <c r="F84" s="43"/>
      <c r="G84" s="43"/>
      <c r="R84" s="506"/>
    </row>
    <row r="85" spans="1:18" ht="9" customHeight="1">
      <c r="A85" s="19"/>
      <c r="C85" s="43"/>
      <c r="D85" s="43"/>
      <c r="E85" s="43"/>
      <c r="F85" s="43"/>
      <c r="G85" s="43"/>
      <c r="R85" s="506"/>
    </row>
    <row r="86" spans="1:18" ht="9" customHeight="1">
      <c r="A86" s="19"/>
      <c r="C86" s="43"/>
      <c r="D86" s="43"/>
      <c r="E86" s="43"/>
      <c r="F86" s="43"/>
      <c r="G86" s="43"/>
      <c r="R86" s="506"/>
    </row>
    <row r="87" spans="1:18" ht="9" customHeight="1">
      <c r="A87" s="19"/>
      <c r="C87" s="43"/>
      <c r="D87" s="43"/>
      <c r="E87" s="43"/>
      <c r="F87" s="43"/>
      <c r="G87" s="43"/>
      <c r="R87" s="506"/>
    </row>
    <row r="88" spans="1:18" ht="9" customHeight="1">
      <c r="A88" s="19"/>
      <c r="C88" s="43"/>
      <c r="D88" s="43"/>
      <c r="E88" s="43"/>
      <c r="F88" s="43"/>
      <c r="G88" s="43"/>
      <c r="R88" s="506"/>
    </row>
    <row r="89" spans="1:18" ht="9" customHeight="1">
      <c r="A89" s="19"/>
      <c r="C89" s="43"/>
      <c r="D89" s="43"/>
      <c r="E89" s="43"/>
      <c r="F89" s="43"/>
      <c r="G89" s="43"/>
      <c r="R89" s="506"/>
    </row>
    <row r="90" spans="1:18" ht="9" customHeight="1">
      <c r="A90" s="162"/>
      <c r="C90" s="43"/>
      <c r="D90" s="43"/>
      <c r="E90" s="43"/>
      <c r="F90" s="43"/>
      <c r="G90" s="43"/>
      <c r="R90" s="506"/>
    </row>
    <row r="91" spans="1:18" ht="9" customHeight="1">
      <c r="A91" s="19"/>
      <c r="C91" s="43"/>
      <c r="D91" s="43"/>
      <c r="E91" s="43"/>
      <c r="F91" s="43"/>
      <c r="G91" s="43"/>
      <c r="R91" s="506"/>
    </row>
    <row r="92" spans="1:18" ht="9" customHeight="1">
      <c r="A92" s="19"/>
      <c r="C92" s="43"/>
      <c r="D92" s="43"/>
      <c r="E92" s="43"/>
      <c r="F92" s="43"/>
      <c r="G92" s="43"/>
      <c r="R92" s="506"/>
    </row>
    <row r="93" spans="1:18" ht="9" customHeight="1">
      <c r="A93" s="19"/>
      <c r="C93" s="43"/>
      <c r="D93" s="43"/>
      <c r="E93" s="43"/>
      <c r="F93" s="43"/>
      <c r="G93" s="43"/>
      <c r="R93" s="506"/>
    </row>
    <row r="94" spans="1:18">
      <c r="A94" s="163"/>
      <c r="C94" s="43"/>
      <c r="D94" s="43"/>
      <c r="E94" s="43"/>
      <c r="F94" s="43"/>
      <c r="G94" s="43"/>
      <c r="R94" s="506"/>
    </row>
    <row r="95" spans="1:18">
      <c r="A95" s="163"/>
      <c r="C95" s="43"/>
      <c r="D95" s="43"/>
      <c r="E95" s="43"/>
      <c r="F95" s="43"/>
      <c r="G95" s="43"/>
      <c r="R95" s="506"/>
    </row>
    <row r="96" spans="1:18">
      <c r="A96" s="163"/>
      <c r="C96" s="43"/>
      <c r="D96" s="43"/>
      <c r="E96" s="43"/>
      <c r="F96" s="43"/>
      <c r="G96" s="43"/>
      <c r="R96" s="506"/>
    </row>
    <row r="97" spans="1:18">
      <c r="A97" s="163"/>
      <c r="C97" s="43"/>
      <c r="D97" s="43"/>
      <c r="E97" s="43"/>
      <c r="F97" s="43"/>
      <c r="G97" s="43"/>
      <c r="R97" s="506"/>
    </row>
    <row r="98" spans="1:18">
      <c r="A98" s="163"/>
      <c r="C98" s="43"/>
      <c r="D98" s="43"/>
      <c r="E98" s="43"/>
      <c r="F98" s="43"/>
      <c r="G98" s="43"/>
      <c r="R98" s="506"/>
    </row>
    <row r="99" spans="1:18">
      <c r="A99" s="163"/>
      <c r="C99" s="43"/>
      <c r="D99" s="43"/>
      <c r="E99" s="43"/>
      <c r="F99" s="43"/>
      <c r="G99" s="43"/>
      <c r="R99" s="506"/>
    </row>
    <row r="100" spans="1:18">
      <c r="A100" s="163"/>
      <c r="C100" s="43"/>
      <c r="D100" s="43"/>
      <c r="E100" s="43"/>
      <c r="F100" s="43"/>
      <c r="G100" s="43"/>
      <c r="R100" s="506"/>
    </row>
    <row r="101" spans="1:18" ht="15.75">
      <c r="A101" s="164"/>
      <c r="C101" s="43"/>
      <c r="D101" s="43"/>
      <c r="E101" s="43"/>
      <c r="F101" s="43"/>
      <c r="G101" s="43"/>
      <c r="R101" s="506"/>
    </row>
    <row r="102" spans="1:18" ht="15.75">
      <c r="A102" s="164"/>
      <c r="C102" s="43"/>
      <c r="D102" s="43"/>
      <c r="E102" s="43"/>
      <c r="F102" s="43"/>
      <c r="G102" s="43"/>
      <c r="R102" s="506"/>
    </row>
    <row r="103" spans="1:18" ht="15.75">
      <c r="A103" s="164"/>
      <c r="C103" s="43"/>
      <c r="D103" s="43"/>
      <c r="E103" s="43"/>
      <c r="F103" s="43"/>
      <c r="G103" s="43"/>
      <c r="R103" s="506"/>
    </row>
    <row r="104" spans="1:18" ht="15.75">
      <c r="A104" s="164"/>
      <c r="C104" s="43"/>
      <c r="D104" s="43"/>
      <c r="E104" s="43"/>
      <c r="F104" s="43"/>
      <c r="G104" s="43"/>
      <c r="R104" s="506"/>
    </row>
    <row r="105" spans="1:18" ht="15.75">
      <c r="A105" s="164"/>
      <c r="C105" s="43"/>
      <c r="D105" s="43"/>
      <c r="E105" s="43"/>
      <c r="F105" s="43"/>
      <c r="G105" s="43"/>
      <c r="R105" s="506"/>
    </row>
    <row r="106" spans="1:18" ht="15.75">
      <c r="A106" s="164"/>
      <c r="C106" s="43"/>
      <c r="D106" s="43"/>
      <c r="E106" s="43"/>
      <c r="F106" s="43"/>
      <c r="G106" s="43"/>
      <c r="R106" s="506"/>
    </row>
    <row r="107" spans="1:18" ht="15.75">
      <c r="A107" s="164"/>
      <c r="C107" s="43"/>
      <c r="D107" s="43"/>
      <c r="E107" s="43"/>
      <c r="F107" s="43"/>
      <c r="G107" s="43"/>
      <c r="R107" s="506"/>
    </row>
    <row r="108" spans="1:18" ht="15.75">
      <c r="A108" s="164"/>
      <c r="C108" s="43"/>
      <c r="D108" s="43"/>
      <c r="E108" s="43"/>
      <c r="F108" s="43"/>
      <c r="G108" s="43"/>
      <c r="R108" s="506"/>
    </row>
    <row r="109" spans="1:18" ht="15.75">
      <c r="A109" s="164"/>
      <c r="C109" s="43"/>
      <c r="D109" s="43"/>
      <c r="E109" s="43"/>
      <c r="F109" s="43"/>
      <c r="G109" s="43"/>
      <c r="R109" s="506"/>
    </row>
    <row r="110" spans="1:18" ht="15.75">
      <c r="A110" s="164"/>
      <c r="C110" s="43"/>
      <c r="D110" s="43"/>
      <c r="E110" s="43"/>
      <c r="F110" s="43"/>
      <c r="G110" s="43"/>
      <c r="R110" s="506"/>
    </row>
    <row r="111" spans="1:18" ht="15.75">
      <c r="A111" s="164"/>
      <c r="C111" s="43"/>
      <c r="D111" s="43"/>
      <c r="E111" s="43"/>
      <c r="F111" s="43"/>
      <c r="G111" s="43"/>
      <c r="R111" s="506"/>
    </row>
    <row r="112" spans="1:18" ht="15.75">
      <c r="A112" s="164"/>
      <c r="C112" s="43"/>
      <c r="D112" s="43"/>
      <c r="E112" s="43"/>
      <c r="F112" s="43"/>
      <c r="G112" s="43"/>
      <c r="R112" s="506"/>
    </row>
    <row r="113" spans="1:18" ht="15.75">
      <c r="A113" s="164"/>
      <c r="C113" s="43"/>
      <c r="D113" s="43"/>
      <c r="E113" s="43"/>
      <c r="F113" s="43"/>
      <c r="G113" s="43"/>
      <c r="R113" s="506"/>
    </row>
    <row r="114" spans="1:18" ht="15.75">
      <c r="A114" s="164"/>
      <c r="C114" s="43"/>
      <c r="D114" s="43"/>
      <c r="E114" s="43"/>
      <c r="F114" s="43"/>
      <c r="G114" s="43"/>
      <c r="R114" s="506"/>
    </row>
    <row r="115" spans="1:18" ht="15.75">
      <c r="A115" s="164"/>
      <c r="C115" s="43"/>
      <c r="D115" s="43"/>
      <c r="E115" s="43"/>
      <c r="F115" s="43"/>
      <c r="G115" s="43"/>
      <c r="R115" s="506"/>
    </row>
    <row r="116" spans="1:18" ht="15.75">
      <c r="A116" s="164"/>
      <c r="C116" s="43"/>
      <c r="D116" s="43"/>
      <c r="E116" s="43"/>
      <c r="F116" s="43"/>
      <c r="G116" s="43"/>
      <c r="R116" s="506"/>
    </row>
    <row r="117" spans="1:18" ht="15.75">
      <c r="A117" s="164"/>
      <c r="C117" s="43"/>
      <c r="D117" s="43"/>
      <c r="E117" s="43"/>
      <c r="F117" s="43"/>
      <c r="G117" s="43"/>
      <c r="R117" s="506"/>
    </row>
    <row r="118" spans="1:18" ht="15.75">
      <c r="A118" s="164"/>
      <c r="C118" s="43"/>
      <c r="D118" s="43"/>
      <c r="E118" s="43"/>
      <c r="F118" s="43"/>
      <c r="G118" s="43"/>
      <c r="R118" s="506"/>
    </row>
    <row r="119" spans="1:18" ht="15.75">
      <c r="A119" s="164"/>
      <c r="C119" s="43"/>
      <c r="D119" s="43"/>
      <c r="E119" s="43"/>
      <c r="F119" s="43"/>
      <c r="G119" s="43"/>
      <c r="R119" s="506"/>
    </row>
    <row r="120" spans="1:18" ht="15.75">
      <c r="A120" s="164"/>
      <c r="C120" s="43"/>
      <c r="D120" s="43"/>
      <c r="E120" s="43"/>
      <c r="F120" s="43"/>
      <c r="G120" s="43"/>
      <c r="R120" s="506"/>
    </row>
    <row r="121" spans="1:18" ht="15.75">
      <c r="A121" s="164"/>
      <c r="C121" s="43"/>
      <c r="D121" s="43"/>
      <c r="E121" s="43"/>
      <c r="F121" s="43"/>
      <c r="G121" s="43"/>
      <c r="R121" s="506"/>
    </row>
    <row r="122" spans="1:18" ht="15.75">
      <c r="A122" s="164"/>
      <c r="C122" s="43"/>
      <c r="D122" s="43"/>
      <c r="E122" s="43"/>
      <c r="F122" s="43"/>
      <c r="G122" s="43"/>
      <c r="R122" s="506"/>
    </row>
    <row r="123" spans="1:18" ht="15.75">
      <c r="A123" s="164"/>
      <c r="C123" s="43"/>
      <c r="D123" s="43"/>
      <c r="E123" s="43"/>
      <c r="F123" s="43"/>
      <c r="G123" s="43"/>
      <c r="R123" s="506"/>
    </row>
    <row r="124" spans="1:18" ht="15.75">
      <c r="A124" s="164"/>
      <c r="C124" s="43"/>
      <c r="D124" s="43"/>
      <c r="E124" s="43"/>
      <c r="F124" s="43"/>
      <c r="G124" s="43"/>
      <c r="R124" s="506"/>
    </row>
    <row r="125" spans="1:18" ht="15.75">
      <c r="A125" s="164"/>
      <c r="C125" s="43"/>
      <c r="D125" s="43"/>
      <c r="E125" s="43"/>
      <c r="F125" s="43"/>
      <c r="G125" s="43"/>
      <c r="R125" s="506"/>
    </row>
    <row r="126" spans="1:18" ht="15.75">
      <c r="A126" s="164"/>
      <c r="C126" s="43"/>
      <c r="D126" s="43"/>
      <c r="E126" s="43"/>
      <c r="F126" s="43"/>
      <c r="G126" s="43"/>
      <c r="R126" s="506"/>
    </row>
    <row r="127" spans="1:18" ht="15.75">
      <c r="A127" s="164"/>
      <c r="C127" s="43"/>
      <c r="D127" s="43"/>
      <c r="E127" s="43"/>
      <c r="F127" s="43"/>
      <c r="G127" s="43"/>
      <c r="R127" s="506"/>
    </row>
    <row r="128" spans="1:18" ht="15.75">
      <c r="A128" s="164"/>
      <c r="C128" s="43"/>
      <c r="D128" s="43"/>
      <c r="E128" s="43"/>
      <c r="F128" s="43"/>
      <c r="G128" s="43"/>
      <c r="R128" s="506"/>
    </row>
    <row r="129" spans="1:18" ht="15.75">
      <c r="A129" s="164"/>
      <c r="C129" s="43"/>
      <c r="D129" s="43"/>
      <c r="E129" s="43"/>
      <c r="F129" s="43"/>
      <c r="G129" s="43"/>
      <c r="R129" s="506"/>
    </row>
    <row r="130" spans="1:18" ht="15.75">
      <c r="A130" s="164"/>
      <c r="C130" s="43"/>
      <c r="D130" s="43"/>
      <c r="E130" s="43"/>
      <c r="F130" s="43"/>
      <c r="G130" s="43"/>
      <c r="R130" s="506"/>
    </row>
    <row r="131" spans="1:18" ht="15.75">
      <c r="A131" s="164"/>
      <c r="C131" s="43"/>
      <c r="D131" s="43"/>
      <c r="E131" s="43"/>
      <c r="F131" s="43"/>
      <c r="G131" s="43"/>
      <c r="R131" s="506"/>
    </row>
    <row r="132" spans="1:18" ht="15.75">
      <c r="A132" s="164"/>
      <c r="C132" s="43"/>
      <c r="D132" s="43"/>
      <c r="E132" s="43"/>
      <c r="F132" s="43"/>
      <c r="G132" s="43"/>
      <c r="R132" s="506"/>
    </row>
    <row r="133" spans="1:18" ht="15.75">
      <c r="A133" s="164"/>
      <c r="C133" s="43"/>
      <c r="D133" s="43"/>
      <c r="E133" s="43"/>
      <c r="F133" s="43"/>
      <c r="G133" s="43"/>
      <c r="R133" s="506"/>
    </row>
    <row r="134" spans="1:18" ht="15.75">
      <c r="A134" s="164"/>
      <c r="C134" s="43"/>
      <c r="D134" s="43"/>
      <c r="E134" s="43"/>
      <c r="F134" s="43"/>
      <c r="G134" s="43"/>
      <c r="R134" s="506"/>
    </row>
    <row r="135" spans="1:18" ht="15.75">
      <c r="A135" s="164"/>
      <c r="C135" s="43"/>
      <c r="D135" s="43"/>
      <c r="E135" s="43"/>
      <c r="F135" s="43"/>
      <c r="G135" s="43"/>
      <c r="R135" s="506"/>
    </row>
    <row r="136" spans="1:18" ht="15.75">
      <c r="A136" s="164"/>
      <c r="C136" s="43"/>
      <c r="D136" s="43"/>
      <c r="E136" s="43"/>
      <c r="F136" s="43"/>
      <c r="G136" s="43"/>
      <c r="R136" s="506"/>
    </row>
    <row r="137" spans="1:18" ht="15.75">
      <c r="A137" s="164"/>
      <c r="C137" s="43"/>
      <c r="D137" s="43"/>
      <c r="E137" s="43"/>
      <c r="F137" s="43"/>
      <c r="G137" s="43"/>
      <c r="R137" s="506"/>
    </row>
    <row r="138" spans="1:18" ht="15.75">
      <c r="A138" s="164"/>
      <c r="C138" s="43"/>
      <c r="D138" s="43"/>
      <c r="E138" s="43"/>
      <c r="F138" s="43"/>
      <c r="G138" s="43"/>
      <c r="R138" s="506"/>
    </row>
    <row r="139" spans="1:18" ht="15.75">
      <c r="A139" s="164"/>
      <c r="C139" s="43"/>
      <c r="D139" s="43"/>
      <c r="E139" s="43"/>
      <c r="F139" s="43"/>
      <c r="G139" s="43"/>
      <c r="R139" s="506"/>
    </row>
    <row r="140" spans="1:18" ht="15.75">
      <c r="A140" s="164"/>
      <c r="C140" s="43"/>
      <c r="D140" s="43"/>
      <c r="E140" s="43"/>
      <c r="F140" s="43"/>
      <c r="G140" s="43"/>
      <c r="R140" s="506"/>
    </row>
    <row r="141" spans="1:18" ht="15.75">
      <c r="A141" s="164"/>
      <c r="C141" s="43"/>
      <c r="D141" s="43"/>
      <c r="E141" s="43"/>
      <c r="F141" s="43"/>
      <c r="G141" s="43"/>
      <c r="R141" s="506"/>
    </row>
    <row r="142" spans="1:18" ht="15.75">
      <c r="A142" s="164"/>
      <c r="C142" s="43"/>
      <c r="D142" s="43"/>
      <c r="E142" s="43"/>
      <c r="F142" s="43"/>
      <c r="G142" s="43"/>
      <c r="R142" s="506"/>
    </row>
    <row r="143" spans="1:18" ht="15.75">
      <c r="A143" s="164"/>
      <c r="C143" s="43"/>
      <c r="D143" s="43"/>
      <c r="E143" s="43"/>
      <c r="F143" s="43"/>
      <c r="G143" s="43"/>
      <c r="R143" s="506"/>
    </row>
    <row r="144" spans="1:18" ht="15.75">
      <c r="A144" s="164"/>
      <c r="C144" s="43"/>
      <c r="D144" s="43"/>
      <c r="E144" s="43"/>
      <c r="F144" s="43"/>
      <c r="G144" s="43"/>
      <c r="R144" s="506"/>
    </row>
    <row r="145" spans="1:18" ht="15.75">
      <c r="A145" s="164"/>
      <c r="C145" s="43"/>
      <c r="D145" s="43"/>
      <c r="E145" s="43"/>
      <c r="F145" s="43"/>
      <c r="G145" s="43"/>
      <c r="R145" s="506"/>
    </row>
    <row r="146" spans="1:18" ht="15.75">
      <c r="A146" s="164"/>
      <c r="C146" s="43"/>
      <c r="D146" s="43"/>
      <c r="E146" s="43"/>
      <c r="F146" s="43"/>
      <c r="G146" s="43"/>
      <c r="R146" s="506"/>
    </row>
    <row r="147" spans="1:18" ht="15.75">
      <c r="A147" s="164"/>
      <c r="C147" s="43"/>
      <c r="D147" s="43"/>
      <c r="E147" s="43"/>
      <c r="F147" s="43"/>
      <c r="G147" s="43"/>
      <c r="R147" s="506"/>
    </row>
    <row r="148" spans="1:18" ht="15.75">
      <c r="A148" s="164"/>
      <c r="C148" s="43"/>
      <c r="D148" s="43"/>
      <c r="E148" s="43"/>
      <c r="F148" s="43"/>
      <c r="G148" s="43"/>
      <c r="R148" s="506"/>
    </row>
    <row r="149" spans="1:18" ht="15.75">
      <c r="A149" s="164"/>
      <c r="C149" s="43"/>
      <c r="D149" s="43"/>
      <c r="E149" s="43"/>
      <c r="F149" s="43"/>
      <c r="G149" s="43"/>
      <c r="R149" s="506"/>
    </row>
    <row r="150" spans="1:18" ht="15.75">
      <c r="A150" s="164"/>
      <c r="C150" s="43"/>
      <c r="D150" s="43"/>
      <c r="E150" s="43"/>
      <c r="F150" s="43"/>
      <c r="G150" s="43"/>
      <c r="R150" s="506"/>
    </row>
    <row r="151" spans="1:18" ht="15.75">
      <c r="A151" s="164"/>
      <c r="C151" s="43"/>
      <c r="D151" s="43"/>
      <c r="E151" s="43"/>
      <c r="F151" s="43"/>
      <c r="G151" s="43"/>
      <c r="R151" s="506"/>
    </row>
    <row r="152" spans="1:18" ht="15.75">
      <c r="A152" s="164"/>
      <c r="C152" s="43"/>
      <c r="D152" s="43"/>
      <c r="E152" s="43"/>
      <c r="F152" s="43"/>
      <c r="G152" s="43"/>
      <c r="R152" s="506"/>
    </row>
    <row r="153" spans="1:18" ht="15.75">
      <c r="A153" s="164"/>
      <c r="C153" s="43"/>
      <c r="D153" s="43"/>
      <c r="E153" s="43"/>
      <c r="F153" s="43"/>
      <c r="G153" s="43"/>
      <c r="R153" s="506"/>
    </row>
    <row r="154" spans="1:18" ht="15.75">
      <c r="A154" s="164"/>
      <c r="C154" s="43"/>
      <c r="D154" s="43"/>
      <c r="E154" s="43"/>
      <c r="F154" s="43"/>
      <c r="G154" s="43"/>
      <c r="R154" s="506"/>
    </row>
    <row r="155" spans="1:18" ht="15.75">
      <c r="A155" s="164"/>
      <c r="C155" s="43"/>
      <c r="D155" s="43"/>
      <c r="E155" s="43"/>
      <c r="F155" s="43"/>
      <c r="G155" s="43"/>
      <c r="R155" s="506"/>
    </row>
    <row r="156" spans="1:18" ht="15.75">
      <c r="A156" s="164"/>
      <c r="C156" s="43"/>
      <c r="D156" s="43"/>
      <c r="E156" s="43"/>
      <c r="F156" s="43"/>
      <c r="G156" s="43"/>
      <c r="R156" s="506"/>
    </row>
    <row r="157" spans="1:18" ht="15.75">
      <c r="A157" s="164"/>
      <c r="C157" s="43"/>
      <c r="D157" s="43"/>
      <c r="E157" s="43"/>
      <c r="F157" s="43"/>
      <c r="G157" s="43"/>
      <c r="R157" s="506"/>
    </row>
    <row r="158" spans="1:18" ht="15.75">
      <c r="A158" s="164"/>
      <c r="C158" s="43"/>
      <c r="D158" s="43"/>
      <c r="E158" s="43"/>
      <c r="F158" s="43"/>
      <c r="G158" s="43"/>
      <c r="R158" s="506"/>
    </row>
    <row r="159" spans="1:18" ht="15.75">
      <c r="A159" s="164"/>
      <c r="C159" s="43"/>
      <c r="D159" s="43"/>
      <c r="E159" s="43"/>
      <c r="F159" s="43"/>
      <c r="G159" s="43"/>
      <c r="R159" s="506"/>
    </row>
    <row r="160" spans="1:18" ht="15.75">
      <c r="A160" s="164"/>
      <c r="C160" s="43"/>
      <c r="D160" s="43"/>
      <c r="E160" s="43"/>
      <c r="F160" s="43"/>
      <c r="G160" s="43"/>
      <c r="R160" s="506"/>
    </row>
    <row r="161" spans="1:18" ht="15.75">
      <c r="A161" s="164"/>
      <c r="C161" s="43"/>
      <c r="D161" s="43"/>
      <c r="E161" s="43"/>
      <c r="F161" s="43"/>
      <c r="G161" s="43"/>
      <c r="R161" s="506"/>
    </row>
    <row r="162" spans="1:18" ht="15.75">
      <c r="A162" s="164"/>
      <c r="C162" s="43"/>
      <c r="D162" s="43"/>
      <c r="E162" s="43"/>
      <c r="F162" s="43"/>
      <c r="G162" s="43"/>
      <c r="R162" s="506"/>
    </row>
    <row r="163" spans="1:18" ht="15.75">
      <c r="A163" s="164"/>
      <c r="C163" s="43"/>
      <c r="D163" s="43"/>
      <c r="E163" s="43"/>
      <c r="F163" s="43"/>
      <c r="G163" s="43"/>
      <c r="R163" s="506"/>
    </row>
    <row r="164" spans="1:18" ht="15.75">
      <c r="A164" s="164"/>
      <c r="C164" s="43"/>
      <c r="D164" s="43"/>
      <c r="E164" s="43"/>
      <c r="F164" s="43"/>
      <c r="G164" s="43"/>
      <c r="R164" s="506"/>
    </row>
    <row r="165" spans="1:18" ht="15.75">
      <c r="A165" s="164"/>
      <c r="C165" s="43"/>
      <c r="D165" s="43"/>
      <c r="E165" s="43"/>
      <c r="F165" s="43"/>
      <c r="G165" s="43"/>
      <c r="R165" s="506"/>
    </row>
    <row r="166" spans="1:18" ht="15.75">
      <c r="A166" s="164"/>
      <c r="C166" s="43"/>
      <c r="D166" s="43"/>
      <c r="E166" s="43"/>
      <c r="F166" s="43"/>
      <c r="G166" s="43"/>
      <c r="R166" s="506"/>
    </row>
    <row r="167" spans="1:18" ht="15.75">
      <c r="A167" s="164"/>
      <c r="C167" s="43"/>
      <c r="D167" s="43"/>
      <c r="E167" s="43"/>
      <c r="F167" s="43"/>
      <c r="G167" s="43"/>
      <c r="R167" s="506"/>
    </row>
    <row r="168" spans="1:18" ht="15.75">
      <c r="A168" s="164"/>
      <c r="C168" s="43"/>
      <c r="D168" s="43"/>
      <c r="E168" s="43"/>
      <c r="F168" s="43"/>
      <c r="G168" s="43"/>
      <c r="R168" s="506"/>
    </row>
    <row r="169" spans="1:18" ht="15.75">
      <c r="A169" s="164"/>
      <c r="C169" s="43"/>
      <c r="D169" s="43"/>
      <c r="E169" s="43"/>
      <c r="F169" s="43"/>
      <c r="G169" s="43"/>
      <c r="R169" s="506"/>
    </row>
    <row r="170" spans="1:18" ht="15.75">
      <c r="A170" s="164"/>
      <c r="C170" s="43"/>
      <c r="D170" s="43"/>
      <c r="E170" s="43"/>
      <c r="F170" s="43"/>
      <c r="G170" s="43"/>
      <c r="R170" s="506"/>
    </row>
    <row r="171" spans="1:18" ht="15.75">
      <c r="A171" s="164"/>
      <c r="C171" s="43"/>
      <c r="D171" s="43"/>
      <c r="E171" s="43"/>
      <c r="F171" s="43"/>
      <c r="G171" s="43"/>
      <c r="R171" s="506"/>
    </row>
    <row r="172" spans="1:18" ht="15.75">
      <c r="A172" s="164"/>
      <c r="C172" s="43"/>
      <c r="D172" s="43"/>
      <c r="E172" s="43"/>
      <c r="F172" s="43"/>
      <c r="G172" s="43"/>
      <c r="R172" s="506"/>
    </row>
    <row r="173" spans="1:18" ht="15.75">
      <c r="A173" s="164"/>
      <c r="C173" s="43"/>
      <c r="D173" s="43"/>
      <c r="E173" s="43"/>
      <c r="F173" s="43"/>
      <c r="G173" s="43"/>
      <c r="R173" s="506"/>
    </row>
    <row r="174" spans="1:18" ht="15.75">
      <c r="A174" s="164"/>
      <c r="C174" s="43"/>
      <c r="D174" s="43"/>
      <c r="E174" s="43"/>
      <c r="F174" s="43"/>
      <c r="G174" s="43"/>
      <c r="R174" s="506"/>
    </row>
    <row r="175" spans="1:18" ht="15.75">
      <c r="A175" s="164"/>
      <c r="C175" s="43"/>
      <c r="D175" s="43"/>
      <c r="E175" s="43"/>
      <c r="F175" s="43"/>
      <c r="G175" s="43"/>
      <c r="R175" s="506"/>
    </row>
    <row r="176" spans="1:18" ht="15.75">
      <c r="A176" s="164"/>
      <c r="C176" s="43"/>
      <c r="D176" s="43"/>
      <c r="E176" s="43"/>
      <c r="F176" s="43"/>
      <c r="G176" s="43"/>
      <c r="R176" s="506"/>
    </row>
    <row r="177" spans="1:18" ht="15.75">
      <c r="A177" s="164"/>
      <c r="C177" s="43"/>
      <c r="D177" s="43"/>
      <c r="E177" s="43"/>
      <c r="F177" s="43"/>
      <c r="G177" s="43"/>
      <c r="R177" s="506"/>
    </row>
    <row r="178" spans="1:18" ht="15.75">
      <c r="A178" s="164"/>
      <c r="C178" s="43"/>
      <c r="D178" s="43"/>
      <c r="E178" s="43"/>
      <c r="F178" s="43"/>
      <c r="G178" s="43"/>
      <c r="R178" s="506"/>
    </row>
    <row r="179" spans="1:18" ht="15.75">
      <c r="A179" s="164"/>
      <c r="C179" s="43"/>
      <c r="D179" s="43"/>
      <c r="E179" s="43"/>
      <c r="F179" s="43"/>
      <c r="G179" s="43"/>
      <c r="R179" s="506"/>
    </row>
    <row r="180" spans="1:18" ht="15.75">
      <c r="A180" s="164"/>
      <c r="C180" s="43"/>
      <c r="D180" s="43"/>
      <c r="E180" s="43"/>
      <c r="F180" s="43"/>
      <c r="G180" s="43"/>
      <c r="R180" s="506"/>
    </row>
    <row r="181" spans="1:18" ht="15.75">
      <c r="A181" s="164"/>
      <c r="C181" s="43"/>
      <c r="D181" s="43"/>
      <c r="E181" s="43"/>
      <c r="F181" s="43"/>
      <c r="G181" s="43"/>
      <c r="R181" s="506"/>
    </row>
    <row r="182" spans="1:18" ht="15.75">
      <c r="A182" s="164"/>
      <c r="C182" s="43"/>
      <c r="D182" s="43"/>
      <c r="E182" s="43"/>
      <c r="F182" s="43"/>
      <c r="G182" s="43"/>
      <c r="R182" s="506"/>
    </row>
    <row r="183" spans="1:18" ht="15.75">
      <c r="A183" s="164"/>
      <c r="C183" s="43"/>
      <c r="D183" s="43"/>
      <c r="E183" s="43"/>
      <c r="F183" s="43"/>
      <c r="G183" s="43"/>
      <c r="R183" s="506"/>
    </row>
    <row r="184" spans="1:18" ht="15.75">
      <c r="A184" s="164"/>
      <c r="C184" s="43"/>
      <c r="D184" s="43"/>
      <c r="E184" s="43"/>
      <c r="F184" s="43"/>
      <c r="G184" s="43"/>
      <c r="R184" s="506"/>
    </row>
    <row r="185" spans="1:18" ht="15.75">
      <c r="A185" s="164"/>
      <c r="C185" s="43"/>
      <c r="D185" s="43"/>
      <c r="E185" s="43"/>
      <c r="F185" s="43"/>
      <c r="G185" s="43"/>
      <c r="R185" s="506"/>
    </row>
    <row r="186" spans="1:18" ht="15.75">
      <c r="A186" s="164"/>
      <c r="C186" s="43"/>
      <c r="D186" s="43"/>
      <c r="E186" s="43"/>
      <c r="F186" s="43"/>
      <c r="G186" s="43"/>
      <c r="R186" s="506"/>
    </row>
    <row r="187" spans="1:18" ht="15.75">
      <c r="A187" s="164"/>
      <c r="C187" s="43"/>
      <c r="D187" s="43"/>
      <c r="E187" s="43"/>
      <c r="F187" s="43"/>
      <c r="G187" s="43"/>
      <c r="R187" s="506"/>
    </row>
    <row r="188" spans="1:18" ht="15.75">
      <c r="A188" s="164"/>
      <c r="C188" s="43"/>
      <c r="D188" s="43"/>
      <c r="E188" s="43"/>
      <c r="F188" s="43"/>
      <c r="G188" s="43"/>
      <c r="R188" s="506"/>
    </row>
    <row r="189" spans="1:18" ht="15.75">
      <c r="A189" s="164"/>
      <c r="C189" s="43"/>
      <c r="D189" s="43"/>
      <c r="E189" s="43"/>
      <c r="F189" s="43"/>
      <c r="G189" s="43"/>
      <c r="R189" s="506"/>
    </row>
    <row r="190" spans="1:18" ht="15.75">
      <c r="A190" s="164"/>
      <c r="C190" s="43"/>
      <c r="D190" s="43"/>
      <c r="E190" s="43"/>
      <c r="F190" s="43"/>
      <c r="G190" s="43"/>
      <c r="R190" s="506"/>
    </row>
    <row r="191" spans="1:18" ht="15.75">
      <c r="A191" s="164"/>
      <c r="C191" s="43"/>
      <c r="D191" s="43"/>
      <c r="E191" s="43"/>
      <c r="F191" s="43"/>
      <c r="G191" s="43"/>
      <c r="R191" s="506"/>
    </row>
    <row r="192" spans="1:18" ht="15.75">
      <c r="A192" s="22"/>
      <c r="C192" s="43"/>
      <c r="D192" s="43"/>
      <c r="E192" s="43"/>
      <c r="F192" s="43"/>
      <c r="G192" s="43"/>
      <c r="R192" s="506"/>
    </row>
    <row r="193" spans="1:18" ht="15.75">
      <c r="A193" s="22"/>
      <c r="C193" s="43"/>
      <c r="D193" s="43"/>
      <c r="E193" s="43"/>
      <c r="F193" s="43"/>
      <c r="G193" s="43"/>
      <c r="R193" s="506"/>
    </row>
    <row r="194" spans="1:18" ht="15.75">
      <c r="A194" s="22"/>
      <c r="C194" s="43"/>
      <c r="D194" s="43"/>
      <c r="E194" s="43"/>
      <c r="F194" s="43"/>
      <c r="G194" s="43"/>
      <c r="R194" s="506"/>
    </row>
    <row r="195" spans="1:18" ht="15.75">
      <c r="A195" s="22"/>
      <c r="C195" s="43"/>
      <c r="D195" s="43"/>
      <c r="E195" s="43"/>
      <c r="F195" s="43"/>
      <c r="G195" s="43"/>
      <c r="R195" s="506"/>
    </row>
    <row r="196" spans="1:18" ht="15.75">
      <c r="A196" s="22"/>
      <c r="C196" s="43"/>
      <c r="D196" s="43"/>
      <c r="E196" s="43"/>
      <c r="F196" s="43"/>
      <c r="G196" s="43"/>
      <c r="R196" s="506"/>
    </row>
    <row r="197" spans="1:18" ht="15.75">
      <c r="A197" s="22"/>
      <c r="C197" s="43"/>
      <c r="D197" s="43"/>
      <c r="E197" s="43"/>
      <c r="F197" s="43"/>
      <c r="G197" s="43"/>
      <c r="R197" s="506"/>
    </row>
    <row r="198" spans="1:18" ht="15.75">
      <c r="A198" s="22"/>
      <c r="C198" s="43"/>
      <c r="D198" s="43"/>
      <c r="E198" s="43"/>
      <c r="F198" s="43"/>
      <c r="G198" s="43"/>
      <c r="R198" s="506"/>
    </row>
    <row r="199" spans="1:18" ht="15.75">
      <c r="A199" s="22"/>
      <c r="C199" s="43"/>
      <c r="D199" s="43"/>
      <c r="E199" s="43"/>
      <c r="F199" s="43"/>
      <c r="G199" s="43"/>
      <c r="R199" s="506"/>
    </row>
    <row r="200" spans="1:18" ht="15.75">
      <c r="A200" s="22"/>
      <c r="C200" s="43"/>
      <c r="D200" s="43"/>
      <c r="E200" s="43"/>
      <c r="F200" s="43"/>
      <c r="G200" s="43"/>
      <c r="R200" s="506"/>
    </row>
    <row r="201" spans="1:18" ht="15.75">
      <c r="A201" s="22"/>
      <c r="C201" s="43"/>
      <c r="D201" s="43"/>
      <c r="E201" s="43"/>
      <c r="F201" s="43"/>
      <c r="G201" s="43"/>
    </row>
    <row r="202" spans="1:18" ht="15.75">
      <c r="A202" s="22"/>
      <c r="C202" s="43"/>
      <c r="D202" s="43"/>
      <c r="E202" s="43"/>
      <c r="F202" s="43"/>
      <c r="G202" s="43"/>
    </row>
    <row r="203" spans="1:18" ht="15.75">
      <c r="A203" s="22"/>
      <c r="C203" s="43"/>
      <c r="D203" s="43"/>
      <c r="E203" s="43"/>
      <c r="F203" s="43"/>
      <c r="G203" s="43"/>
    </row>
    <row r="204" spans="1:18" ht="15.75">
      <c r="A204" s="22"/>
      <c r="C204" s="43"/>
      <c r="D204" s="43"/>
      <c r="E204" s="43"/>
      <c r="F204" s="43"/>
      <c r="G204" s="43"/>
    </row>
    <row r="205" spans="1:18" ht="15.75">
      <c r="A205" s="22"/>
      <c r="C205" s="43"/>
      <c r="D205" s="43"/>
      <c r="E205" s="43"/>
      <c r="F205" s="43"/>
      <c r="G205" s="43"/>
    </row>
    <row r="206" spans="1:18" ht="15.75">
      <c r="A206" s="22"/>
      <c r="C206" s="43"/>
      <c r="D206" s="43"/>
      <c r="E206" s="43"/>
      <c r="F206" s="43"/>
      <c r="G206" s="43"/>
    </row>
    <row r="207" spans="1:18" ht="15.75">
      <c r="A207" s="22"/>
      <c r="C207" s="43"/>
      <c r="D207" s="43"/>
      <c r="E207" s="43"/>
      <c r="F207" s="43"/>
      <c r="G207" s="43"/>
    </row>
    <row r="208" spans="1:18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showGridLines="0" topLeftCell="A2" zoomScale="70" zoomScaleNormal="70" workbookViewId="0">
      <selection activeCell="Y11" sqref="Y11"/>
    </sheetView>
  </sheetViews>
  <sheetFormatPr defaultRowHeight="15"/>
  <cols>
    <col min="1" max="1" width="42.5703125" style="23" customWidth="1"/>
    <col min="2" max="14" width="13.140625" style="657" customWidth="1"/>
    <col min="15" max="15" width="13.140625" style="676" customWidth="1"/>
    <col min="16" max="16" width="2.5703125" style="165" customWidth="1"/>
    <col min="17" max="256" width="9.140625" style="506"/>
    <col min="257" max="257" width="42.5703125" style="506" customWidth="1"/>
    <col min="258" max="271" width="13.140625" style="506" customWidth="1"/>
    <col min="272" max="272" width="2.5703125" style="506" customWidth="1"/>
    <col min="273" max="512" width="9.140625" style="506"/>
    <col min="513" max="513" width="42.5703125" style="506" customWidth="1"/>
    <col min="514" max="527" width="13.140625" style="506" customWidth="1"/>
    <col min="528" max="528" width="2.5703125" style="506" customWidth="1"/>
    <col min="529" max="768" width="9.140625" style="506"/>
    <col min="769" max="769" width="42.5703125" style="506" customWidth="1"/>
    <col min="770" max="783" width="13.140625" style="506" customWidth="1"/>
    <col min="784" max="784" width="2.5703125" style="506" customWidth="1"/>
    <col min="785" max="1024" width="9.140625" style="506"/>
    <col min="1025" max="1025" width="42.5703125" style="506" customWidth="1"/>
    <col min="1026" max="1039" width="13.140625" style="506" customWidth="1"/>
    <col min="1040" max="1040" width="2.5703125" style="506" customWidth="1"/>
    <col min="1041" max="1280" width="9.140625" style="506"/>
    <col min="1281" max="1281" width="42.5703125" style="506" customWidth="1"/>
    <col min="1282" max="1295" width="13.140625" style="506" customWidth="1"/>
    <col min="1296" max="1296" width="2.5703125" style="506" customWidth="1"/>
    <col min="1297" max="1536" width="9.140625" style="506"/>
    <col min="1537" max="1537" width="42.5703125" style="506" customWidth="1"/>
    <col min="1538" max="1551" width="13.140625" style="506" customWidth="1"/>
    <col min="1552" max="1552" width="2.5703125" style="506" customWidth="1"/>
    <col min="1553" max="1792" width="9.140625" style="506"/>
    <col min="1793" max="1793" width="42.5703125" style="506" customWidth="1"/>
    <col min="1794" max="1807" width="13.140625" style="506" customWidth="1"/>
    <col min="1808" max="1808" width="2.5703125" style="506" customWidth="1"/>
    <col min="1809" max="2048" width="9.140625" style="506"/>
    <col min="2049" max="2049" width="42.5703125" style="506" customWidth="1"/>
    <col min="2050" max="2063" width="13.140625" style="506" customWidth="1"/>
    <col min="2064" max="2064" width="2.5703125" style="506" customWidth="1"/>
    <col min="2065" max="2304" width="9.140625" style="506"/>
    <col min="2305" max="2305" width="42.5703125" style="506" customWidth="1"/>
    <col min="2306" max="2319" width="13.140625" style="506" customWidth="1"/>
    <col min="2320" max="2320" width="2.5703125" style="506" customWidth="1"/>
    <col min="2321" max="2560" width="9.140625" style="506"/>
    <col min="2561" max="2561" width="42.5703125" style="506" customWidth="1"/>
    <col min="2562" max="2575" width="13.140625" style="506" customWidth="1"/>
    <col min="2576" max="2576" width="2.5703125" style="506" customWidth="1"/>
    <col min="2577" max="2816" width="9.140625" style="506"/>
    <col min="2817" max="2817" width="42.5703125" style="506" customWidth="1"/>
    <col min="2818" max="2831" width="13.140625" style="506" customWidth="1"/>
    <col min="2832" max="2832" width="2.5703125" style="506" customWidth="1"/>
    <col min="2833" max="3072" width="9.140625" style="506"/>
    <col min="3073" max="3073" width="42.5703125" style="506" customWidth="1"/>
    <col min="3074" max="3087" width="13.140625" style="506" customWidth="1"/>
    <col min="3088" max="3088" width="2.5703125" style="506" customWidth="1"/>
    <col min="3089" max="3328" width="9.140625" style="506"/>
    <col min="3329" max="3329" width="42.5703125" style="506" customWidth="1"/>
    <col min="3330" max="3343" width="13.140625" style="506" customWidth="1"/>
    <col min="3344" max="3344" width="2.5703125" style="506" customWidth="1"/>
    <col min="3345" max="3584" width="9.140625" style="506"/>
    <col min="3585" max="3585" width="42.5703125" style="506" customWidth="1"/>
    <col min="3586" max="3599" width="13.140625" style="506" customWidth="1"/>
    <col min="3600" max="3600" width="2.5703125" style="506" customWidth="1"/>
    <col min="3601" max="3840" width="9.140625" style="506"/>
    <col min="3841" max="3841" width="42.5703125" style="506" customWidth="1"/>
    <col min="3842" max="3855" width="13.140625" style="506" customWidth="1"/>
    <col min="3856" max="3856" width="2.5703125" style="506" customWidth="1"/>
    <col min="3857" max="4096" width="9.140625" style="506"/>
    <col min="4097" max="4097" width="42.5703125" style="506" customWidth="1"/>
    <col min="4098" max="4111" width="13.140625" style="506" customWidth="1"/>
    <col min="4112" max="4112" width="2.5703125" style="506" customWidth="1"/>
    <col min="4113" max="4352" width="9.140625" style="506"/>
    <col min="4353" max="4353" width="42.5703125" style="506" customWidth="1"/>
    <col min="4354" max="4367" width="13.140625" style="506" customWidth="1"/>
    <col min="4368" max="4368" width="2.5703125" style="506" customWidth="1"/>
    <col min="4369" max="4608" width="9.140625" style="506"/>
    <col min="4609" max="4609" width="42.5703125" style="506" customWidth="1"/>
    <col min="4610" max="4623" width="13.140625" style="506" customWidth="1"/>
    <col min="4624" max="4624" width="2.5703125" style="506" customWidth="1"/>
    <col min="4625" max="4864" width="9.140625" style="506"/>
    <col min="4865" max="4865" width="42.5703125" style="506" customWidth="1"/>
    <col min="4866" max="4879" width="13.140625" style="506" customWidth="1"/>
    <col min="4880" max="4880" width="2.5703125" style="506" customWidth="1"/>
    <col min="4881" max="5120" width="9.140625" style="506"/>
    <col min="5121" max="5121" width="42.5703125" style="506" customWidth="1"/>
    <col min="5122" max="5135" width="13.140625" style="506" customWidth="1"/>
    <col min="5136" max="5136" width="2.5703125" style="506" customWidth="1"/>
    <col min="5137" max="5376" width="9.140625" style="506"/>
    <col min="5377" max="5377" width="42.5703125" style="506" customWidth="1"/>
    <col min="5378" max="5391" width="13.140625" style="506" customWidth="1"/>
    <col min="5392" max="5392" width="2.5703125" style="506" customWidth="1"/>
    <col min="5393" max="5632" width="9.140625" style="506"/>
    <col min="5633" max="5633" width="42.5703125" style="506" customWidth="1"/>
    <col min="5634" max="5647" width="13.140625" style="506" customWidth="1"/>
    <col min="5648" max="5648" width="2.5703125" style="506" customWidth="1"/>
    <col min="5649" max="5888" width="9.140625" style="506"/>
    <col min="5889" max="5889" width="42.5703125" style="506" customWidth="1"/>
    <col min="5890" max="5903" width="13.140625" style="506" customWidth="1"/>
    <col min="5904" max="5904" width="2.5703125" style="506" customWidth="1"/>
    <col min="5905" max="6144" width="9.140625" style="506"/>
    <col min="6145" max="6145" width="42.5703125" style="506" customWidth="1"/>
    <col min="6146" max="6159" width="13.140625" style="506" customWidth="1"/>
    <col min="6160" max="6160" width="2.5703125" style="506" customWidth="1"/>
    <col min="6161" max="6400" width="9.140625" style="506"/>
    <col min="6401" max="6401" width="42.5703125" style="506" customWidth="1"/>
    <col min="6402" max="6415" width="13.140625" style="506" customWidth="1"/>
    <col min="6416" max="6416" width="2.5703125" style="506" customWidth="1"/>
    <col min="6417" max="6656" width="9.140625" style="506"/>
    <col min="6657" max="6657" width="42.5703125" style="506" customWidth="1"/>
    <col min="6658" max="6671" width="13.140625" style="506" customWidth="1"/>
    <col min="6672" max="6672" width="2.5703125" style="506" customWidth="1"/>
    <col min="6673" max="6912" width="9.140625" style="506"/>
    <col min="6913" max="6913" width="42.5703125" style="506" customWidth="1"/>
    <col min="6914" max="6927" width="13.140625" style="506" customWidth="1"/>
    <col min="6928" max="6928" width="2.5703125" style="506" customWidth="1"/>
    <col min="6929" max="7168" width="9.140625" style="506"/>
    <col min="7169" max="7169" width="42.5703125" style="506" customWidth="1"/>
    <col min="7170" max="7183" width="13.140625" style="506" customWidth="1"/>
    <col min="7184" max="7184" width="2.5703125" style="506" customWidth="1"/>
    <col min="7185" max="7424" width="9.140625" style="506"/>
    <col min="7425" max="7425" width="42.5703125" style="506" customWidth="1"/>
    <col min="7426" max="7439" width="13.140625" style="506" customWidth="1"/>
    <col min="7440" max="7440" width="2.5703125" style="506" customWidth="1"/>
    <col min="7441" max="7680" width="9.140625" style="506"/>
    <col min="7681" max="7681" width="42.5703125" style="506" customWidth="1"/>
    <col min="7682" max="7695" width="13.140625" style="506" customWidth="1"/>
    <col min="7696" max="7696" width="2.5703125" style="506" customWidth="1"/>
    <col min="7697" max="7936" width="9.140625" style="506"/>
    <col min="7937" max="7937" width="42.5703125" style="506" customWidth="1"/>
    <col min="7938" max="7951" width="13.140625" style="506" customWidth="1"/>
    <col min="7952" max="7952" width="2.5703125" style="506" customWidth="1"/>
    <col min="7953" max="8192" width="9.140625" style="506"/>
    <col min="8193" max="8193" width="42.5703125" style="506" customWidth="1"/>
    <col min="8194" max="8207" width="13.140625" style="506" customWidth="1"/>
    <col min="8208" max="8208" width="2.5703125" style="506" customWidth="1"/>
    <col min="8209" max="8448" width="9.140625" style="506"/>
    <col min="8449" max="8449" width="42.5703125" style="506" customWidth="1"/>
    <col min="8450" max="8463" width="13.140625" style="506" customWidth="1"/>
    <col min="8464" max="8464" width="2.5703125" style="506" customWidth="1"/>
    <col min="8465" max="8704" width="9.140625" style="506"/>
    <col min="8705" max="8705" width="42.5703125" style="506" customWidth="1"/>
    <col min="8706" max="8719" width="13.140625" style="506" customWidth="1"/>
    <col min="8720" max="8720" width="2.5703125" style="506" customWidth="1"/>
    <col min="8721" max="8960" width="9.140625" style="506"/>
    <col min="8961" max="8961" width="42.5703125" style="506" customWidth="1"/>
    <col min="8962" max="8975" width="13.140625" style="506" customWidth="1"/>
    <col min="8976" max="8976" width="2.5703125" style="506" customWidth="1"/>
    <col min="8977" max="9216" width="9.140625" style="506"/>
    <col min="9217" max="9217" width="42.5703125" style="506" customWidth="1"/>
    <col min="9218" max="9231" width="13.140625" style="506" customWidth="1"/>
    <col min="9232" max="9232" width="2.5703125" style="506" customWidth="1"/>
    <col min="9233" max="9472" width="9.140625" style="506"/>
    <col min="9473" max="9473" width="42.5703125" style="506" customWidth="1"/>
    <col min="9474" max="9487" width="13.140625" style="506" customWidth="1"/>
    <col min="9488" max="9488" width="2.5703125" style="506" customWidth="1"/>
    <col min="9489" max="9728" width="9.140625" style="506"/>
    <col min="9729" max="9729" width="42.5703125" style="506" customWidth="1"/>
    <col min="9730" max="9743" width="13.140625" style="506" customWidth="1"/>
    <col min="9744" max="9744" width="2.5703125" style="506" customWidth="1"/>
    <col min="9745" max="9984" width="9.140625" style="506"/>
    <col min="9985" max="9985" width="42.5703125" style="506" customWidth="1"/>
    <col min="9986" max="9999" width="13.140625" style="506" customWidth="1"/>
    <col min="10000" max="10000" width="2.5703125" style="506" customWidth="1"/>
    <col min="10001" max="10240" width="9.140625" style="506"/>
    <col min="10241" max="10241" width="42.5703125" style="506" customWidth="1"/>
    <col min="10242" max="10255" width="13.140625" style="506" customWidth="1"/>
    <col min="10256" max="10256" width="2.5703125" style="506" customWidth="1"/>
    <col min="10257" max="10496" width="9.140625" style="506"/>
    <col min="10497" max="10497" width="42.5703125" style="506" customWidth="1"/>
    <col min="10498" max="10511" width="13.140625" style="506" customWidth="1"/>
    <col min="10512" max="10512" width="2.5703125" style="506" customWidth="1"/>
    <col min="10513" max="10752" width="9.140625" style="506"/>
    <col min="10753" max="10753" width="42.5703125" style="506" customWidth="1"/>
    <col min="10754" max="10767" width="13.140625" style="506" customWidth="1"/>
    <col min="10768" max="10768" width="2.5703125" style="506" customWidth="1"/>
    <col min="10769" max="11008" width="9.140625" style="506"/>
    <col min="11009" max="11009" width="42.5703125" style="506" customWidth="1"/>
    <col min="11010" max="11023" width="13.140625" style="506" customWidth="1"/>
    <col min="11024" max="11024" width="2.5703125" style="506" customWidth="1"/>
    <col min="11025" max="11264" width="9.140625" style="506"/>
    <col min="11265" max="11265" width="42.5703125" style="506" customWidth="1"/>
    <col min="11266" max="11279" width="13.140625" style="506" customWidth="1"/>
    <col min="11280" max="11280" width="2.5703125" style="506" customWidth="1"/>
    <col min="11281" max="11520" width="9.140625" style="506"/>
    <col min="11521" max="11521" width="42.5703125" style="506" customWidth="1"/>
    <col min="11522" max="11535" width="13.140625" style="506" customWidth="1"/>
    <col min="11536" max="11536" width="2.5703125" style="506" customWidth="1"/>
    <col min="11537" max="11776" width="9.140625" style="506"/>
    <col min="11777" max="11777" width="42.5703125" style="506" customWidth="1"/>
    <col min="11778" max="11791" width="13.140625" style="506" customWidth="1"/>
    <col min="11792" max="11792" width="2.5703125" style="506" customWidth="1"/>
    <col min="11793" max="12032" width="9.140625" style="506"/>
    <col min="12033" max="12033" width="42.5703125" style="506" customWidth="1"/>
    <col min="12034" max="12047" width="13.140625" style="506" customWidth="1"/>
    <col min="12048" max="12048" width="2.5703125" style="506" customWidth="1"/>
    <col min="12049" max="12288" width="9.140625" style="506"/>
    <col min="12289" max="12289" width="42.5703125" style="506" customWidth="1"/>
    <col min="12290" max="12303" width="13.140625" style="506" customWidth="1"/>
    <col min="12304" max="12304" width="2.5703125" style="506" customWidth="1"/>
    <col min="12305" max="12544" width="9.140625" style="506"/>
    <col min="12545" max="12545" width="42.5703125" style="506" customWidth="1"/>
    <col min="12546" max="12559" width="13.140625" style="506" customWidth="1"/>
    <col min="12560" max="12560" width="2.5703125" style="506" customWidth="1"/>
    <col min="12561" max="12800" width="9.140625" style="506"/>
    <col min="12801" max="12801" width="42.5703125" style="506" customWidth="1"/>
    <col min="12802" max="12815" width="13.140625" style="506" customWidth="1"/>
    <col min="12816" max="12816" width="2.5703125" style="506" customWidth="1"/>
    <col min="12817" max="13056" width="9.140625" style="506"/>
    <col min="13057" max="13057" width="42.5703125" style="506" customWidth="1"/>
    <col min="13058" max="13071" width="13.140625" style="506" customWidth="1"/>
    <col min="13072" max="13072" width="2.5703125" style="506" customWidth="1"/>
    <col min="13073" max="13312" width="9.140625" style="506"/>
    <col min="13313" max="13313" width="42.5703125" style="506" customWidth="1"/>
    <col min="13314" max="13327" width="13.140625" style="506" customWidth="1"/>
    <col min="13328" max="13328" width="2.5703125" style="506" customWidth="1"/>
    <col min="13329" max="13568" width="9.140625" style="506"/>
    <col min="13569" max="13569" width="42.5703125" style="506" customWidth="1"/>
    <col min="13570" max="13583" width="13.140625" style="506" customWidth="1"/>
    <col min="13584" max="13584" width="2.5703125" style="506" customWidth="1"/>
    <col min="13585" max="13824" width="9.140625" style="506"/>
    <col min="13825" max="13825" width="42.5703125" style="506" customWidth="1"/>
    <col min="13826" max="13839" width="13.140625" style="506" customWidth="1"/>
    <col min="13840" max="13840" width="2.5703125" style="506" customWidth="1"/>
    <col min="13841" max="14080" width="9.140625" style="506"/>
    <col min="14081" max="14081" width="42.5703125" style="506" customWidth="1"/>
    <col min="14082" max="14095" width="13.140625" style="506" customWidth="1"/>
    <col min="14096" max="14096" width="2.5703125" style="506" customWidth="1"/>
    <col min="14097" max="14336" width="9.140625" style="506"/>
    <col min="14337" max="14337" width="42.5703125" style="506" customWidth="1"/>
    <col min="14338" max="14351" width="13.140625" style="506" customWidth="1"/>
    <col min="14352" max="14352" width="2.5703125" style="506" customWidth="1"/>
    <col min="14353" max="14592" width="9.140625" style="506"/>
    <col min="14593" max="14593" width="42.5703125" style="506" customWidth="1"/>
    <col min="14594" max="14607" width="13.140625" style="506" customWidth="1"/>
    <col min="14608" max="14608" width="2.5703125" style="506" customWidth="1"/>
    <col min="14609" max="14848" width="9.140625" style="506"/>
    <col min="14849" max="14849" width="42.5703125" style="506" customWidth="1"/>
    <col min="14850" max="14863" width="13.140625" style="506" customWidth="1"/>
    <col min="14864" max="14864" width="2.5703125" style="506" customWidth="1"/>
    <col min="14865" max="15104" width="9.140625" style="506"/>
    <col min="15105" max="15105" width="42.5703125" style="506" customWidth="1"/>
    <col min="15106" max="15119" width="13.140625" style="506" customWidth="1"/>
    <col min="15120" max="15120" width="2.5703125" style="506" customWidth="1"/>
    <col min="15121" max="15360" width="9.140625" style="506"/>
    <col min="15361" max="15361" width="42.5703125" style="506" customWidth="1"/>
    <col min="15362" max="15375" width="13.140625" style="506" customWidth="1"/>
    <col min="15376" max="15376" width="2.5703125" style="506" customWidth="1"/>
    <col min="15377" max="15616" width="9.140625" style="506"/>
    <col min="15617" max="15617" width="42.5703125" style="506" customWidth="1"/>
    <col min="15618" max="15631" width="13.140625" style="506" customWidth="1"/>
    <col min="15632" max="15632" width="2.5703125" style="506" customWidth="1"/>
    <col min="15633" max="15872" width="9.140625" style="506"/>
    <col min="15873" max="15873" width="42.5703125" style="506" customWidth="1"/>
    <col min="15874" max="15887" width="13.140625" style="506" customWidth="1"/>
    <col min="15888" max="15888" width="2.5703125" style="506" customWidth="1"/>
    <col min="15889" max="16128" width="9.140625" style="506"/>
    <col min="16129" max="16129" width="42.5703125" style="506" customWidth="1"/>
    <col min="16130" max="16143" width="13.140625" style="506" customWidth="1"/>
    <col min="16144" max="16144" width="2.5703125" style="506" customWidth="1"/>
    <col min="16145" max="16384" width="9.140625" style="506"/>
  </cols>
  <sheetData>
    <row r="1" spans="1:16" s="1" customFormat="1" ht="3.75" hidden="1" customHeight="1">
      <c r="A1" s="353"/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721"/>
    </row>
    <row r="2" spans="1:16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</row>
    <row r="3" spans="1:16" s="1" customFormat="1" ht="24" customHeight="1">
      <c r="A3" s="748" t="s">
        <v>141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</row>
    <row r="4" spans="1:16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</row>
    <row r="5" spans="1:16" s="1" customFormat="1" ht="34.5" customHeight="1">
      <c r="A5" s="803" t="s">
        <v>723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</row>
    <row r="6" spans="1:16" ht="7.5" customHeight="1">
      <c r="A6" s="137"/>
      <c r="P6" s="506"/>
    </row>
    <row r="7" spans="1:16" ht="10.5" customHeight="1">
      <c r="A7" s="138"/>
      <c r="B7" s="668"/>
      <c r="C7" s="139"/>
      <c r="D7" s="139"/>
      <c r="E7" s="139"/>
      <c r="F7" s="139"/>
      <c r="G7" s="139"/>
      <c r="H7" s="658"/>
      <c r="I7" s="658"/>
      <c r="J7" s="658"/>
      <c r="K7" s="659"/>
      <c r="L7" s="659"/>
      <c r="M7" s="659"/>
      <c r="N7" s="658"/>
      <c r="O7" s="722"/>
      <c r="P7" s="506"/>
    </row>
    <row r="8" spans="1:16" ht="51" customHeight="1">
      <c r="A8" s="169"/>
      <c r="B8" s="669" t="s">
        <v>77</v>
      </c>
      <c r="C8" s="669" t="s">
        <v>89</v>
      </c>
      <c r="D8" s="669" t="s">
        <v>88</v>
      </c>
      <c r="E8" s="669" t="s">
        <v>87</v>
      </c>
      <c r="F8" s="669" t="s">
        <v>85</v>
      </c>
      <c r="G8" s="669" t="s">
        <v>86</v>
      </c>
      <c r="H8" s="669" t="s">
        <v>71</v>
      </c>
      <c r="I8" s="669" t="s">
        <v>79</v>
      </c>
      <c r="J8" s="669" t="s">
        <v>83</v>
      </c>
      <c r="K8" s="669" t="s">
        <v>68</v>
      </c>
      <c r="L8" s="669" t="s">
        <v>90</v>
      </c>
      <c r="M8" s="669" t="s">
        <v>882</v>
      </c>
      <c r="N8" s="670" t="s">
        <v>288</v>
      </c>
      <c r="O8" s="723" t="s">
        <v>11</v>
      </c>
      <c r="P8" s="506"/>
    </row>
    <row r="9" spans="1:16" ht="42.75" customHeight="1">
      <c r="A9" s="145" t="s">
        <v>143</v>
      </c>
      <c r="B9" s="146">
        <v>49796.294689999995</v>
      </c>
      <c r="C9" s="146">
        <v>72529.54105</v>
      </c>
      <c r="D9" s="146">
        <v>114990.09059000001</v>
      </c>
      <c r="E9" s="146">
        <v>52984.577210000003</v>
      </c>
      <c r="F9" s="146">
        <v>140603.82438000001</v>
      </c>
      <c r="G9" s="146">
        <v>176753.92606999999</v>
      </c>
      <c r="H9" s="146">
        <v>96154.919439999998</v>
      </c>
      <c r="I9" s="146">
        <v>124300.61756</v>
      </c>
      <c r="J9" s="146">
        <v>79141.464420000004</v>
      </c>
      <c r="K9" s="146">
        <v>205237.57177000001</v>
      </c>
      <c r="L9" s="146">
        <v>75594.965260000012</v>
      </c>
      <c r="M9" s="146">
        <v>166666.94799000002</v>
      </c>
      <c r="N9" s="146">
        <v>4861758.8295</v>
      </c>
      <c r="O9" s="147">
        <v>0.94933453743062024</v>
      </c>
      <c r="P9" s="506"/>
    </row>
    <row r="10" spans="1:16" ht="27" customHeight="1">
      <c r="A10" s="145" t="s">
        <v>144</v>
      </c>
      <c r="B10" s="146">
        <v>805.79279000000008</v>
      </c>
      <c r="C10" s="146">
        <v>865.55825000000004</v>
      </c>
      <c r="D10" s="146">
        <v>2789.3779</v>
      </c>
      <c r="E10" s="146">
        <v>656.21706000000006</v>
      </c>
      <c r="F10" s="146">
        <v>1343.11373</v>
      </c>
      <c r="G10" s="146">
        <v>3106.4349500000003</v>
      </c>
      <c r="H10" s="146">
        <v>2025.9584399999999</v>
      </c>
      <c r="I10" s="146">
        <v>1895.56998</v>
      </c>
      <c r="J10" s="146">
        <v>1891.4173500000002</v>
      </c>
      <c r="K10" s="146">
        <v>2192.2105200000001</v>
      </c>
      <c r="L10" s="146">
        <v>518.12639000000001</v>
      </c>
      <c r="M10" s="146">
        <v>2059.4936600000001</v>
      </c>
      <c r="N10" s="146">
        <v>65924.032019999999</v>
      </c>
      <c r="O10" s="147">
        <v>1.2872699497869672E-2</v>
      </c>
      <c r="P10" s="506"/>
    </row>
    <row r="11" spans="1:16" ht="42.75" customHeight="1">
      <c r="A11" s="145" t="s">
        <v>145</v>
      </c>
      <c r="B11" s="146">
        <v>426.34954999999997</v>
      </c>
      <c r="C11" s="146">
        <v>604.58503000000007</v>
      </c>
      <c r="D11" s="146">
        <v>966.61556000000007</v>
      </c>
      <c r="E11" s="146">
        <v>1005.55162</v>
      </c>
      <c r="F11" s="146">
        <v>418.75425999999999</v>
      </c>
      <c r="G11" s="146">
        <v>2088.2527</v>
      </c>
      <c r="H11" s="146">
        <v>1365.37462</v>
      </c>
      <c r="I11" s="146">
        <v>4969.0977599999997</v>
      </c>
      <c r="J11" s="146">
        <v>512.88758000000007</v>
      </c>
      <c r="K11" s="146">
        <v>13024.59936</v>
      </c>
      <c r="L11" s="146">
        <v>1904.8125400000001</v>
      </c>
      <c r="M11" s="146">
        <v>2366.4954500000003</v>
      </c>
      <c r="N11" s="146">
        <v>117943.63420999999</v>
      </c>
      <c r="O11" s="147">
        <v>2.303034135429375E-2</v>
      </c>
      <c r="P11" s="506"/>
    </row>
    <row r="12" spans="1:16" ht="27" customHeight="1">
      <c r="A12" s="145" t="s">
        <v>146</v>
      </c>
      <c r="B12" s="146">
        <v>17.332000000000001</v>
      </c>
      <c r="C12" s="146">
        <v>24.38888</v>
      </c>
      <c r="D12" s="146">
        <v>58.578139999999998</v>
      </c>
      <c r="E12" s="146">
        <v>47.908459999999998</v>
      </c>
      <c r="F12" s="146">
        <v>20.645349999999997</v>
      </c>
      <c r="G12" s="146">
        <v>106.01178</v>
      </c>
      <c r="H12" s="146">
        <v>66.295210000000012</v>
      </c>
      <c r="I12" s="146">
        <v>188.34504999999999</v>
      </c>
      <c r="J12" s="146">
        <v>29.652979999999999</v>
      </c>
      <c r="K12" s="146">
        <v>463.61321999999996</v>
      </c>
      <c r="L12" s="146">
        <v>74.658810000000003</v>
      </c>
      <c r="M12" s="146">
        <v>110.85406</v>
      </c>
      <c r="N12" s="146">
        <v>5210.6638899999998</v>
      </c>
      <c r="O12" s="147">
        <v>1.0174637136882248E-3</v>
      </c>
      <c r="P12" s="506"/>
    </row>
    <row r="13" spans="1:16" ht="42.75" customHeight="1">
      <c r="A13" s="145" t="s">
        <v>147</v>
      </c>
      <c r="B13" s="146">
        <v>115.99493</v>
      </c>
      <c r="C13" s="146">
        <v>93.567909999999998</v>
      </c>
      <c r="D13" s="146">
        <v>365.23750999999999</v>
      </c>
      <c r="E13" s="146">
        <v>445.72237000000001</v>
      </c>
      <c r="F13" s="146">
        <v>295.76633000000004</v>
      </c>
      <c r="G13" s="146">
        <v>204.31610000000001</v>
      </c>
      <c r="H13" s="146">
        <v>399.67829</v>
      </c>
      <c r="I13" s="146">
        <v>1386.46767</v>
      </c>
      <c r="J13" s="146">
        <v>56.549050000000001</v>
      </c>
      <c r="K13" s="146">
        <v>5574.8670700000002</v>
      </c>
      <c r="L13" s="146">
        <v>378.60268000000002</v>
      </c>
      <c r="M13" s="146">
        <v>430.75210999999996</v>
      </c>
      <c r="N13" s="146">
        <v>32295.04953</v>
      </c>
      <c r="O13" s="147">
        <v>6.3061141002781042E-3</v>
      </c>
      <c r="P13" s="506"/>
    </row>
    <row r="14" spans="1:16" ht="27" customHeight="1">
      <c r="A14" s="145" t="s">
        <v>148</v>
      </c>
      <c r="B14" s="146">
        <v>13.98776</v>
      </c>
      <c r="C14" s="146">
        <v>18.71359</v>
      </c>
      <c r="D14" s="146">
        <v>73.047499999999999</v>
      </c>
      <c r="E14" s="146">
        <v>62.31465</v>
      </c>
      <c r="F14" s="146">
        <v>59.153269999999999</v>
      </c>
      <c r="G14" s="146">
        <v>34.587769999999999</v>
      </c>
      <c r="H14" s="146">
        <v>79.935649999999995</v>
      </c>
      <c r="I14" s="146">
        <v>228.46167000000003</v>
      </c>
      <c r="J14" s="146">
        <v>11.309809999999999</v>
      </c>
      <c r="K14" s="146">
        <v>641.18196</v>
      </c>
      <c r="L14" s="146">
        <v>52.817599999999999</v>
      </c>
      <c r="M14" s="146">
        <v>50.282209999999999</v>
      </c>
      <c r="N14" s="146">
        <v>5016.5177599999997</v>
      </c>
      <c r="O14" s="147">
        <v>9.7955364184361816E-4</v>
      </c>
      <c r="P14" s="506"/>
    </row>
    <row r="15" spans="1:16" ht="42.75" customHeight="1">
      <c r="A15" s="145" t="s">
        <v>149</v>
      </c>
      <c r="B15" s="146">
        <v>28.26003</v>
      </c>
      <c r="C15" s="146">
        <v>125.35427</v>
      </c>
      <c r="D15" s="146">
        <v>295.69731999999999</v>
      </c>
      <c r="E15" s="146">
        <v>349.30097999999998</v>
      </c>
      <c r="F15" s="146">
        <v>8.3741399999999988</v>
      </c>
      <c r="G15" s="146">
        <v>693.36532</v>
      </c>
      <c r="H15" s="146">
        <v>71.601060000000004</v>
      </c>
      <c r="I15" s="146">
        <v>119.67214</v>
      </c>
      <c r="J15" s="146">
        <v>68.585009999999997</v>
      </c>
      <c r="K15" s="146">
        <v>411.51837</v>
      </c>
      <c r="L15" s="146">
        <v>20.647089999999999</v>
      </c>
      <c r="M15" s="146">
        <v>3.5897700000000001</v>
      </c>
      <c r="N15" s="146">
        <v>10319.55294</v>
      </c>
      <c r="O15" s="147">
        <v>2.0150542962644701E-3</v>
      </c>
      <c r="P15" s="506"/>
    </row>
    <row r="16" spans="1:16" ht="27" customHeight="1">
      <c r="A16" s="145" t="s">
        <v>150</v>
      </c>
      <c r="B16" s="146">
        <v>14.13002</v>
      </c>
      <c r="C16" s="146">
        <v>62.677160000000001</v>
      </c>
      <c r="D16" s="146">
        <v>147.84866</v>
      </c>
      <c r="E16" s="146">
        <v>117.11192999999999</v>
      </c>
      <c r="F16" s="146">
        <v>4.1870699999999994</v>
      </c>
      <c r="G16" s="146">
        <v>238.46064999999999</v>
      </c>
      <c r="H16" s="146">
        <v>35.80057</v>
      </c>
      <c r="I16" s="146">
        <v>59.836080000000003</v>
      </c>
      <c r="J16" s="146">
        <v>34.29251</v>
      </c>
      <c r="K16" s="146">
        <v>110.72896</v>
      </c>
      <c r="L16" s="146">
        <v>10.323549999999999</v>
      </c>
      <c r="M16" s="146">
        <v>1.7949200000000001</v>
      </c>
      <c r="N16" s="146">
        <v>5643.8616300000003</v>
      </c>
      <c r="O16" s="147">
        <v>1.1020523554825328E-3</v>
      </c>
      <c r="P16" s="506"/>
    </row>
    <row r="17" spans="1:16" ht="42.75" customHeight="1">
      <c r="A17" s="145" t="s">
        <v>151</v>
      </c>
      <c r="B17" s="146">
        <v>65.44211</v>
      </c>
      <c r="C17" s="146">
        <v>16.4009</v>
      </c>
      <c r="D17" s="146">
        <v>87.75291</v>
      </c>
      <c r="E17" s="146">
        <v>154.23434</v>
      </c>
      <c r="F17" s="146">
        <v>146.65845999999999</v>
      </c>
      <c r="G17" s="146">
        <v>197.25935999999999</v>
      </c>
      <c r="H17" s="146">
        <v>268.48160999999999</v>
      </c>
      <c r="I17" s="146">
        <v>73.169060000000002</v>
      </c>
      <c r="J17" s="146">
        <v>54.381269999999994</v>
      </c>
      <c r="K17" s="146">
        <v>770.95428000000004</v>
      </c>
      <c r="L17" s="146">
        <v>374.69988000000001</v>
      </c>
      <c r="M17" s="146">
        <v>170.87489000000002</v>
      </c>
      <c r="N17" s="146">
        <v>17379.574519999998</v>
      </c>
      <c r="O17" s="147">
        <v>3.393634056377496E-3</v>
      </c>
      <c r="P17" s="506"/>
    </row>
    <row r="18" spans="1:16" ht="27" customHeight="1">
      <c r="A18" s="145" t="s">
        <v>152</v>
      </c>
      <c r="B18" s="146">
        <v>52.35369</v>
      </c>
      <c r="C18" s="146">
        <v>13.120719999999999</v>
      </c>
      <c r="D18" s="146">
        <v>70.202330000000003</v>
      </c>
      <c r="E18" s="146">
        <v>123.38748</v>
      </c>
      <c r="F18" s="146">
        <v>117.32677000000001</v>
      </c>
      <c r="G18" s="146">
        <v>157.80745999999999</v>
      </c>
      <c r="H18" s="146">
        <v>214.78527</v>
      </c>
      <c r="I18" s="146">
        <v>58.535249999999998</v>
      </c>
      <c r="J18" s="146">
        <v>43.505019999999995</v>
      </c>
      <c r="K18" s="146">
        <v>381.74275</v>
      </c>
      <c r="L18" s="146">
        <v>231.31344000000001</v>
      </c>
      <c r="M18" s="146">
        <v>95.71838000000001</v>
      </c>
      <c r="N18" s="146">
        <v>13254.66502</v>
      </c>
      <c r="O18" s="147">
        <v>2.5881808882020612E-3</v>
      </c>
      <c r="P18" s="506"/>
    </row>
    <row r="19" spans="1:16" ht="42.75" customHeight="1">
      <c r="A19" s="145" t="s">
        <v>153</v>
      </c>
      <c r="B19" s="146">
        <v>921.30916000000002</v>
      </c>
      <c r="C19" s="146">
        <v>607.08418000000006</v>
      </c>
      <c r="D19" s="146">
        <v>1189.22146</v>
      </c>
      <c r="E19" s="146">
        <v>679.56618000000003</v>
      </c>
      <c r="F19" s="146">
        <v>856.52820999999994</v>
      </c>
      <c r="G19" s="146">
        <v>649.02844999999991</v>
      </c>
      <c r="H19" s="146">
        <v>1830.4378200000001</v>
      </c>
      <c r="I19" s="146">
        <v>928.37752</v>
      </c>
      <c r="J19" s="146">
        <v>691.32673</v>
      </c>
      <c r="K19" s="146">
        <v>3922.6587500000001</v>
      </c>
      <c r="L19" s="146">
        <v>1664.6344299999998</v>
      </c>
      <c r="M19" s="146">
        <v>687.79147</v>
      </c>
      <c r="N19" s="146">
        <v>81531.585819999993</v>
      </c>
      <c r="O19" s="147">
        <v>1.5920318762165906E-2</v>
      </c>
      <c r="P19" s="506"/>
    </row>
    <row r="20" spans="1:16" ht="27" customHeight="1">
      <c r="A20" s="145" t="s">
        <v>154</v>
      </c>
      <c r="B20" s="146">
        <v>889.84514000000001</v>
      </c>
      <c r="C20" s="146">
        <v>607.08418000000006</v>
      </c>
      <c r="D20" s="146">
        <v>1161.2674099999999</v>
      </c>
      <c r="E20" s="146">
        <v>579.17399</v>
      </c>
      <c r="F20" s="146">
        <v>855.1016800000001</v>
      </c>
      <c r="G20" s="146">
        <v>605.48688000000004</v>
      </c>
      <c r="H20" s="146">
        <v>1830.4378200000001</v>
      </c>
      <c r="I20" s="146">
        <v>928.37752</v>
      </c>
      <c r="J20" s="146">
        <v>608.07952999999998</v>
      </c>
      <c r="K20" s="146">
        <v>2861.5072599999999</v>
      </c>
      <c r="L20" s="146">
        <v>1378.4716100000001</v>
      </c>
      <c r="M20" s="146">
        <v>588.0224300000001</v>
      </c>
      <c r="N20" s="146">
        <v>70763.559200000003</v>
      </c>
      <c r="O20" s="147">
        <v>1.3817692957629732E-2</v>
      </c>
      <c r="P20" s="506"/>
    </row>
    <row r="21" spans="1:16" ht="56.25" customHeight="1">
      <c r="A21" s="175" t="s">
        <v>155</v>
      </c>
      <c r="B21" s="672">
        <v>51353.650469999993</v>
      </c>
      <c r="C21" s="672">
        <v>73976.533339999994</v>
      </c>
      <c r="D21" s="672">
        <v>117894.61535000002</v>
      </c>
      <c r="E21" s="672">
        <v>55618.952700000009</v>
      </c>
      <c r="F21" s="672">
        <v>142329.90578</v>
      </c>
      <c r="G21" s="672">
        <v>180586.14800000002</v>
      </c>
      <c r="H21" s="672">
        <v>100090.49284000001</v>
      </c>
      <c r="I21" s="672">
        <v>131777.40171000001</v>
      </c>
      <c r="J21" s="672">
        <v>80525.194059999994</v>
      </c>
      <c r="K21" s="672">
        <v>228942.16960000002</v>
      </c>
      <c r="L21" s="672">
        <v>79938.361880000011</v>
      </c>
      <c r="M21" s="672">
        <v>170326.45168</v>
      </c>
      <c r="N21" s="672">
        <v>5121228.22652</v>
      </c>
      <c r="O21" s="420">
        <v>1</v>
      </c>
      <c r="P21" s="506"/>
    </row>
    <row r="22" spans="1:16" ht="56.25" customHeight="1">
      <c r="A22" s="316" t="s">
        <v>272</v>
      </c>
      <c r="B22" s="146">
        <v>1793.4414000000002</v>
      </c>
      <c r="C22" s="146">
        <v>1591.54278</v>
      </c>
      <c r="D22" s="146">
        <v>4300.3219399999998</v>
      </c>
      <c r="E22" s="146">
        <v>1586.11357</v>
      </c>
      <c r="F22" s="146">
        <v>2399.5278700000003</v>
      </c>
      <c r="G22" s="146">
        <v>4248.7894900000001</v>
      </c>
      <c r="H22" s="146">
        <v>4253.2129599999998</v>
      </c>
      <c r="I22" s="146">
        <v>3359.1255500000002</v>
      </c>
      <c r="J22" s="146">
        <v>2618.2572</v>
      </c>
      <c r="K22" s="146">
        <v>6650.9846699999998</v>
      </c>
      <c r="L22" s="146">
        <v>2265.7114000000001</v>
      </c>
      <c r="M22" s="146">
        <v>2906.1656599999997</v>
      </c>
      <c r="N22" s="146">
        <v>165813.29952</v>
      </c>
      <c r="O22" s="147"/>
      <c r="P22" s="506"/>
    </row>
    <row r="23" spans="1:16" s="156" customFormat="1" ht="56.25" customHeight="1" thickBot="1">
      <c r="A23" s="421" t="s">
        <v>273</v>
      </c>
      <c r="B23" s="422">
        <v>1.002760435554657E-2</v>
      </c>
      <c r="C23" s="422">
        <v>1.4445076467577946E-2</v>
      </c>
      <c r="D23" s="422">
        <v>2.3020769654335891E-2</v>
      </c>
      <c r="E23" s="422">
        <v>1.0860471402539786E-2</v>
      </c>
      <c r="F23" s="422">
        <v>2.779214272134024E-2</v>
      </c>
      <c r="G23" s="422">
        <v>3.5262273035371577E-2</v>
      </c>
      <c r="H23" s="422">
        <v>1.9544235955290347E-2</v>
      </c>
      <c r="I23" s="422">
        <v>2.5731601069368077E-2</v>
      </c>
      <c r="J23" s="422">
        <v>1.5723805012829672E-2</v>
      </c>
      <c r="K23" s="422">
        <v>4.4704543416838077E-2</v>
      </c>
      <c r="L23" s="422">
        <v>1.5609216840999895E-2</v>
      </c>
      <c r="M23" s="422">
        <v>3.3258906681403848E-2</v>
      </c>
      <c r="N23" s="422">
        <v>1</v>
      </c>
      <c r="O23" s="422"/>
    </row>
    <row r="24" spans="1:16" ht="15" customHeight="1">
      <c r="A24" s="598" t="s">
        <v>274</v>
      </c>
      <c r="B24" s="676"/>
      <c r="C24" s="185"/>
      <c r="D24" s="185"/>
      <c r="E24" s="185"/>
      <c r="F24" s="185"/>
      <c r="G24" s="185"/>
      <c r="H24" s="185"/>
      <c r="I24" s="185"/>
      <c r="J24" s="185"/>
      <c r="K24" s="185"/>
      <c r="L24" s="185"/>
      <c r="M24" s="185"/>
      <c r="N24" s="185"/>
      <c r="O24" s="185"/>
      <c r="P24" s="506"/>
    </row>
    <row r="25" spans="1:16" ht="39" customHeight="1">
      <c r="A25" s="779" t="s">
        <v>158</v>
      </c>
      <c r="B25" s="805"/>
      <c r="C25" s="805"/>
      <c r="D25" s="805"/>
      <c r="E25" s="805"/>
      <c r="F25" s="805"/>
      <c r="G25" s="805"/>
      <c r="H25" s="805"/>
      <c r="I25" s="805"/>
      <c r="J25" s="805"/>
      <c r="K25" s="805"/>
      <c r="L25" s="805"/>
      <c r="M25" s="805"/>
      <c r="N25" s="805"/>
      <c r="O25" s="805"/>
      <c r="P25" s="506"/>
    </row>
    <row r="26" spans="1:16" ht="38.25" customHeight="1">
      <c r="A26" s="779" t="s">
        <v>159</v>
      </c>
      <c r="B26" s="804"/>
      <c r="C26" s="804"/>
      <c r="D26" s="804"/>
      <c r="E26" s="804"/>
      <c r="F26" s="804"/>
      <c r="G26" s="804"/>
      <c r="H26" s="804"/>
      <c r="I26" s="804"/>
      <c r="J26" s="804"/>
      <c r="K26" s="804"/>
      <c r="L26" s="804"/>
      <c r="M26" s="804"/>
      <c r="N26" s="804"/>
      <c r="O26" s="804"/>
      <c r="P26" s="506"/>
    </row>
    <row r="27" spans="1:16" ht="14.25" customHeight="1">
      <c r="A27" s="598" t="s">
        <v>160</v>
      </c>
      <c r="C27" s="21"/>
      <c r="D27" s="21"/>
      <c r="E27" s="21"/>
      <c r="F27" s="21"/>
      <c r="G27" s="21"/>
      <c r="H27" s="665"/>
      <c r="I27" s="665"/>
      <c r="J27" s="665"/>
      <c r="K27" s="665"/>
      <c r="L27" s="665"/>
      <c r="M27" s="665"/>
      <c r="N27" s="665"/>
      <c r="O27" s="724"/>
      <c r="P27" s="506"/>
    </row>
    <row r="28" spans="1:16" ht="9" customHeight="1">
      <c r="A28" s="162"/>
      <c r="B28" s="725"/>
      <c r="C28" s="725"/>
      <c r="D28" s="725"/>
      <c r="E28" s="725"/>
      <c r="F28" s="725"/>
      <c r="G28" s="725"/>
      <c r="H28" s="725"/>
      <c r="I28" s="725"/>
      <c r="J28" s="725"/>
      <c r="K28" s="725"/>
      <c r="L28" s="725"/>
      <c r="M28" s="725"/>
      <c r="N28" s="665"/>
      <c r="O28" s="185"/>
      <c r="P28" s="506"/>
    </row>
    <row r="29" spans="1:16" ht="9" customHeight="1">
      <c r="A29" s="19"/>
      <c r="C29" s="21"/>
      <c r="D29" s="21"/>
      <c r="E29" s="21"/>
      <c r="F29" s="21"/>
      <c r="G29" s="21"/>
      <c r="H29" s="665"/>
      <c r="I29" s="665"/>
      <c r="J29" s="665"/>
      <c r="K29" s="665"/>
      <c r="L29" s="665"/>
      <c r="M29" s="665"/>
      <c r="N29" s="665"/>
      <c r="O29" s="185"/>
      <c r="P29" s="506"/>
    </row>
    <row r="30" spans="1:16" ht="9" customHeight="1">
      <c r="A30" s="19"/>
      <c r="C30" s="21"/>
      <c r="D30" s="21"/>
      <c r="E30" s="21"/>
      <c r="F30" s="21"/>
      <c r="G30" s="21"/>
      <c r="H30" s="665"/>
      <c r="I30" s="665"/>
      <c r="J30" s="665"/>
      <c r="K30" s="665"/>
      <c r="L30" s="665"/>
      <c r="M30" s="665"/>
      <c r="N30" s="665"/>
      <c r="O30" s="185"/>
      <c r="P30" s="506"/>
    </row>
    <row r="31" spans="1:16" ht="9" customHeight="1">
      <c r="A31" s="19"/>
      <c r="B31" s="677"/>
      <c r="C31" s="21"/>
      <c r="D31" s="21"/>
      <c r="E31" s="21"/>
      <c r="F31" s="21"/>
      <c r="G31" s="21"/>
      <c r="H31" s="665"/>
      <c r="I31" s="665"/>
      <c r="J31" s="665"/>
      <c r="K31" s="665"/>
      <c r="L31" s="665"/>
      <c r="M31" s="665"/>
      <c r="N31" s="665"/>
      <c r="O31" s="185"/>
      <c r="P31" s="506"/>
    </row>
    <row r="32" spans="1:16" ht="9" customHeight="1">
      <c r="A32" s="19"/>
      <c r="B32" s="677"/>
      <c r="C32" s="21"/>
      <c r="D32" s="21"/>
      <c r="E32" s="21"/>
      <c r="F32" s="21"/>
      <c r="G32" s="21"/>
      <c r="H32" s="665"/>
      <c r="I32" s="665"/>
      <c r="J32" s="665"/>
      <c r="K32" s="665"/>
      <c r="L32" s="665"/>
      <c r="M32" s="665"/>
      <c r="N32" s="665"/>
      <c r="O32" s="185"/>
      <c r="P32" s="506"/>
    </row>
    <row r="33" spans="1:16" ht="9" customHeight="1">
      <c r="A33" s="19"/>
      <c r="B33" s="677"/>
      <c r="C33" s="21"/>
      <c r="D33" s="21"/>
      <c r="E33" s="21"/>
      <c r="F33" s="21"/>
      <c r="G33" s="21"/>
      <c r="H33" s="665"/>
      <c r="I33" s="665"/>
      <c r="J33" s="665"/>
      <c r="K33" s="665"/>
      <c r="L33" s="665"/>
      <c r="M33" s="665"/>
      <c r="N33" s="665"/>
      <c r="O33" s="185"/>
      <c r="P33" s="506"/>
    </row>
    <row r="34" spans="1:16" ht="9" customHeight="1">
      <c r="A34" s="159"/>
      <c r="B34" s="677"/>
      <c r="C34" s="21"/>
      <c r="D34" s="21"/>
      <c r="E34" s="21"/>
      <c r="F34" s="21"/>
      <c r="G34" s="21"/>
      <c r="H34" s="665"/>
      <c r="I34" s="665"/>
      <c r="J34" s="665"/>
      <c r="K34" s="665"/>
      <c r="L34" s="665"/>
      <c r="M34" s="665"/>
      <c r="N34" s="665"/>
      <c r="O34" s="185"/>
      <c r="P34" s="506"/>
    </row>
    <row r="35" spans="1:16" ht="9" customHeight="1">
      <c r="A35" s="19"/>
      <c r="B35" s="677"/>
      <c r="C35" s="21"/>
      <c r="D35" s="21"/>
      <c r="E35" s="21"/>
      <c r="F35" s="21"/>
      <c r="G35" s="21"/>
      <c r="H35" s="665"/>
      <c r="I35" s="665"/>
      <c r="J35" s="665"/>
      <c r="K35" s="665"/>
      <c r="L35" s="665"/>
      <c r="M35" s="665"/>
      <c r="N35" s="665"/>
      <c r="O35" s="185"/>
      <c r="P35" s="506"/>
    </row>
    <row r="36" spans="1:16" ht="9" customHeight="1">
      <c r="A36" s="19"/>
      <c r="B36" s="677"/>
      <c r="C36" s="21"/>
      <c r="D36" s="21"/>
      <c r="E36" s="21"/>
      <c r="F36" s="21"/>
      <c r="G36" s="21"/>
      <c r="H36" s="665"/>
      <c r="I36" s="665"/>
      <c r="J36" s="665"/>
      <c r="K36" s="665"/>
      <c r="L36" s="665"/>
      <c r="M36" s="665"/>
      <c r="N36" s="665"/>
      <c r="O36" s="185"/>
      <c r="P36" s="506"/>
    </row>
    <row r="37" spans="1:16" ht="9" customHeight="1">
      <c r="A37" s="19"/>
      <c r="B37" s="677"/>
      <c r="C37" s="21"/>
      <c r="D37" s="21"/>
      <c r="E37" s="21"/>
      <c r="F37" s="21"/>
      <c r="G37" s="21"/>
      <c r="H37" s="665"/>
      <c r="I37" s="665"/>
      <c r="J37" s="665"/>
      <c r="K37" s="665"/>
      <c r="L37" s="665"/>
      <c r="M37" s="665"/>
      <c r="N37" s="665"/>
      <c r="O37" s="185"/>
      <c r="P37" s="506"/>
    </row>
    <row r="38" spans="1:16" ht="9" customHeight="1">
      <c r="A38" s="19"/>
      <c r="C38" s="21"/>
      <c r="D38" s="21"/>
      <c r="E38" s="21"/>
      <c r="F38" s="21"/>
      <c r="G38" s="21"/>
      <c r="H38" s="665"/>
      <c r="I38" s="665"/>
      <c r="J38" s="665"/>
      <c r="K38" s="665"/>
      <c r="L38" s="665"/>
      <c r="M38" s="665"/>
      <c r="N38" s="665"/>
      <c r="O38" s="185"/>
      <c r="P38" s="506"/>
    </row>
    <row r="39" spans="1:16" ht="9" customHeight="1">
      <c r="A39" s="19"/>
      <c r="C39" s="21"/>
      <c r="D39" s="21"/>
      <c r="E39" s="21"/>
      <c r="F39" s="21"/>
      <c r="G39" s="21"/>
      <c r="H39" s="665"/>
      <c r="I39" s="665"/>
      <c r="J39" s="665"/>
      <c r="K39" s="665"/>
      <c r="L39" s="665"/>
      <c r="M39" s="665"/>
      <c r="N39" s="665"/>
      <c r="O39" s="185"/>
      <c r="P39" s="506"/>
    </row>
    <row r="40" spans="1:16" ht="9" customHeight="1">
      <c r="A40" s="159"/>
      <c r="C40" s="21"/>
      <c r="D40" s="21"/>
      <c r="E40" s="21"/>
      <c r="F40" s="21"/>
      <c r="G40" s="21"/>
      <c r="H40" s="665"/>
      <c r="I40" s="665"/>
      <c r="J40" s="665"/>
      <c r="K40" s="665"/>
      <c r="L40" s="665"/>
      <c r="M40" s="665"/>
      <c r="N40" s="665"/>
      <c r="O40" s="185"/>
      <c r="P40" s="506"/>
    </row>
    <row r="41" spans="1:16" ht="9" customHeight="1">
      <c r="A41" s="19"/>
      <c r="C41" s="21"/>
      <c r="D41" s="21"/>
      <c r="E41" s="21"/>
      <c r="F41" s="21"/>
      <c r="G41" s="21"/>
      <c r="H41" s="665"/>
      <c r="I41" s="665"/>
      <c r="J41" s="665"/>
      <c r="K41" s="665"/>
      <c r="L41" s="665"/>
      <c r="M41" s="665"/>
      <c r="N41" s="665"/>
      <c r="O41" s="185"/>
      <c r="P41" s="506"/>
    </row>
    <row r="42" spans="1:16" ht="9" customHeight="1">
      <c r="A42" s="19"/>
      <c r="C42" s="21"/>
      <c r="D42" s="21"/>
      <c r="E42" s="21"/>
      <c r="F42" s="21"/>
      <c r="G42" s="21"/>
      <c r="H42" s="665"/>
      <c r="I42" s="665"/>
      <c r="J42" s="665"/>
      <c r="K42" s="665"/>
      <c r="L42" s="665"/>
      <c r="M42" s="665"/>
      <c r="N42" s="665"/>
      <c r="O42" s="185"/>
      <c r="P42" s="506"/>
    </row>
    <row r="43" spans="1:16" ht="9" customHeight="1">
      <c r="A43" s="19"/>
      <c r="C43" s="21"/>
      <c r="D43" s="21"/>
      <c r="E43" s="21"/>
      <c r="F43" s="21"/>
      <c r="G43" s="21"/>
      <c r="H43" s="665"/>
      <c r="I43" s="665"/>
      <c r="J43" s="665"/>
      <c r="K43" s="665"/>
      <c r="L43" s="665"/>
      <c r="M43" s="665"/>
      <c r="N43" s="665"/>
      <c r="O43" s="185"/>
      <c r="P43" s="506"/>
    </row>
    <row r="44" spans="1:16" ht="9" customHeight="1">
      <c r="A44" s="19"/>
      <c r="C44" s="21"/>
      <c r="D44" s="21"/>
      <c r="E44" s="21"/>
      <c r="F44" s="21"/>
      <c r="G44" s="21"/>
      <c r="H44" s="665"/>
      <c r="I44" s="665"/>
      <c r="J44" s="665"/>
      <c r="K44" s="665"/>
      <c r="L44" s="665"/>
      <c r="M44" s="665"/>
      <c r="N44" s="665"/>
      <c r="O44" s="185"/>
      <c r="P44" s="506"/>
    </row>
    <row r="45" spans="1:16" ht="9" customHeight="1">
      <c r="A45" s="19"/>
      <c r="C45" s="21"/>
      <c r="D45" s="21"/>
      <c r="E45" s="21"/>
      <c r="F45" s="21"/>
      <c r="G45" s="21"/>
      <c r="H45" s="665"/>
      <c r="I45" s="665"/>
      <c r="J45" s="665"/>
      <c r="K45" s="665"/>
      <c r="L45" s="665"/>
      <c r="M45" s="665"/>
      <c r="N45" s="665"/>
      <c r="O45" s="185"/>
      <c r="P45" s="506"/>
    </row>
    <row r="46" spans="1:16" ht="9" customHeight="1">
      <c r="A46" s="159"/>
      <c r="C46" s="21"/>
      <c r="D46" s="21"/>
      <c r="E46" s="21"/>
      <c r="F46" s="21"/>
      <c r="G46" s="21"/>
      <c r="H46" s="665"/>
      <c r="I46" s="665"/>
      <c r="J46" s="665"/>
      <c r="K46" s="665"/>
      <c r="L46" s="665"/>
      <c r="M46" s="665"/>
      <c r="N46" s="665"/>
      <c r="O46" s="185"/>
      <c r="P46" s="506"/>
    </row>
    <row r="47" spans="1:16" ht="9" customHeight="1">
      <c r="A47" s="19"/>
      <c r="C47" s="21"/>
      <c r="D47" s="21"/>
      <c r="E47" s="21"/>
      <c r="F47" s="21"/>
      <c r="G47" s="21"/>
      <c r="H47" s="665"/>
      <c r="I47" s="665"/>
      <c r="J47" s="665"/>
      <c r="K47" s="665"/>
      <c r="L47" s="665"/>
      <c r="M47" s="665"/>
      <c r="N47" s="665"/>
      <c r="O47" s="185"/>
      <c r="P47" s="506"/>
    </row>
    <row r="48" spans="1:16" ht="9" customHeight="1">
      <c r="A48" s="19"/>
      <c r="C48" s="21"/>
      <c r="D48" s="21"/>
      <c r="E48" s="21"/>
      <c r="F48" s="21"/>
      <c r="G48" s="21"/>
      <c r="H48" s="665"/>
      <c r="I48" s="665"/>
      <c r="J48" s="665"/>
      <c r="K48" s="665"/>
      <c r="L48" s="665"/>
      <c r="M48" s="665"/>
      <c r="N48" s="665"/>
      <c r="O48" s="185"/>
      <c r="P48" s="506"/>
    </row>
    <row r="49" spans="1:16" ht="9" customHeight="1">
      <c r="A49" s="19"/>
      <c r="C49" s="21"/>
      <c r="D49" s="21"/>
      <c r="E49" s="21"/>
      <c r="F49" s="21"/>
      <c r="G49" s="21"/>
      <c r="H49" s="665"/>
      <c r="I49" s="665"/>
      <c r="J49" s="665"/>
      <c r="K49" s="665"/>
      <c r="L49" s="665"/>
      <c r="M49" s="665"/>
      <c r="N49" s="665"/>
      <c r="O49" s="185"/>
      <c r="P49" s="506"/>
    </row>
    <row r="50" spans="1:16" ht="9" customHeight="1">
      <c r="A50" s="19"/>
      <c r="C50" s="21"/>
      <c r="D50" s="21"/>
      <c r="E50" s="21"/>
      <c r="F50" s="21"/>
      <c r="G50" s="21"/>
      <c r="H50" s="665"/>
      <c r="I50" s="665"/>
      <c r="J50" s="665"/>
      <c r="K50" s="665"/>
      <c r="L50" s="665"/>
      <c r="M50" s="665"/>
      <c r="N50" s="665"/>
      <c r="O50" s="185"/>
      <c r="P50" s="506"/>
    </row>
    <row r="51" spans="1:16" ht="9" customHeight="1">
      <c r="A51" s="159"/>
      <c r="C51" s="21"/>
      <c r="D51" s="21"/>
      <c r="E51" s="21"/>
      <c r="F51" s="21"/>
      <c r="G51" s="21"/>
      <c r="H51" s="665"/>
      <c r="I51" s="665"/>
      <c r="J51" s="665"/>
      <c r="K51" s="665"/>
      <c r="L51" s="665"/>
      <c r="M51" s="665"/>
      <c r="N51" s="665"/>
      <c r="O51" s="185"/>
      <c r="P51" s="506"/>
    </row>
    <row r="52" spans="1:16" ht="9" customHeight="1">
      <c r="A52" s="160"/>
      <c r="C52" s="21"/>
      <c r="D52" s="21"/>
      <c r="E52" s="21"/>
      <c r="F52" s="21"/>
      <c r="G52" s="21"/>
      <c r="H52" s="665"/>
      <c r="I52" s="665"/>
      <c r="J52" s="665"/>
      <c r="K52" s="665"/>
      <c r="L52" s="665"/>
      <c r="M52" s="665"/>
      <c r="N52" s="665"/>
      <c r="O52" s="185"/>
      <c r="P52" s="506"/>
    </row>
    <row r="53" spans="1:16" ht="9" customHeight="1">
      <c r="A53" s="160"/>
      <c r="C53" s="21"/>
      <c r="D53" s="21"/>
      <c r="E53" s="21"/>
      <c r="F53" s="21"/>
      <c r="G53" s="21"/>
      <c r="H53" s="665"/>
      <c r="I53" s="665"/>
      <c r="J53" s="665"/>
      <c r="K53" s="665"/>
      <c r="L53" s="665"/>
      <c r="M53" s="665"/>
      <c r="N53" s="665"/>
      <c r="O53" s="185"/>
      <c r="P53" s="506"/>
    </row>
    <row r="54" spans="1:16" ht="9" customHeight="1">
      <c r="A54" s="160"/>
      <c r="C54" s="21"/>
      <c r="D54" s="21"/>
      <c r="E54" s="21"/>
      <c r="F54" s="21"/>
      <c r="G54" s="21"/>
      <c r="H54" s="665"/>
      <c r="I54" s="665"/>
      <c r="J54" s="665"/>
      <c r="K54" s="665"/>
      <c r="L54" s="665"/>
      <c r="M54" s="665"/>
      <c r="N54" s="665"/>
      <c r="O54" s="185"/>
      <c r="P54" s="506"/>
    </row>
    <row r="55" spans="1:16" ht="9" customHeight="1">
      <c r="A55" s="160"/>
      <c r="C55" s="21"/>
      <c r="D55" s="21"/>
      <c r="E55" s="21"/>
      <c r="F55" s="21"/>
      <c r="G55" s="21"/>
      <c r="H55" s="665"/>
      <c r="I55" s="665"/>
      <c r="J55" s="665"/>
      <c r="K55" s="665"/>
      <c r="L55" s="665"/>
      <c r="M55" s="665"/>
      <c r="N55" s="665"/>
      <c r="O55" s="185"/>
      <c r="P55" s="506"/>
    </row>
    <row r="56" spans="1:16" ht="9" customHeight="1">
      <c r="A56" s="161"/>
      <c r="C56" s="21"/>
      <c r="D56" s="21"/>
      <c r="E56" s="21"/>
      <c r="F56" s="21"/>
      <c r="G56" s="21"/>
      <c r="H56" s="665"/>
      <c r="I56" s="665"/>
      <c r="J56" s="665"/>
      <c r="K56" s="665"/>
      <c r="L56" s="665"/>
      <c r="M56" s="665"/>
      <c r="N56" s="665"/>
      <c r="O56" s="185"/>
      <c r="P56" s="506"/>
    </row>
    <row r="57" spans="1:16" ht="9" customHeight="1">
      <c r="A57" s="161"/>
      <c r="C57" s="21"/>
      <c r="D57" s="21"/>
      <c r="E57" s="21"/>
      <c r="F57" s="21"/>
      <c r="G57" s="21"/>
      <c r="H57" s="665"/>
      <c r="I57" s="665"/>
      <c r="J57" s="665"/>
      <c r="K57" s="665"/>
      <c r="L57" s="665"/>
      <c r="M57" s="665"/>
      <c r="N57" s="665"/>
      <c r="O57" s="185"/>
      <c r="P57" s="506"/>
    </row>
    <row r="58" spans="1:16" ht="9" customHeight="1">
      <c r="A58" s="162"/>
      <c r="C58" s="21"/>
      <c r="D58" s="21"/>
      <c r="E58" s="21"/>
      <c r="F58" s="21"/>
      <c r="G58" s="21"/>
      <c r="H58" s="665"/>
      <c r="I58" s="665"/>
      <c r="J58" s="665"/>
      <c r="K58" s="665"/>
      <c r="L58" s="665"/>
      <c r="M58" s="665"/>
      <c r="N58" s="665"/>
      <c r="O58" s="185"/>
      <c r="P58" s="506"/>
    </row>
    <row r="59" spans="1:16" ht="9" customHeight="1">
      <c r="A59" s="19"/>
      <c r="C59" s="21"/>
      <c r="D59" s="21"/>
      <c r="E59" s="21"/>
      <c r="F59" s="21"/>
      <c r="G59" s="21"/>
      <c r="H59" s="665"/>
      <c r="I59" s="665"/>
      <c r="J59" s="665"/>
      <c r="K59" s="665"/>
      <c r="L59" s="665"/>
      <c r="M59" s="665"/>
      <c r="N59" s="665"/>
      <c r="O59" s="185"/>
      <c r="P59" s="506"/>
    </row>
    <row r="60" spans="1:16" ht="9" customHeight="1">
      <c r="A60" s="19"/>
      <c r="C60" s="21"/>
      <c r="D60" s="21"/>
      <c r="E60" s="21"/>
      <c r="F60" s="21"/>
      <c r="G60" s="21"/>
      <c r="H60" s="665"/>
      <c r="I60" s="665"/>
      <c r="J60" s="665"/>
      <c r="K60" s="665"/>
      <c r="L60" s="665"/>
      <c r="M60" s="665"/>
      <c r="N60" s="665"/>
      <c r="O60" s="185"/>
      <c r="P60" s="506"/>
    </row>
    <row r="61" spans="1:16" ht="9" customHeight="1">
      <c r="A61" s="19"/>
      <c r="C61" s="21"/>
      <c r="D61" s="21"/>
      <c r="E61" s="21"/>
      <c r="F61" s="21"/>
      <c r="G61" s="21"/>
      <c r="H61" s="665"/>
      <c r="I61" s="665"/>
      <c r="J61" s="665"/>
      <c r="K61" s="665"/>
      <c r="L61" s="665"/>
      <c r="M61" s="665"/>
      <c r="N61" s="665"/>
      <c r="O61" s="185"/>
      <c r="P61" s="506"/>
    </row>
    <row r="62" spans="1:16" ht="9" customHeight="1">
      <c r="A62" s="19"/>
      <c r="C62" s="21"/>
      <c r="D62" s="21"/>
      <c r="E62" s="21"/>
      <c r="F62" s="21"/>
      <c r="G62" s="21"/>
      <c r="H62" s="665"/>
      <c r="I62" s="665"/>
      <c r="J62" s="665"/>
      <c r="K62" s="665"/>
      <c r="L62" s="665"/>
      <c r="M62" s="665"/>
      <c r="N62" s="665"/>
      <c r="O62" s="185"/>
      <c r="P62" s="506"/>
    </row>
    <row r="63" spans="1:16" ht="9" customHeight="1">
      <c r="A63" s="160"/>
      <c r="C63" s="21"/>
      <c r="D63" s="21"/>
      <c r="E63" s="21"/>
      <c r="F63" s="21"/>
      <c r="G63" s="21"/>
      <c r="H63" s="665"/>
      <c r="I63" s="665"/>
      <c r="J63" s="665"/>
      <c r="K63" s="665"/>
      <c r="L63" s="665"/>
      <c r="M63" s="665"/>
      <c r="N63" s="665"/>
      <c r="O63" s="185"/>
      <c r="P63" s="506"/>
    </row>
    <row r="64" spans="1:16" ht="9" customHeight="1">
      <c r="A64" s="162"/>
      <c r="C64" s="21"/>
      <c r="D64" s="21"/>
      <c r="E64" s="21"/>
      <c r="F64" s="21"/>
      <c r="G64" s="21"/>
      <c r="H64" s="665"/>
      <c r="I64" s="665"/>
      <c r="J64" s="665"/>
      <c r="K64" s="665"/>
      <c r="L64" s="665"/>
      <c r="M64" s="665"/>
      <c r="N64" s="665"/>
      <c r="O64" s="185"/>
      <c r="P64" s="506"/>
    </row>
    <row r="65" spans="1:16" ht="9" customHeight="1">
      <c r="A65" s="19"/>
      <c r="C65" s="21"/>
      <c r="D65" s="21"/>
      <c r="E65" s="21"/>
      <c r="F65" s="21"/>
      <c r="G65" s="21"/>
      <c r="H65" s="665"/>
      <c r="I65" s="665"/>
      <c r="J65" s="665"/>
      <c r="K65" s="665"/>
      <c r="L65" s="665"/>
      <c r="M65" s="665"/>
      <c r="N65" s="665"/>
      <c r="O65" s="185"/>
      <c r="P65" s="506"/>
    </row>
    <row r="66" spans="1:16" ht="9" customHeight="1">
      <c r="A66" s="19"/>
      <c r="C66" s="21"/>
      <c r="D66" s="21"/>
      <c r="E66" s="21"/>
      <c r="F66" s="21"/>
      <c r="G66" s="21"/>
      <c r="H66" s="665"/>
      <c r="I66" s="665"/>
      <c r="J66" s="665"/>
      <c r="K66" s="665"/>
      <c r="L66" s="665"/>
      <c r="M66" s="665"/>
      <c r="N66" s="665"/>
      <c r="O66" s="185"/>
      <c r="P66" s="506"/>
    </row>
    <row r="67" spans="1:16" ht="9" customHeight="1">
      <c r="A67" s="19"/>
      <c r="C67" s="21"/>
      <c r="D67" s="21"/>
      <c r="E67" s="21"/>
      <c r="F67" s="21"/>
      <c r="G67" s="21"/>
      <c r="H67" s="665"/>
      <c r="I67" s="665"/>
      <c r="J67" s="665"/>
      <c r="K67" s="665"/>
      <c r="L67" s="665"/>
      <c r="M67" s="665"/>
      <c r="N67" s="665"/>
      <c r="O67" s="185"/>
      <c r="P67" s="506"/>
    </row>
    <row r="68" spans="1:16" ht="9" customHeight="1">
      <c r="A68" s="19"/>
      <c r="C68" s="21"/>
      <c r="D68" s="21"/>
      <c r="E68" s="21"/>
      <c r="F68" s="21"/>
      <c r="G68" s="21"/>
      <c r="H68" s="665"/>
      <c r="I68" s="665"/>
      <c r="J68" s="665"/>
      <c r="K68" s="665"/>
      <c r="L68" s="665"/>
      <c r="M68" s="665"/>
      <c r="N68" s="665"/>
      <c r="O68" s="185"/>
      <c r="P68" s="506"/>
    </row>
    <row r="69" spans="1:16" ht="9" customHeight="1">
      <c r="A69" s="160"/>
      <c r="C69" s="21"/>
      <c r="D69" s="21"/>
      <c r="E69" s="21"/>
      <c r="F69" s="21"/>
      <c r="G69" s="21"/>
      <c r="H69" s="665"/>
      <c r="I69" s="665"/>
      <c r="J69" s="665"/>
      <c r="K69" s="665"/>
      <c r="L69" s="665"/>
      <c r="M69" s="665"/>
      <c r="N69" s="665"/>
      <c r="O69" s="185"/>
      <c r="P69" s="506"/>
    </row>
    <row r="70" spans="1:16" ht="9" customHeight="1">
      <c r="A70" s="162"/>
      <c r="C70" s="21"/>
      <c r="D70" s="21"/>
      <c r="E70" s="21"/>
      <c r="F70" s="21"/>
      <c r="G70" s="21"/>
      <c r="H70" s="665"/>
      <c r="I70" s="665"/>
      <c r="J70" s="665"/>
      <c r="K70" s="665"/>
      <c r="L70" s="665"/>
      <c r="M70" s="665"/>
      <c r="N70" s="665"/>
      <c r="O70" s="185"/>
      <c r="P70" s="506"/>
    </row>
    <row r="71" spans="1:16" ht="9" customHeight="1">
      <c r="A71" s="19"/>
      <c r="C71" s="21"/>
      <c r="D71" s="21"/>
      <c r="E71" s="21"/>
      <c r="F71" s="21"/>
      <c r="G71" s="21"/>
      <c r="H71" s="665"/>
      <c r="I71" s="665"/>
      <c r="J71" s="665"/>
      <c r="K71" s="665"/>
      <c r="L71" s="665"/>
      <c r="M71" s="665"/>
      <c r="N71" s="665"/>
      <c r="O71" s="185"/>
      <c r="P71" s="506"/>
    </row>
    <row r="72" spans="1:16" ht="9" customHeight="1">
      <c r="A72" s="19"/>
      <c r="C72" s="21"/>
      <c r="D72" s="21"/>
      <c r="E72" s="21"/>
      <c r="F72" s="21"/>
      <c r="G72" s="21"/>
      <c r="H72" s="665"/>
      <c r="I72" s="665"/>
      <c r="J72" s="665"/>
      <c r="K72" s="665"/>
      <c r="L72" s="665"/>
      <c r="M72" s="665"/>
      <c r="N72" s="665"/>
      <c r="O72" s="185"/>
      <c r="P72" s="506"/>
    </row>
    <row r="73" spans="1:16" ht="9" customHeight="1">
      <c r="A73" s="19"/>
      <c r="C73" s="666"/>
      <c r="D73" s="666"/>
      <c r="E73" s="666"/>
      <c r="F73" s="666"/>
      <c r="G73" s="666"/>
      <c r="P73" s="506"/>
    </row>
    <row r="74" spans="1:16" ht="9" customHeight="1">
      <c r="A74" s="19"/>
      <c r="C74" s="666"/>
      <c r="D74" s="666"/>
      <c r="E74" s="666"/>
      <c r="F74" s="666"/>
      <c r="G74" s="666"/>
      <c r="P74" s="506"/>
    </row>
    <row r="75" spans="1:16" ht="9" customHeight="1">
      <c r="A75" s="19"/>
      <c r="C75" s="666"/>
      <c r="D75" s="666"/>
      <c r="E75" s="666"/>
      <c r="F75" s="666"/>
      <c r="G75" s="666"/>
      <c r="P75" s="506"/>
    </row>
    <row r="76" spans="1:16" ht="9" customHeight="1">
      <c r="A76" s="19"/>
      <c r="C76" s="666"/>
      <c r="D76" s="666"/>
      <c r="E76" s="666"/>
      <c r="F76" s="666"/>
      <c r="G76" s="666"/>
      <c r="P76" s="506"/>
    </row>
    <row r="77" spans="1:16" ht="9" customHeight="1">
      <c r="A77" s="19"/>
      <c r="C77" s="666"/>
      <c r="D77" s="666"/>
      <c r="E77" s="666"/>
      <c r="F77" s="666"/>
      <c r="G77" s="666"/>
      <c r="P77" s="506"/>
    </row>
    <row r="78" spans="1:16" ht="9" customHeight="1">
      <c r="A78" s="19"/>
      <c r="C78" s="666"/>
      <c r="D78" s="666"/>
      <c r="E78" s="666"/>
      <c r="F78" s="666"/>
      <c r="G78" s="666"/>
      <c r="P78" s="506"/>
    </row>
    <row r="79" spans="1:16" ht="9" customHeight="1">
      <c r="A79" s="160"/>
      <c r="C79" s="666"/>
      <c r="D79" s="666"/>
      <c r="E79" s="666"/>
      <c r="F79" s="666"/>
      <c r="G79" s="666"/>
      <c r="P79" s="506"/>
    </row>
    <row r="80" spans="1:16" ht="9" customHeight="1">
      <c r="A80" s="162"/>
      <c r="C80" s="666"/>
      <c r="D80" s="666"/>
      <c r="E80" s="666"/>
      <c r="F80" s="666"/>
      <c r="G80" s="666"/>
      <c r="P80" s="506"/>
    </row>
    <row r="81" spans="1:16" ht="9" customHeight="1">
      <c r="A81" s="19"/>
      <c r="C81" s="666"/>
      <c r="D81" s="666"/>
      <c r="E81" s="666"/>
      <c r="F81" s="666"/>
      <c r="G81" s="666"/>
      <c r="P81" s="506"/>
    </row>
    <row r="82" spans="1:16" ht="9" customHeight="1">
      <c r="A82" s="19"/>
      <c r="C82" s="666"/>
      <c r="D82" s="666"/>
      <c r="E82" s="666"/>
      <c r="F82" s="666"/>
      <c r="G82" s="666"/>
      <c r="P82" s="506"/>
    </row>
    <row r="83" spans="1:16" ht="9" customHeight="1">
      <c r="A83" s="19"/>
      <c r="C83" s="666"/>
      <c r="D83" s="666"/>
      <c r="E83" s="666"/>
      <c r="F83" s="666"/>
      <c r="G83" s="666"/>
      <c r="P83" s="506"/>
    </row>
    <row r="84" spans="1:16" ht="9" customHeight="1">
      <c r="A84" s="19"/>
      <c r="C84" s="666"/>
      <c r="D84" s="666"/>
      <c r="E84" s="666"/>
      <c r="F84" s="666"/>
      <c r="G84" s="666"/>
      <c r="P84" s="506"/>
    </row>
    <row r="85" spans="1:16" ht="9" customHeight="1">
      <c r="A85" s="19"/>
      <c r="C85" s="666"/>
      <c r="D85" s="666"/>
      <c r="E85" s="666"/>
      <c r="F85" s="666"/>
      <c r="G85" s="666"/>
      <c r="P85" s="506"/>
    </row>
    <row r="86" spans="1:16" ht="9" customHeight="1">
      <c r="A86" s="19"/>
      <c r="C86" s="666"/>
      <c r="D86" s="666"/>
      <c r="E86" s="666"/>
      <c r="F86" s="666"/>
      <c r="G86" s="666"/>
      <c r="P86" s="506"/>
    </row>
    <row r="87" spans="1:16" ht="9" customHeight="1">
      <c r="A87" s="19"/>
      <c r="C87" s="666"/>
      <c r="D87" s="666"/>
      <c r="E87" s="666"/>
      <c r="F87" s="666"/>
      <c r="G87" s="666"/>
      <c r="P87" s="506"/>
    </row>
    <row r="88" spans="1:16" ht="9" customHeight="1">
      <c r="A88" s="19"/>
      <c r="C88" s="666"/>
      <c r="D88" s="666"/>
      <c r="E88" s="666"/>
      <c r="F88" s="666"/>
      <c r="G88" s="666"/>
      <c r="P88" s="506"/>
    </row>
    <row r="89" spans="1:16" ht="9" customHeight="1">
      <c r="A89" s="19"/>
      <c r="C89" s="666"/>
      <c r="D89" s="666"/>
      <c r="E89" s="666"/>
      <c r="F89" s="666"/>
      <c r="G89" s="666"/>
      <c r="P89" s="506"/>
    </row>
    <row r="90" spans="1:16" ht="9" customHeight="1">
      <c r="A90" s="162"/>
      <c r="C90" s="666"/>
      <c r="D90" s="666"/>
      <c r="E90" s="666"/>
      <c r="F90" s="666"/>
      <c r="G90" s="666"/>
      <c r="P90" s="506"/>
    </row>
    <row r="91" spans="1:16" ht="9" customHeight="1">
      <c r="A91" s="19"/>
      <c r="C91" s="666"/>
      <c r="D91" s="666"/>
      <c r="E91" s="666"/>
      <c r="F91" s="666"/>
      <c r="G91" s="666"/>
      <c r="P91" s="506"/>
    </row>
    <row r="92" spans="1:16" ht="9" customHeight="1">
      <c r="A92" s="19"/>
      <c r="C92" s="666"/>
      <c r="D92" s="666"/>
      <c r="E92" s="666"/>
      <c r="F92" s="666"/>
      <c r="G92" s="666"/>
      <c r="P92" s="506"/>
    </row>
    <row r="93" spans="1:16" ht="9" customHeight="1">
      <c r="A93" s="19"/>
      <c r="C93" s="666"/>
      <c r="D93" s="666"/>
      <c r="E93" s="666"/>
      <c r="F93" s="666"/>
      <c r="G93" s="666"/>
      <c r="P93" s="506"/>
    </row>
    <row r="94" spans="1:16">
      <c r="A94" s="163"/>
      <c r="C94" s="666"/>
      <c r="D94" s="666"/>
      <c r="E94" s="666"/>
      <c r="F94" s="666"/>
      <c r="G94" s="666"/>
      <c r="P94" s="506"/>
    </row>
    <row r="95" spans="1:16">
      <c r="A95" s="163"/>
      <c r="C95" s="666"/>
      <c r="D95" s="666"/>
      <c r="E95" s="666"/>
      <c r="F95" s="666"/>
      <c r="G95" s="666"/>
      <c r="P95" s="506"/>
    </row>
    <row r="96" spans="1:16">
      <c r="A96" s="163"/>
      <c r="C96" s="666"/>
      <c r="D96" s="666"/>
      <c r="E96" s="666"/>
      <c r="F96" s="666"/>
      <c r="G96" s="666"/>
      <c r="P96" s="506"/>
    </row>
    <row r="97" spans="1:16">
      <c r="A97" s="163"/>
      <c r="C97" s="666"/>
      <c r="D97" s="666"/>
      <c r="E97" s="666"/>
      <c r="F97" s="666"/>
      <c r="G97" s="666"/>
      <c r="P97" s="506"/>
    </row>
    <row r="98" spans="1:16">
      <c r="A98" s="163"/>
      <c r="C98" s="666"/>
      <c r="D98" s="666"/>
      <c r="E98" s="666"/>
      <c r="F98" s="666"/>
      <c r="G98" s="666"/>
      <c r="P98" s="506"/>
    </row>
    <row r="99" spans="1:16">
      <c r="A99" s="163"/>
      <c r="C99" s="666"/>
      <c r="D99" s="666"/>
      <c r="E99" s="666"/>
      <c r="F99" s="666"/>
      <c r="G99" s="666"/>
      <c r="P99" s="506"/>
    </row>
    <row r="100" spans="1:16">
      <c r="A100" s="163"/>
      <c r="C100" s="666"/>
      <c r="D100" s="666"/>
      <c r="E100" s="666"/>
      <c r="F100" s="666"/>
      <c r="G100" s="666"/>
      <c r="P100" s="506"/>
    </row>
    <row r="101" spans="1:16" ht="15.75">
      <c r="A101" s="164"/>
      <c r="C101" s="666"/>
      <c r="D101" s="666"/>
      <c r="E101" s="666"/>
      <c r="F101" s="666"/>
      <c r="G101" s="666"/>
      <c r="P101" s="506"/>
    </row>
    <row r="102" spans="1:16" ht="15.75">
      <c r="A102" s="164"/>
      <c r="C102" s="666"/>
      <c r="D102" s="666"/>
      <c r="E102" s="666"/>
      <c r="F102" s="666"/>
      <c r="G102" s="666"/>
      <c r="P102" s="506"/>
    </row>
    <row r="103" spans="1:16" ht="15.75">
      <c r="A103" s="164"/>
      <c r="C103" s="666"/>
      <c r="D103" s="666"/>
      <c r="E103" s="666"/>
      <c r="F103" s="666"/>
      <c r="G103" s="666"/>
      <c r="P103" s="506"/>
    </row>
    <row r="104" spans="1:16" ht="15.75">
      <c r="A104" s="164"/>
      <c r="C104" s="666"/>
      <c r="D104" s="666"/>
      <c r="E104" s="666"/>
      <c r="F104" s="666"/>
      <c r="G104" s="666"/>
      <c r="P104" s="506"/>
    </row>
    <row r="105" spans="1:16" ht="15.75">
      <c r="A105" s="164"/>
      <c r="C105" s="666"/>
      <c r="D105" s="666"/>
      <c r="E105" s="666"/>
      <c r="F105" s="666"/>
      <c r="G105" s="666"/>
      <c r="P105" s="506"/>
    </row>
    <row r="106" spans="1:16" ht="15.75">
      <c r="A106" s="164"/>
      <c r="C106" s="666"/>
      <c r="D106" s="666"/>
      <c r="E106" s="666"/>
      <c r="F106" s="666"/>
      <c r="G106" s="666"/>
      <c r="P106" s="506"/>
    </row>
    <row r="107" spans="1:16" ht="15.75">
      <c r="A107" s="164"/>
      <c r="C107" s="666"/>
      <c r="D107" s="666"/>
      <c r="E107" s="666"/>
      <c r="F107" s="666"/>
      <c r="G107" s="666"/>
      <c r="P107" s="506"/>
    </row>
    <row r="108" spans="1:16" ht="15.75">
      <c r="A108" s="164"/>
      <c r="C108" s="666"/>
      <c r="D108" s="666"/>
      <c r="E108" s="666"/>
      <c r="F108" s="666"/>
      <c r="G108" s="666"/>
      <c r="P108" s="506"/>
    </row>
    <row r="109" spans="1:16" ht="15.75">
      <c r="A109" s="164"/>
      <c r="C109" s="666"/>
      <c r="D109" s="666"/>
      <c r="E109" s="666"/>
      <c r="F109" s="666"/>
      <c r="G109" s="666"/>
      <c r="P109" s="506"/>
    </row>
    <row r="110" spans="1:16" ht="15.75">
      <c r="A110" s="164"/>
      <c r="C110" s="666"/>
      <c r="D110" s="666"/>
      <c r="E110" s="666"/>
      <c r="F110" s="666"/>
      <c r="G110" s="666"/>
      <c r="P110" s="506"/>
    </row>
    <row r="111" spans="1:16" ht="15.75">
      <c r="A111" s="164"/>
      <c r="C111" s="666"/>
      <c r="D111" s="666"/>
      <c r="E111" s="666"/>
      <c r="F111" s="666"/>
      <c r="G111" s="666"/>
      <c r="P111" s="506"/>
    </row>
    <row r="112" spans="1:16" ht="15.75">
      <c r="A112" s="164"/>
      <c r="C112" s="666"/>
      <c r="D112" s="666"/>
      <c r="E112" s="666"/>
      <c r="F112" s="666"/>
      <c r="G112" s="666"/>
      <c r="P112" s="506"/>
    </row>
    <row r="113" spans="1:16" ht="15.75">
      <c r="A113" s="164"/>
      <c r="C113" s="666"/>
      <c r="D113" s="666"/>
      <c r="E113" s="666"/>
      <c r="F113" s="666"/>
      <c r="G113" s="666"/>
      <c r="P113" s="506"/>
    </row>
    <row r="114" spans="1:16" ht="15.75">
      <c r="A114" s="164"/>
      <c r="C114" s="666"/>
      <c r="D114" s="666"/>
      <c r="E114" s="666"/>
      <c r="F114" s="666"/>
      <c r="G114" s="666"/>
      <c r="P114" s="506"/>
    </row>
    <row r="115" spans="1:16" ht="15.75">
      <c r="A115" s="164"/>
      <c r="C115" s="666"/>
      <c r="D115" s="666"/>
      <c r="E115" s="666"/>
      <c r="F115" s="666"/>
      <c r="G115" s="666"/>
      <c r="P115" s="506"/>
    </row>
    <row r="116" spans="1:16" ht="15.75">
      <c r="A116" s="164"/>
      <c r="C116" s="666"/>
      <c r="D116" s="666"/>
      <c r="E116" s="666"/>
      <c r="F116" s="666"/>
      <c r="G116" s="666"/>
      <c r="P116" s="506"/>
    </row>
    <row r="117" spans="1:16" ht="15.75">
      <c r="A117" s="164"/>
      <c r="C117" s="666"/>
      <c r="D117" s="666"/>
      <c r="E117" s="666"/>
      <c r="F117" s="666"/>
      <c r="G117" s="666"/>
      <c r="P117" s="506"/>
    </row>
    <row r="118" spans="1:16" ht="15.75">
      <c r="A118" s="164"/>
      <c r="C118" s="666"/>
      <c r="D118" s="666"/>
      <c r="E118" s="666"/>
      <c r="F118" s="666"/>
      <c r="G118" s="666"/>
      <c r="P118" s="506"/>
    </row>
    <row r="119" spans="1:16" ht="15.75">
      <c r="A119" s="164"/>
      <c r="C119" s="666"/>
      <c r="D119" s="666"/>
      <c r="E119" s="666"/>
      <c r="F119" s="666"/>
      <c r="G119" s="666"/>
      <c r="P119" s="506"/>
    </row>
    <row r="120" spans="1:16" ht="15.75">
      <c r="A120" s="164"/>
      <c r="C120" s="666"/>
      <c r="D120" s="666"/>
      <c r="E120" s="666"/>
      <c r="F120" s="666"/>
      <c r="G120" s="666"/>
      <c r="P120" s="506"/>
    </row>
    <row r="121" spans="1:16" ht="15.75">
      <c r="A121" s="164"/>
      <c r="C121" s="666"/>
      <c r="D121" s="666"/>
      <c r="E121" s="666"/>
      <c r="F121" s="666"/>
      <c r="G121" s="666"/>
      <c r="P121" s="506"/>
    </row>
    <row r="122" spans="1:16" ht="15.75">
      <c r="A122" s="164"/>
      <c r="C122" s="666"/>
      <c r="D122" s="666"/>
      <c r="E122" s="666"/>
      <c r="F122" s="666"/>
      <c r="G122" s="666"/>
      <c r="P122" s="506"/>
    </row>
    <row r="123" spans="1:16" ht="15.75">
      <c r="A123" s="164"/>
      <c r="C123" s="666"/>
      <c r="D123" s="666"/>
      <c r="E123" s="666"/>
      <c r="F123" s="666"/>
      <c r="G123" s="666"/>
      <c r="P123" s="506"/>
    </row>
    <row r="124" spans="1:16" ht="15.75">
      <c r="A124" s="164"/>
      <c r="C124" s="666"/>
      <c r="D124" s="666"/>
      <c r="E124" s="666"/>
      <c r="F124" s="666"/>
      <c r="G124" s="666"/>
      <c r="P124" s="506"/>
    </row>
    <row r="125" spans="1:16" ht="15.75">
      <c r="A125" s="164"/>
      <c r="C125" s="666"/>
      <c r="D125" s="666"/>
      <c r="E125" s="666"/>
      <c r="F125" s="666"/>
      <c r="G125" s="666"/>
      <c r="P125" s="506"/>
    </row>
    <row r="126" spans="1:16" ht="15.75">
      <c r="A126" s="164"/>
      <c r="C126" s="666"/>
      <c r="D126" s="666"/>
      <c r="E126" s="666"/>
      <c r="F126" s="666"/>
      <c r="G126" s="666"/>
      <c r="P126" s="506"/>
    </row>
    <row r="127" spans="1:16" ht="15.75">
      <c r="A127" s="164"/>
      <c r="C127" s="666"/>
      <c r="D127" s="666"/>
      <c r="E127" s="666"/>
      <c r="F127" s="666"/>
      <c r="G127" s="666"/>
      <c r="P127" s="506"/>
    </row>
    <row r="128" spans="1:16" ht="15.75">
      <c r="A128" s="164"/>
      <c r="C128" s="666"/>
      <c r="D128" s="666"/>
      <c r="E128" s="666"/>
      <c r="F128" s="666"/>
      <c r="G128" s="666"/>
      <c r="P128" s="506"/>
    </row>
    <row r="129" spans="1:16" ht="15.75">
      <c r="A129" s="164"/>
      <c r="C129" s="666"/>
      <c r="D129" s="666"/>
      <c r="E129" s="666"/>
      <c r="F129" s="666"/>
      <c r="G129" s="666"/>
      <c r="P129" s="506"/>
    </row>
    <row r="130" spans="1:16" ht="15.75">
      <c r="A130" s="164"/>
      <c r="C130" s="666"/>
      <c r="D130" s="666"/>
      <c r="E130" s="666"/>
      <c r="F130" s="666"/>
      <c r="G130" s="666"/>
      <c r="P130" s="506"/>
    </row>
    <row r="131" spans="1:16" ht="15.75">
      <c r="A131" s="164"/>
      <c r="C131" s="666"/>
      <c r="D131" s="666"/>
      <c r="E131" s="666"/>
      <c r="F131" s="666"/>
      <c r="G131" s="666"/>
      <c r="P131" s="506"/>
    </row>
    <row r="132" spans="1:16" ht="15.75">
      <c r="A132" s="164"/>
      <c r="C132" s="666"/>
      <c r="D132" s="666"/>
      <c r="E132" s="666"/>
      <c r="F132" s="666"/>
      <c r="G132" s="666"/>
      <c r="P132" s="506"/>
    </row>
    <row r="133" spans="1:16" ht="15.75">
      <c r="A133" s="164"/>
      <c r="C133" s="666"/>
      <c r="D133" s="666"/>
      <c r="E133" s="666"/>
      <c r="F133" s="666"/>
      <c r="G133" s="666"/>
      <c r="P133" s="506"/>
    </row>
    <row r="134" spans="1:16" ht="15.75">
      <c r="A134" s="164"/>
      <c r="C134" s="666"/>
      <c r="D134" s="666"/>
      <c r="E134" s="666"/>
      <c r="F134" s="666"/>
      <c r="G134" s="666"/>
      <c r="P134" s="506"/>
    </row>
    <row r="135" spans="1:16" ht="15.75">
      <c r="A135" s="164"/>
      <c r="C135" s="666"/>
      <c r="D135" s="666"/>
      <c r="E135" s="666"/>
      <c r="F135" s="666"/>
      <c r="G135" s="666"/>
      <c r="P135" s="506"/>
    </row>
    <row r="136" spans="1:16" ht="15.75">
      <c r="A136" s="164"/>
      <c r="C136" s="666"/>
      <c r="D136" s="666"/>
      <c r="E136" s="666"/>
      <c r="F136" s="666"/>
      <c r="G136" s="666"/>
      <c r="P136" s="506"/>
    </row>
    <row r="137" spans="1:16" ht="15.75">
      <c r="A137" s="164"/>
      <c r="C137" s="666"/>
      <c r="D137" s="666"/>
      <c r="E137" s="666"/>
      <c r="F137" s="666"/>
      <c r="G137" s="666"/>
      <c r="P137" s="506"/>
    </row>
    <row r="138" spans="1:16" ht="15.75">
      <c r="A138" s="164"/>
      <c r="C138" s="666"/>
      <c r="D138" s="666"/>
      <c r="E138" s="666"/>
      <c r="F138" s="666"/>
      <c r="G138" s="666"/>
      <c r="P138" s="506"/>
    </row>
    <row r="139" spans="1:16" ht="15.75">
      <c r="A139" s="164"/>
      <c r="C139" s="666"/>
      <c r="D139" s="666"/>
      <c r="E139" s="666"/>
      <c r="F139" s="666"/>
      <c r="G139" s="666"/>
      <c r="P139" s="506"/>
    </row>
    <row r="140" spans="1:16" ht="15.75">
      <c r="A140" s="164"/>
      <c r="C140" s="666"/>
      <c r="D140" s="666"/>
      <c r="E140" s="666"/>
      <c r="F140" s="666"/>
      <c r="G140" s="666"/>
      <c r="P140" s="506"/>
    </row>
    <row r="141" spans="1:16" ht="15.75">
      <c r="A141" s="164"/>
      <c r="C141" s="666"/>
      <c r="D141" s="666"/>
      <c r="E141" s="666"/>
      <c r="F141" s="666"/>
      <c r="G141" s="666"/>
      <c r="P141" s="506"/>
    </row>
    <row r="142" spans="1:16" ht="15.75">
      <c r="A142" s="164"/>
      <c r="C142" s="666"/>
      <c r="D142" s="666"/>
      <c r="E142" s="666"/>
      <c r="F142" s="666"/>
      <c r="G142" s="666"/>
      <c r="P142" s="506"/>
    </row>
    <row r="143" spans="1:16" ht="15.75">
      <c r="A143" s="164"/>
      <c r="C143" s="666"/>
      <c r="D143" s="666"/>
      <c r="E143" s="666"/>
      <c r="F143" s="666"/>
      <c r="G143" s="666"/>
      <c r="P143" s="506"/>
    </row>
    <row r="144" spans="1:16" ht="15.75">
      <c r="A144" s="164"/>
      <c r="C144" s="666"/>
      <c r="D144" s="666"/>
      <c r="E144" s="666"/>
      <c r="F144" s="666"/>
      <c r="G144" s="666"/>
      <c r="P144" s="506"/>
    </row>
    <row r="145" spans="1:16" ht="15.75">
      <c r="A145" s="164"/>
      <c r="C145" s="666"/>
      <c r="D145" s="666"/>
      <c r="E145" s="666"/>
      <c r="F145" s="666"/>
      <c r="G145" s="666"/>
      <c r="P145" s="506"/>
    </row>
    <row r="146" spans="1:16" ht="15.75">
      <c r="A146" s="164"/>
      <c r="C146" s="666"/>
      <c r="D146" s="666"/>
      <c r="E146" s="666"/>
      <c r="F146" s="666"/>
      <c r="G146" s="666"/>
      <c r="P146" s="506"/>
    </row>
    <row r="147" spans="1:16" ht="15.75">
      <c r="A147" s="164"/>
      <c r="C147" s="666"/>
      <c r="D147" s="666"/>
      <c r="E147" s="666"/>
      <c r="F147" s="666"/>
      <c r="G147" s="666"/>
      <c r="P147" s="506"/>
    </row>
    <row r="148" spans="1:16" ht="15.75">
      <c r="A148" s="164"/>
      <c r="C148" s="666"/>
      <c r="D148" s="666"/>
      <c r="E148" s="666"/>
      <c r="F148" s="666"/>
      <c r="G148" s="666"/>
      <c r="P148" s="506"/>
    </row>
    <row r="149" spans="1:16" ht="15.75">
      <c r="A149" s="164"/>
      <c r="C149" s="666"/>
      <c r="D149" s="666"/>
      <c r="E149" s="666"/>
      <c r="F149" s="666"/>
      <c r="G149" s="666"/>
      <c r="P149" s="506"/>
    </row>
    <row r="150" spans="1:16" ht="15.75">
      <c r="A150" s="164"/>
      <c r="C150" s="666"/>
      <c r="D150" s="666"/>
      <c r="E150" s="666"/>
      <c r="F150" s="666"/>
      <c r="G150" s="666"/>
      <c r="P150" s="506"/>
    </row>
    <row r="151" spans="1:16" ht="15.75">
      <c r="A151" s="164"/>
      <c r="C151" s="666"/>
      <c r="D151" s="666"/>
      <c r="E151" s="666"/>
      <c r="F151" s="666"/>
      <c r="G151" s="666"/>
      <c r="P151" s="506"/>
    </row>
    <row r="152" spans="1:16" ht="15.75">
      <c r="A152" s="164"/>
      <c r="C152" s="666"/>
      <c r="D152" s="666"/>
      <c r="E152" s="666"/>
      <c r="F152" s="666"/>
      <c r="G152" s="666"/>
      <c r="P152" s="506"/>
    </row>
    <row r="153" spans="1:16" ht="15.75">
      <c r="A153" s="164"/>
      <c r="C153" s="666"/>
      <c r="D153" s="666"/>
      <c r="E153" s="666"/>
      <c r="F153" s="666"/>
      <c r="G153" s="666"/>
      <c r="P153" s="506"/>
    </row>
    <row r="154" spans="1:16" ht="15.75">
      <c r="A154" s="164"/>
      <c r="C154" s="666"/>
      <c r="D154" s="666"/>
      <c r="E154" s="666"/>
      <c r="F154" s="666"/>
      <c r="G154" s="666"/>
      <c r="P154" s="506"/>
    </row>
    <row r="155" spans="1:16" ht="15.75">
      <c r="A155" s="164"/>
      <c r="C155" s="666"/>
      <c r="D155" s="666"/>
      <c r="E155" s="666"/>
      <c r="F155" s="666"/>
      <c r="G155" s="666"/>
      <c r="P155" s="506"/>
    </row>
    <row r="156" spans="1:16" ht="15.75">
      <c r="A156" s="164"/>
      <c r="C156" s="666"/>
      <c r="D156" s="666"/>
      <c r="E156" s="666"/>
      <c r="F156" s="666"/>
      <c r="G156" s="666"/>
      <c r="P156" s="506"/>
    </row>
    <row r="157" spans="1:16" ht="15.75">
      <c r="A157" s="164"/>
      <c r="C157" s="666"/>
      <c r="D157" s="666"/>
      <c r="E157" s="666"/>
      <c r="F157" s="666"/>
      <c r="G157" s="666"/>
      <c r="P157" s="506"/>
    </row>
    <row r="158" spans="1:16" ht="15.75">
      <c r="A158" s="164"/>
      <c r="C158" s="666"/>
      <c r="D158" s="666"/>
      <c r="E158" s="666"/>
      <c r="F158" s="666"/>
      <c r="G158" s="666"/>
      <c r="P158" s="506"/>
    </row>
    <row r="159" spans="1:16" ht="15.75">
      <c r="A159" s="164"/>
      <c r="C159" s="666"/>
      <c r="D159" s="666"/>
      <c r="E159" s="666"/>
      <c r="F159" s="666"/>
      <c r="G159" s="666"/>
      <c r="P159" s="506"/>
    </row>
    <row r="160" spans="1:16" ht="15.75">
      <c r="A160" s="164"/>
      <c r="C160" s="666"/>
      <c r="D160" s="666"/>
      <c r="E160" s="666"/>
      <c r="F160" s="666"/>
      <c r="G160" s="666"/>
      <c r="P160" s="506"/>
    </row>
    <row r="161" spans="1:16" ht="15.75">
      <c r="A161" s="164"/>
      <c r="C161" s="666"/>
      <c r="D161" s="666"/>
      <c r="E161" s="666"/>
      <c r="F161" s="666"/>
      <c r="G161" s="666"/>
      <c r="P161" s="506"/>
    </row>
    <row r="162" spans="1:16" ht="15.75">
      <c r="A162" s="164"/>
      <c r="C162" s="666"/>
      <c r="D162" s="666"/>
      <c r="E162" s="666"/>
      <c r="F162" s="666"/>
      <c r="G162" s="666"/>
      <c r="P162" s="506"/>
    </row>
    <row r="163" spans="1:16" ht="15.75">
      <c r="A163" s="164"/>
      <c r="C163" s="666"/>
      <c r="D163" s="666"/>
      <c r="E163" s="666"/>
      <c r="F163" s="666"/>
      <c r="G163" s="666"/>
      <c r="P163" s="506"/>
    </row>
    <row r="164" spans="1:16" ht="15.75">
      <c r="A164" s="164"/>
      <c r="C164" s="666"/>
      <c r="D164" s="666"/>
      <c r="E164" s="666"/>
      <c r="F164" s="666"/>
      <c r="G164" s="666"/>
      <c r="P164" s="506"/>
    </row>
    <row r="165" spans="1:16" ht="15.75">
      <c r="A165" s="164"/>
      <c r="C165" s="666"/>
      <c r="D165" s="666"/>
      <c r="E165" s="666"/>
      <c r="F165" s="666"/>
      <c r="G165" s="666"/>
      <c r="P165" s="506"/>
    </row>
    <row r="166" spans="1:16" ht="15.75">
      <c r="A166" s="164"/>
      <c r="C166" s="666"/>
      <c r="D166" s="666"/>
      <c r="E166" s="666"/>
      <c r="F166" s="666"/>
      <c r="G166" s="666"/>
      <c r="P166" s="506"/>
    </row>
    <row r="167" spans="1:16" ht="15.75">
      <c r="A167" s="164"/>
      <c r="C167" s="666"/>
      <c r="D167" s="666"/>
      <c r="E167" s="666"/>
      <c r="F167" s="666"/>
      <c r="G167" s="666"/>
      <c r="P167" s="506"/>
    </row>
    <row r="168" spans="1:16" ht="15.75">
      <c r="A168" s="164"/>
      <c r="C168" s="666"/>
      <c r="D168" s="666"/>
      <c r="E168" s="666"/>
      <c r="F168" s="666"/>
      <c r="G168" s="666"/>
      <c r="P168" s="506"/>
    </row>
    <row r="169" spans="1:16" ht="15.75">
      <c r="A169" s="164"/>
      <c r="C169" s="666"/>
      <c r="D169" s="666"/>
      <c r="E169" s="666"/>
      <c r="F169" s="666"/>
      <c r="G169" s="666"/>
      <c r="P169" s="506"/>
    </row>
    <row r="170" spans="1:16" ht="15.75">
      <c r="A170" s="164"/>
      <c r="C170" s="666"/>
      <c r="D170" s="666"/>
      <c r="E170" s="666"/>
      <c r="F170" s="666"/>
      <c r="G170" s="666"/>
      <c r="P170" s="506"/>
    </row>
    <row r="171" spans="1:16" ht="15.75">
      <c r="A171" s="164"/>
      <c r="C171" s="666"/>
      <c r="D171" s="666"/>
      <c r="E171" s="666"/>
      <c r="F171" s="666"/>
      <c r="G171" s="666"/>
      <c r="P171" s="506"/>
    </row>
    <row r="172" spans="1:16" ht="15.75">
      <c r="A172" s="164"/>
      <c r="C172" s="666"/>
      <c r="D172" s="666"/>
      <c r="E172" s="666"/>
      <c r="F172" s="666"/>
      <c r="G172" s="666"/>
      <c r="P172" s="506"/>
    </row>
    <row r="173" spans="1:16" ht="15.75">
      <c r="A173" s="164"/>
      <c r="C173" s="666"/>
      <c r="D173" s="666"/>
      <c r="E173" s="666"/>
      <c r="F173" s="666"/>
      <c r="G173" s="666"/>
      <c r="P173" s="506"/>
    </row>
    <row r="174" spans="1:16" ht="15.75">
      <c r="A174" s="164"/>
      <c r="C174" s="666"/>
      <c r="D174" s="666"/>
      <c r="E174" s="666"/>
      <c r="F174" s="666"/>
      <c r="G174" s="666"/>
      <c r="P174" s="506"/>
    </row>
    <row r="175" spans="1:16" ht="15.75">
      <c r="A175" s="164"/>
      <c r="C175" s="666"/>
      <c r="D175" s="666"/>
      <c r="E175" s="666"/>
      <c r="F175" s="666"/>
      <c r="G175" s="666"/>
      <c r="P175" s="506"/>
    </row>
    <row r="176" spans="1:16" ht="15.75">
      <c r="A176" s="164"/>
      <c r="C176" s="666"/>
      <c r="D176" s="666"/>
      <c r="E176" s="666"/>
      <c r="F176" s="666"/>
      <c r="G176" s="666"/>
      <c r="P176" s="506"/>
    </row>
    <row r="177" spans="1:16" ht="15.75">
      <c r="A177" s="164"/>
      <c r="C177" s="666"/>
      <c r="D177" s="666"/>
      <c r="E177" s="666"/>
      <c r="F177" s="666"/>
      <c r="G177" s="666"/>
      <c r="P177" s="506"/>
    </row>
    <row r="178" spans="1:16" ht="15.75">
      <c r="A178" s="164"/>
      <c r="C178" s="666"/>
      <c r="D178" s="666"/>
      <c r="E178" s="666"/>
      <c r="F178" s="666"/>
      <c r="G178" s="666"/>
      <c r="P178" s="506"/>
    </row>
    <row r="179" spans="1:16" ht="15.75">
      <c r="A179" s="164"/>
      <c r="C179" s="666"/>
      <c r="D179" s="666"/>
      <c r="E179" s="666"/>
      <c r="F179" s="666"/>
      <c r="G179" s="666"/>
      <c r="P179" s="506"/>
    </row>
    <row r="180" spans="1:16" ht="15.75">
      <c r="A180" s="164"/>
      <c r="C180" s="666"/>
      <c r="D180" s="666"/>
      <c r="E180" s="666"/>
      <c r="F180" s="666"/>
      <c r="G180" s="666"/>
      <c r="P180" s="506"/>
    </row>
    <row r="181" spans="1:16" ht="15.75">
      <c r="A181" s="164"/>
      <c r="C181" s="666"/>
      <c r="D181" s="666"/>
      <c r="E181" s="666"/>
      <c r="F181" s="666"/>
      <c r="G181" s="666"/>
      <c r="P181" s="506"/>
    </row>
    <row r="182" spans="1:16" ht="15.75">
      <c r="A182" s="164"/>
      <c r="C182" s="666"/>
      <c r="D182" s="666"/>
      <c r="E182" s="666"/>
      <c r="F182" s="666"/>
      <c r="G182" s="666"/>
      <c r="P182" s="506"/>
    </row>
    <row r="183" spans="1:16" ht="15.75">
      <c r="A183" s="164"/>
      <c r="C183" s="666"/>
      <c r="D183" s="666"/>
      <c r="E183" s="666"/>
      <c r="F183" s="666"/>
      <c r="G183" s="666"/>
      <c r="P183" s="506"/>
    </row>
    <row r="184" spans="1:16" ht="15.75">
      <c r="A184" s="164"/>
      <c r="C184" s="666"/>
      <c r="D184" s="666"/>
      <c r="E184" s="666"/>
      <c r="F184" s="666"/>
      <c r="G184" s="666"/>
      <c r="P184" s="506"/>
    </row>
    <row r="185" spans="1:16" ht="15.75">
      <c r="A185" s="164"/>
      <c r="C185" s="666"/>
      <c r="D185" s="666"/>
      <c r="E185" s="666"/>
      <c r="F185" s="666"/>
      <c r="G185" s="666"/>
      <c r="P185" s="506"/>
    </row>
    <row r="186" spans="1:16" ht="15.75">
      <c r="A186" s="164"/>
      <c r="C186" s="666"/>
      <c r="D186" s="666"/>
      <c r="E186" s="666"/>
      <c r="F186" s="666"/>
      <c r="G186" s="666"/>
      <c r="P186" s="506"/>
    </row>
    <row r="187" spans="1:16" ht="15.75">
      <c r="A187" s="164"/>
      <c r="C187" s="666"/>
      <c r="D187" s="666"/>
      <c r="E187" s="666"/>
      <c r="F187" s="666"/>
      <c r="G187" s="666"/>
      <c r="P187" s="506"/>
    </row>
    <row r="188" spans="1:16" ht="15.75">
      <c r="A188" s="164"/>
      <c r="C188" s="666"/>
      <c r="D188" s="666"/>
      <c r="E188" s="666"/>
      <c r="F188" s="666"/>
      <c r="G188" s="666"/>
      <c r="P188" s="506"/>
    </row>
    <row r="189" spans="1:16" ht="15.75">
      <c r="A189" s="164"/>
      <c r="C189" s="666"/>
      <c r="D189" s="666"/>
      <c r="E189" s="666"/>
      <c r="F189" s="666"/>
      <c r="G189" s="666"/>
      <c r="P189" s="506"/>
    </row>
    <row r="190" spans="1:16" ht="15.75">
      <c r="A190" s="164"/>
      <c r="C190" s="666"/>
      <c r="D190" s="666"/>
      <c r="E190" s="666"/>
      <c r="F190" s="666"/>
      <c r="G190" s="666"/>
      <c r="P190" s="506"/>
    </row>
    <row r="191" spans="1:16" ht="15.75">
      <c r="A191" s="164"/>
      <c r="C191" s="666"/>
      <c r="D191" s="666"/>
      <c r="E191" s="666"/>
      <c r="F191" s="666"/>
      <c r="G191" s="666"/>
      <c r="P191" s="506"/>
    </row>
    <row r="192" spans="1:16" ht="15.75">
      <c r="A192" s="22"/>
      <c r="C192" s="666"/>
      <c r="D192" s="666"/>
      <c r="E192" s="666"/>
      <c r="F192" s="666"/>
      <c r="G192" s="666"/>
      <c r="P192" s="506"/>
    </row>
    <row r="193" spans="1:16" ht="15.75">
      <c r="A193" s="22"/>
      <c r="C193" s="666"/>
      <c r="D193" s="666"/>
      <c r="E193" s="666"/>
      <c r="F193" s="666"/>
      <c r="G193" s="666"/>
      <c r="P193" s="506"/>
    </row>
    <row r="194" spans="1:16" ht="15.75">
      <c r="A194" s="22"/>
      <c r="C194" s="666"/>
      <c r="D194" s="666"/>
      <c r="E194" s="666"/>
      <c r="F194" s="666"/>
      <c r="G194" s="666"/>
      <c r="P194" s="506"/>
    </row>
    <row r="195" spans="1:16" ht="15.75">
      <c r="A195" s="22"/>
      <c r="C195" s="666"/>
      <c r="D195" s="666"/>
      <c r="E195" s="666"/>
      <c r="F195" s="666"/>
      <c r="G195" s="666"/>
      <c r="P195" s="506"/>
    </row>
    <row r="196" spans="1:16" ht="15.75">
      <c r="A196" s="22"/>
      <c r="C196" s="666"/>
      <c r="D196" s="666"/>
      <c r="E196" s="666"/>
      <c r="F196" s="666"/>
      <c r="G196" s="666"/>
      <c r="P196" s="506"/>
    </row>
    <row r="197" spans="1:16" ht="15.75">
      <c r="A197" s="22"/>
      <c r="C197" s="666"/>
      <c r="D197" s="666"/>
      <c r="E197" s="666"/>
      <c r="F197" s="666"/>
      <c r="G197" s="666"/>
      <c r="P197" s="506"/>
    </row>
    <row r="198" spans="1:16" ht="15.75">
      <c r="A198" s="22"/>
      <c r="C198" s="666"/>
      <c r="D198" s="666"/>
      <c r="E198" s="666"/>
      <c r="F198" s="666"/>
      <c r="G198" s="666"/>
      <c r="P198" s="506"/>
    </row>
    <row r="199" spans="1:16" ht="15.75">
      <c r="A199" s="22"/>
      <c r="C199" s="666"/>
      <c r="D199" s="666"/>
      <c r="E199" s="666"/>
      <c r="F199" s="666"/>
      <c r="G199" s="666"/>
      <c r="P199" s="506"/>
    </row>
    <row r="200" spans="1:16" ht="15.75">
      <c r="A200" s="22"/>
      <c r="C200" s="666"/>
      <c r="D200" s="666"/>
      <c r="E200" s="666"/>
      <c r="F200" s="666"/>
      <c r="G200" s="666"/>
      <c r="P200" s="506"/>
    </row>
    <row r="201" spans="1:16" ht="15.75">
      <c r="A201" s="22"/>
      <c r="C201" s="666"/>
      <c r="D201" s="666"/>
      <c r="E201" s="666"/>
      <c r="F201" s="666"/>
      <c r="G201" s="666"/>
    </row>
    <row r="202" spans="1:16" ht="15.75">
      <c r="A202" s="22"/>
      <c r="C202" s="666"/>
      <c r="D202" s="666"/>
      <c r="E202" s="666"/>
      <c r="F202" s="666"/>
      <c r="G202" s="666"/>
    </row>
    <row r="203" spans="1:16" ht="15.75">
      <c r="A203" s="22"/>
      <c r="C203" s="666"/>
      <c r="D203" s="666"/>
      <c r="E203" s="666"/>
      <c r="F203" s="666"/>
      <c r="G203" s="666"/>
    </row>
    <row r="204" spans="1:16" ht="15.75">
      <c r="A204" s="22"/>
      <c r="C204" s="666"/>
      <c r="D204" s="666"/>
      <c r="E204" s="666"/>
      <c r="F204" s="666"/>
      <c r="G204" s="666"/>
    </row>
    <row r="205" spans="1:16" ht="15.75">
      <c r="A205" s="22"/>
      <c r="C205" s="666"/>
      <c r="D205" s="666"/>
      <c r="E205" s="666"/>
      <c r="F205" s="666"/>
      <c r="G205" s="666"/>
    </row>
    <row r="206" spans="1:16" ht="15.75">
      <c r="A206" s="22"/>
      <c r="C206" s="666"/>
      <c r="D206" s="666"/>
      <c r="E206" s="666"/>
      <c r="F206" s="666"/>
      <c r="G206" s="666"/>
    </row>
    <row r="207" spans="1:16" ht="15.75">
      <c r="A207" s="22"/>
      <c r="C207" s="666"/>
      <c r="D207" s="666"/>
      <c r="E207" s="666"/>
      <c r="F207" s="666"/>
      <c r="G207" s="666"/>
    </row>
    <row r="208" spans="1:16" ht="15.75">
      <c r="A208" s="22"/>
      <c r="C208" s="666"/>
      <c r="D208" s="666"/>
      <c r="E208" s="666"/>
      <c r="F208" s="666"/>
      <c r="G208" s="666"/>
    </row>
    <row r="209" spans="1:7" ht="15.75">
      <c r="A209" s="22"/>
      <c r="C209" s="666"/>
      <c r="D209" s="666"/>
      <c r="E209" s="666"/>
      <c r="F209" s="666"/>
      <c r="G209" s="666"/>
    </row>
    <row r="210" spans="1:7" ht="15.75">
      <c r="A210" s="22"/>
      <c r="C210" s="666"/>
      <c r="D210" s="666"/>
      <c r="E210" s="666"/>
      <c r="F210" s="666"/>
      <c r="G210" s="666"/>
    </row>
    <row r="211" spans="1:7" ht="15.75">
      <c r="A211" s="22"/>
      <c r="C211" s="666"/>
      <c r="D211" s="666"/>
      <c r="E211" s="666"/>
      <c r="F211" s="666"/>
      <c r="G211" s="666"/>
    </row>
    <row r="212" spans="1:7" ht="15.75">
      <c r="A212" s="22"/>
      <c r="C212" s="666"/>
      <c r="D212" s="666"/>
      <c r="E212" s="666"/>
      <c r="F212" s="666"/>
      <c r="G212" s="666"/>
    </row>
    <row r="213" spans="1:7" ht="15.75">
      <c r="A213" s="22"/>
      <c r="C213" s="666"/>
      <c r="D213" s="666"/>
      <c r="E213" s="666"/>
      <c r="F213" s="666"/>
      <c r="G213" s="666"/>
    </row>
    <row r="214" spans="1:7" ht="15.75">
      <c r="A214" s="22"/>
      <c r="C214" s="666"/>
      <c r="D214" s="666"/>
      <c r="E214" s="666"/>
      <c r="F214" s="666"/>
      <c r="G214" s="666"/>
    </row>
    <row r="215" spans="1:7" ht="15.75">
      <c r="A215" s="22"/>
      <c r="C215" s="666"/>
      <c r="D215" s="666"/>
      <c r="E215" s="666"/>
      <c r="F215" s="666"/>
      <c r="G215" s="666"/>
    </row>
    <row r="216" spans="1:7" ht="15.75">
      <c r="A216" s="22"/>
      <c r="C216" s="666"/>
      <c r="D216" s="666"/>
      <c r="E216" s="666"/>
      <c r="F216" s="666"/>
      <c r="G216" s="666"/>
    </row>
    <row r="217" spans="1:7" ht="15.75">
      <c r="A217" s="22"/>
      <c r="C217" s="666"/>
      <c r="D217" s="666"/>
      <c r="E217" s="666"/>
      <c r="F217" s="666"/>
      <c r="G217" s="666"/>
    </row>
    <row r="218" spans="1:7" ht="15.75">
      <c r="A218" s="22"/>
      <c r="C218" s="666"/>
      <c r="D218" s="666"/>
      <c r="E218" s="666"/>
      <c r="F218" s="666"/>
      <c r="G218" s="666"/>
    </row>
    <row r="219" spans="1:7" ht="15.75">
      <c r="A219" s="22"/>
      <c r="C219" s="666"/>
      <c r="D219" s="666"/>
      <c r="E219" s="666"/>
      <c r="F219" s="666"/>
      <c r="G219" s="666"/>
    </row>
    <row r="220" spans="1:7" ht="15.75">
      <c r="A220" s="22"/>
      <c r="C220" s="666"/>
      <c r="D220" s="666"/>
      <c r="E220" s="666"/>
      <c r="F220" s="666"/>
      <c r="G220" s="666"/>
    </row>
    <row r="221" spans="1:7" ht="15.75">
      <c r="A221" s="22"/>
      <c r="C221" s="666"/>
      <c r="D221" s="666"/>
      <c r="E221" s="666"/>
      <c r="F221" s="666"/>
      <c r="G221" s="666"/>
    </row>
    <row r="222" spans="1:7" ht="15.75">
      <c r="A222" s="22"/>
      <c r="C222" s="666"/>
      <c r="D222" s="666"/>
      <c r="E222" s="666"/>
      <c r="F222" s="666"/>
      <c r="G222" s="666"/>
    </row>
    <row r="223" spans="1:7" ht="15.75">
      <c r="A223" s="22"/>
      <c r="C223" s="666"/>
      <c r="D223" s="666"/>
      <c r="E223" s="666"/>
      <c r="F223" s="666"/>
      <c r="G223" s="666"/>
    </row>
    <row r="224" spans="1:7" ht="15.75">
      <c r="A224" s="22"/>
      <c r="C224" s="666"/>
      <c r="D224" s="666"/>
      <c r="E224" s="666"/>
      <c r="F224" s="666"/>
      <c r="G224" s="666"/>
    </row>
    <row r="225" spans="1:7" ht="15.75">
      <c r="A225" s="22"/>
      <c r="C225" s="666"/>
      <c r="D225" s="666"/>
      <c r="E225" s="666"/>
      <c r="F225" s="666"/>
      <c r="G225" s="666"/>
    </row>
    <row r="226" spans="1:7" ht="15.75">
      <c r="A226" s="22"/>
      <c r="C226" s="666"/>
      <c r="D226" s="666"/>
      <c r="E226" s="666"/>
      <c r="F226" s="666"/>
      <c r="G226" s="666"/>
    </row>
    <row r="227" spans="1:7" ht="15.75">
      <c r="A227" s="22"/>
      <c r="C227" s="666"/>
      <c r="D227" s="666"/>
      <c r="E227" s="666"/>
      <c r="F227" s="666"/>
      <c r="G227" s="666"/>
    </row>
    <row r="228" spans="1:7" ht="15.75">
      <c r="A228" s="22"/>
      <c r="C228" s="666"/>
      <c r="D228" s="666"/>
      <c r="E228" s="666"/>
      <c r="F228" s="666"/>
      <c r="G228" s="666"/>
    </row>
    <row r="229" spans="1:7" ht="15.75">
      <c r="A229" s="22"/>
      <c r="C229" s="666"/>
      <c r="D229" s="666"/>
      <c r="E229" s="666"/>
      <c r="F229" s="666"/>
      <c r="G229" s="666"/>
    </row>
    <row r="230" spans="1:7" ht="15.75">
      <c r="A230" s="22"/>
      <c r="C230" s="666"/>
      <c r="D230" s="666"/>
      <c r="E230" s="666"/>
      <c r="F230" s="666"/>
      <c r="G230" s="666"/>
    </row>
    <row r="231" spans="1:7" ht="15.75">
      <c r="A231" s="22"/>
      <c r="C231" s="666"/>
      <c r="D231" s="666"/>
      <c r="E231" s="666"/>
      <c r="F231" s="666"/>
      <c r="G231" s="666"/>
    </row>
    <row r="232" spans="1:7" ht="15.75">
      <c r="A232" s="22"/>
      <c r="C232" s="666"/>
      <c r="D232" s="666"/>
      <c r="E232" s="666"/>
      <c r="F232" s="666"/>
      <c r="G232" s="666"/>
    </row>
    <row r="233" spans="1:7" ht="15.75">
      <c r="A233" s="22"/>
      <c r="C233" s="666"/>
      <c r="D233" s="666"/>
      <c r="E233" s="666"/>
      <c r="F233" s="666"/>
      <c r="G233" s="666"/>
    </row>
    <row r="234" spans="1:7" ht="15.75">
      <c r="A234" s="22"/>
      <c r="C234" s="666"/>
      <c r="D234" s="666"/>
      <c r="E234" s="666"/>
      <c r="F234" s="666"/>
      <c r="G234" s="666"/>
    </row>
    <row r="235" spans="1:7" ht="15.75">
      <c r="A235" s="22"/>
      <c r="C235" s="666"/>
      <c r="D235" s="666"/>
      <c r="E235" s="666"/>
      <c r="F235" s="666"/>
      <c r="G235" s="666"/>
    </row>
    <row r="236" spans="1:7" ht="15.75">
      <c r="A236" s="22"/>
      <c r="C236" s="666"/>
      <c r="D236" s="666"/>
      <c r="E236" s="666"/>
      <c r="F236" s="666"/>
      <c r="G236" s="666"/>
    </row>
    <row r="237" spans="1:7" ht="15.75">
      <c r="A237" s="22"/>
      <c r="C237" s="666"/>
      <c r="D237" s="666"/>
      <c r="E237" s="666"/>
      <c r="F237" s="666"/>
      <c r="G237" s="666"/>
    </row>
    <row r="238" spans="1:7" ht="15.75">
      <c r="A238" s="22"/>
      <c r="C238" s="666"/>
      <c r="D238" s="666"/>
      <c r="E238" s="666"/>
      <c r="F238" s="666"/>
      <c r="G238" s="666"/>
    </row>
    <row r="239" spans="1:7" ht="15.75">
      <c r="A239" s="22"/>
      <c r="C239" s="666"/>
      <c r="D239" s="666"/>
      <c r="E239" s="666"/>
      <c r="F239" s="666"/>
      <c r="G239" s="666"/>
    </row>
    <row r="240" spans="1:7" ht="15.75">
      <c r="A240" s="22"/>
      <c r="C240" s="666"/>
      <c r="D240" s="666"/>
      <c r="E240" s="666"/>
      <c r="F240" s="666"/>
      <c r="G240" s="666"/>
    </row>
    <row r="241" spans="1:7" ht="15.75">
      <c r="A241" s="22"/>
      <c r="C241" s="666"/>
      <c r="D241" s="666"/>
      <c r="E241" s="666"/>
      <c r="F241" s="666"/>
      <c r="G241" s="666"/>
    </row>
    <row r="242" spans="1:7" ht="15.75">
      <c r="A242" s="22"/>
      <c r="C242" s="666"/>
      <c r="D242" s="666"/>
      <c r="E242" s="666"/>
      <c r="F242" s="666"/>
      <c r="G242" s="666"/>
    </row>
    <row r="243" spans="1:7" ht="15.75">
      <c r="A243" s="22"/>
      <c r="C243" s="666"/>
      <c r="D243" s="666"/>
      <c r="E243" s="666"/>
      <c r="F243" s="666"/>
      <c r="G243" s="666"/>
    </row>
    <row r="244" spans="1:7" ht="15.75">
      <c r="A244" s="22"/>
      <c r="C244" s="666"/>
      <c r="D244" s="666"/>
      <c r="E244" s="666"/>
      <c r="F244" s="666"/>
      <c r="G244" s="666"/>
    </row>
    <row r="245" spans="1:7" ht="15.75">
      <c r="A245" s="22"/>
      <c r="C245" s="666"/>
      <c r="D245" s="666"/>
      <c r="E245" s="666"/>
      <c r="F245" s="666"/>
      <c r="G245" s="666"/>
    </row>
    <row r="246" spans="1:7" ht="15.75">
      <c r="A246" s="22"/>
      <c r="C246" s="666"/>
      <c r="D246" s="666"/>
      <c r="E246" s="666"/>
      <c r="F246" s="666"/>
      <c r="G246" s="666"/>
    </row>
    <row r="247" spans="1:7" ht="15.75">
      <c r="A247" s="22"/>
      <c r="C247" s="666"/>
      <c r="D247" s="666"/>
      <c r="E247" s="666"/>
      <c r="F247" s="666"/>
      <c r="G247" s="666"/>
    </row>
    <row r="248" spans="1:7" ht="15.75">
      <c r="A248" s="22"/>
      <c r="C248" s="666"/>
      <c r="D248" s="666"/>
      <c r="E248" s="666"/>
      <c r="F248" s="666"/>
      <c r="G248" s="666"/>
    </row>
    <row r="249" spans="1:7" ht="15.75">
      <c r="A249" s="22"/>
      <c r="C249" s="666"/>
      <c r="D249" s="666"/>
      <c r="E249" s="666"/>
      <c r="F249" s="666"/>
      <c r="G249" s="666"/>
    </row>
    <row r="250" spans="1:7" ht="15.75">
      <c r="A250" s="22"/>
      <c r="C250" s="666"/>
      <c r="D250" s="666"/>
      <c r="E250" s="666"/>
      <c r="F250" s="666"/>
      <c r="G250" s="666"/>
    </row>
    <row r="251" spans="1:7" ht="15.75">
      <c r="A251" s="22"/>
      <c r="C251" s="666"/>
      <c r="D251" s="666"/>
      <c r="E251" s="666"/>
      <c r="F251" s="666"/>
      <c r="G251" s="666"/>
    </row>
    <row r="252" spans="1:7" ht="15.75">
      <c r="A252" s="22"/>
      <c r="C252" s="666"/>
      <c r="D252" s="666"/>
      <c r="E252" s="666"/>
      <c r="F252" s="666"/>
      <c r="G252" s="666"/>
    </row>
    <row r="253" spans="1:7" ht="15.75">
      <c r="A253" s="22"/>
      <c r="C253" s="666"/>
      <c r="D253" s="666"/>
      <c r="E253" s="666"/>
      <c r="F253" s="666"/>
      <c r="G253" s="666"/>
    </row>
    <row r="254" spans="1:7" ht="15.75">
      <c r="A254" s="22"/>
      <c r="C254" s="666"/>
      <c r="D254" s="666"/>
      <c r="E254" s="666"/>
      <c r="F254" s="666"/>
      <c r="G254" s="666"/>
    </row>
    <row r="255" spans="1:7" ht="15.75">
      <c r="A255" s="22"/>
      <c r="C255" s="666"/>
      <c r="D255" s="666"/>
      <c r="E255" s="666"/>
      <c r="F255" s="666"/>
      <c r="G255" s="666"/>
    </row>
    <row r="256" spans="1:7" ht="15.75">
      <c r="A256" s="22"/>
      <c r="C256" s="666"/>
      <c r="D256" s="666"/>
      <c r="E256" s="666"/>
      <c r="F256" s="666"/>
      <c r="G256" s="666"/>
    </row>
    <row r="257" spans="1:7" ht="15.75">
      <c r="A257" s="22"/>
      <c r="C257" s="666"/>
      <c r="D257" s="666"/>
      <c r="E257" s="666"/>
      <c r="F257" s="666"/>
      <c r="G257" s="666"/>
    </row>
    <row r="258" spans="1:7" ht="15.75">
      <c r="A258" s="22"/>
      <c r="C258" s="666"/>
      <c r="D258" s="666"/>
      <c r="E258" s="666"/>
      <c r="F258" s="666"/>
      <c r="G258" s="666"/>
    </row>
    <row r="259" spans="1:7" ht="15.75">
      <c r="A259" s="22"/>
      <c r="C259" s="666"/>
      <c r="D259" s="666"/>
      <c r="E259" s="666"/>
      <c r="F259" s="666"/>
      <c r="G259" s="666"/>
    </row>
    <row r="260" spans="1:7" ht="15.75">
      <c r="A260" s="22"/>
      <c r="C260" s="666"/>
      <c r="D260" s="666"/>
      <c r="E260" s="666"/>
      <c r="F260" s="666"/>
      <c r="G260" s="666"/>
    </row>
    <row r="261" spans="1:7" ht="15.75">
      <c r="A261" s="22"/>
      <c r="C261" s="666"/>
      <c r="D261" s="666"/>
      <c r="E261" s="666"/>
      <c r="F261" s="666"/>
      <c r="G261" s="666"/>
    </row>
    <row r="262" spans="1:7" ht="15.75">
      <c r="A262" s="22"/>
      <c r="C262" s="666"/>
      <c r="D262" s="666"/>
      <c r="E262" s="666"/>
      <c r="F262" s="666"/>
      <c r="G262" s="666"/>
    </row>
    <row r="263" spans="1:7" ht="15.75">
      <c r="A263" s="22"/>
      <c r="C263" s="666"/>
      <c r="D263" s="666"/>
      <c r="E263" s="666"/>
      <c r="F263" s="666"/>
      <c r="G263" s="666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R10" sqref="R10"/>
    </sheetView>
  </sheetViews>
  <sheetFormatPr defaultRowHeight="15"/>
  <cols>
    <col min="1" max="1" width="69.85546875" style="23" bestFit="1" customWidth="1"/>
    <col min="2" max="14" width="10.28515625" style="657" customWidth="1"/>
    <col min="15" max="15" width="2.5703125" style="165" customWidth="1"/>
    <col min="16" max="256" width="9.140625" style="506"/>
    <col min="257" max="257" width="69.85546875" style="506" bestFit="1" customWidth="1"/>
    <col min="258" max="270" width="10.28515625" style="506" customWidth="1"/>
    <col min="271" max="271" width="2.5703125" style="506" customWidth="1"/>
    <col min="272" max="512" width="9.140625" style="506"/>
    <col min="513" max="513" width="69.85546875" style="506" bestFit="1" customWidth="1"/>
    <col min="514" max="526" width="10.28515625" style="506" customWidth="1"/>
    <col min="527" max="527" width="2.5703125" style="506" customWidth="1"/>
    <col min="528" max="768" width="9.140625" style="506"/>
    <col min="769" max="769" width="69.85546875" style="506" bestFit="1" customWidth="1"/>
    <col min="770" max="782" width="10.28515625" style="506" customWidth="1"/>
    <col min="783" max="783" width="2.5703125" style="506" customWidth="1"/>
    <col min="784" max="1024" width="9.140625" style="506"/>
    <col min="1025" max="1025" width="69.85546875" style="506" bestFit="1" customWidth="1"/>
    <col min="1026" max="1038" width="10.28515625" style="506" customWidth="1"/>
    <col min="1039" max="1039" width="2.5703125" style="506" customWidth="1"/>
    <col min="1040" max="1280" width="9.140625" style="506"/>
    <col min="1281" max="1281" width="69.85546875" style="506" bestFit="1" customWidth="1"/>
    <col min="1282" max="1294" width="10.28515625" style="506" customWidth="1"/>
    <col min="1295" max="1295" width="2.5703125" style="506" customWidth="1"/>
    <col min="1296" max="1536" width="9.140625" style="506"/>
    <col min="1537" max="1537" width="69.85546875" style="506" bestFit="1" customWidth="1"/>
    <col min="1538" max="1550" width="10.28515625" style="506" customWidth="1"/>
    <col min="1551" max="1551" width="2.5703125" style="506" customWidth="1"/>
    <col min="1552" max="1792" width="9.140625" style="506"/>
    <col min="1793" max="1793" width="69.85546875" style="506" bestFit="1" customWidth="1"/>
    <col min="1794" max="1806" width="10.28515625" style="506" customWidth="1"/>
    <col min="1807" max="1807" width="2.5703125" style="506" customWidth="1"/>
    <col min="1808" max="2048" width="9.140625" style="506"/>
    <col min="2049" max="2049" width="69.85546875" style="506" bestFit="1" customWidth="1"/>
    <col min="2050" max="2062" width="10.28515625" style="506" customWidth="1"/>
    <col min="2063" max="2063" width="2.5703125" style="506" customWidth="1"/>
    <col min="2064" max="2304" width="9.140625" style="506"/>
    <col min="2305" max="2305" width="69.85546875" style="506" bestFit="1" customWidth="1"/>
    <col min="2306" max="2318" width="10.28515625" style="506" customWidth="1"/>
    <col min="2319" max="2319" width="2.5703125" style="506" customWidth="1"/>
    <col min="2320" max="2560" width="9.140625" style="506"/>
    <col min="2561" max="2561" width="69.85546875" style="506" bestFit="1" customWidth="1"/>
    <col min="2562" max="2574" width="10.28515625" style="506" customWidth="1"/>
    <col min="2575" max="2575" width="2.5703125" style="506" customWidth="1"/>
    <col min="2576" max="2816" width="9.140625" style="506"/>
    <col min="2817" max="2817" width="69.85546875" style="506" bestFit="1" customWidth="1"/>
    <col min="2818" max="2830" width="10.28515625" style="506" customWidth="1"/>
    <col min="2831" max="2831" width="2.5703125" style="506" customWidth="1"/>
    <col min="2832" max="3072" width="9.140625" style="506"/>
    <col min="3073" max="3073" width="69.85546875" style="506" bestFit="1" customWidth="1"/>
    <col min="3074" max="3086" width="10.28515625" style="506" customWidth="1"/>
    <col min="3087" max="3087" width="2.5703125" style="506" customWidth="1"/>
    <col min="3088" max="3328" width="9.140625" style="506"/>
    <col min="3329" max="3329" width="69.85546875" style="506" bestFit="1" customWidth="1"/>
    <col min="3330" max="3342" width="10.28515625" style="506" customWidth="1"/>
    <col min="3343" max="3343" width="2.5703125" style="506" customWidth="1"/>
    <col min="3344" max="3584" width="9.140625" style="506"/>
    <col min="3585" max="3585" width="69.85546875" style="506" bestFit="1" customWidth="1"/>
    <col min="3586" max="3598" width="10.28515625" style="506" customWidth="1"/>
    <col min="3599" max="3599" width="2.5703125" style="506" customWidth="1"/>
    <col min="3600" max="3840" width="9.140625" style="506"/>
    <col min="3841" max="3841" width="69.85546875" style="506" bestFit="1" customWidth="1"/>
    <col min="3842" max="3854" width="10.28515625" style="506" customWidth="1"/>
    <col min="3855" max="3855" width="2.5703125" style="506" customWidth="1"/>
    <col min="3856" max="4096" width="9.140625" style="506"/>
    <col min="4097" max="4097" width="69.85546875" style="506" bestFit="1" customWidth="1"/>
    <col min="4098" max="4110" width="10.28515625" style="506" customWidth="1"/>
    <col min="4111" max="4111" width="2.5703125" style="506" customWidth="1"/>
    <col min="4112" max="4352" width="9.140625" style="506"/>
    <col min="4353" max="4353" width="69.85546875" style="506" bestFit="1" customWidth="1"/>
    <col min="4354" max="4366" width="10.28515625" style="506" customWidth="1"/>
    <col min="4367" max="4367" width="2.5703125" style="506" customWidth="1"/>
    <col min="4368" max="4608" width="9.140625" style="506"/>
    <col min="4609" max="4609" width="69.85546875" style="506" bestFit="1" customWidth="1"/>
    <col min="4610" max="4622" width="10.28515625" style="506" customWidth="1"/>
    <col min="4623" max="4623" width="2.5703125" style="506" customWidth="1"/>
    <col min="4624" max="4864" width="9.140625" style="506"/>
    <col min="4865" max="4865" width="69.85546875" style="506" bestFit="1" customWidth="1"/>
    <col min="4866" max="4878" width="10.28515625" style="506" customWidth="1"/>
    <col min="4879" max="4879" width="2.5703125" style="506" customWidth="1"/>
    <col min="4880" max="5120" width="9.140625" style="506"/>
    <col min="5121" max="5121" width="69.85546875" style="506" bestFit="1" customWidth="1"/>
    <col min="5122" max="5134" width="10.28515625" style="506" customWidth="1"/>
    <col min="5135" max="5135" width="2.5703125" style="506" customWidth="1"/>
    <col min="5136" max="5376" width="9.140625" style="506"/>
    <col min="5377" max="5377" width="69.85546875" style="506" bestFit="1" customWidth="1"/>
    <col min="5378" max="5390" width="10.28515625" style="506" customWidth="1"/>
    <col min="5391" max="5391" width="2.5703125" style="506" customWidth="1"/>
    <col min="5392" max="5632" width="9.140625" style="506"/>
    <col min="5633" max="5633" width="69.85546875" style="506" bestFit="1" customWidth="1"/>
    <col min="5634" max="5646" width="10.28515625" style="506" customWidth="1"/>
    <col min="5647" max="5647" width="2.5703125" style="506" customWidth="1"/>
    <col min="5648" max="5888" width="9.140625" style="506"/>
    <col min="5889" max="5889" width="69.85546875" style="506" bestFit="1" customWidth="1"/>
    <col min="5890" max="5902" width="10.28515625" style="506" customWidth="1"/>
    <col min="5903" max="5903" width="2.5703125" style="506" customWidth="1"/>
    <col min="5904" max="6144" width="9.140625" style="506"/>
    <col min="6145" max="6145" width="69.85546875" style="506" bestFit="1" customWidth="1"/>
    <col min="6146" max="6158" width="10.28515625" style="506" customWidth="1"/>
    <col min="6159" max="6159" width="2.5703125" style="506" customWidth="1"/>
    <col min="6160" max="6400" width="9.140625" style="506"/>
    <col min="6401" max="6401" width="69.85546875" style="506" bestFit="1" customWidth="1"/>
    <col min="6402" max="6414" width="10.28515625" style="506" customWidth="1"/>
    <col min="6415" max="6415" width="2.5703125" style="506" customWidth="1"/>
    <col min="6416" max="6656" width="9.140625" style="506"/>
    <col min="6657" max="6657" width="69.85546875" style="506" bestFit="1" customWidth="1"/>
    <col min="6658" max="6670" width="10.28515625" style="506" customWidth="1"/>
    <col min="6671" max="6671" width="2.5703125" style="506" customWidth="1"/>
    <col min="6672" max="6912" width="9.140625" style="506"/>
    <col min="6913" max="6913" width="69.85546875" style="506" bestFit="1" customWidth="1"/>
    <col min="6914" max="6926" width="10.28515625" style="506" customWidth="1"/>
    <col min="6927" max="6927" width="2.5703125" style="506" customWidth="1"/>
    <col min="6928" max="7168" width="9.140625" style="506"/>
    <col min="7169" max="7169" width="69.85546875" style="506" bestFit="1" customWidth="1"/>
    <col min="7170" max="7182" width="10.28515625" style="506" customWidth="1"/>
    <col min="7183" max="7183" width="2.5703125" style="506" customWidth="1"/>
    <col min="7184" max="7424" width="9.140625" style="506"/>
    <col min="7425" max="7425" width="69.85546875" style="506" bestFit="1" customWidth="1"/>
    <col min="7426" max="7438" width="10.28515625" style="506" customWidth="1"/>
    <col min="7439" max="7439" width="2.5703125" style="506" customWidth="1"/>
    <col min="7440" max="7680" width="9.140625" style="506"/>
    <col min="7681" max="7681" width="69.85546875" style="506" bestFit="1" customWidth="1"/>
    <col min="7682" max="7694" width="10.28515625" style="506" customWidth="1"/>
    <col min="7695" max="7695" width="2.5703125" style="506" customWidth="1"/>
    <col min="7696" max="7936" width="9.140625" style="506"/>
    <col min="7937" max="7937" width="69.85546875" style="506" bestFit="1" customWidth="1"/>
    <col min="7938" max="7950" width="10.28515625" style="506" customWidth="1"/>
    <col min="7951" max="7951" width="2.5703125" style="506" customWidth="1"/>
    <col min="7952" max="8192" width="9.140625" style="506"/>
    <col min="8193" max="8193" width="69.85546875" style="506" bestFit="1" customWidth="1"/>
    <col min="8194" max="8206" width="10.28515625" style="506" customWidth="1"/>
    <col min="8207" max="8207" width="2.5703125" style="506" customWidth="1"/>
    <col min="8208" max="8448" width="9.140625" style="506"/>
    <col min="8449" max="8449" width="69.85546875" style="506" bestFit="1" customWidth="1"/>
    <col min="8450" max="8462" width="10.28515625" style="506" customWidth="1"/>
    <col min="8463" max="8463" width="2.5703125" style="506" customWidth="1"/>
    <col min="8464" max="8704" width="9.140625" style="506"/>
    <col min="8705" max="8705" width="69.85546875" style="506" bestFit="1" customWidth="1"/>
    <col min="8706" max="8718" width="10.28515625" style="506" customWidth="1"/>
    <col min="8719" max="8719" width="2.5703125" style="506" customWidth="1"/>
    <col min="8720" max="8960" width="9.140625" style="506"/>
    <col min="8961" max="8961" width="69.85546875" style="506" bestFit="1" customWidth="1"/>
    <col min="8962" max="8974" width="10.28515625" style="506" customWidth="1"/>
    <col min="8975" max="8975" width="2.5703125" style="506" customWidth="1"/>
    <col min="8976" max="9216" width="9.140625" style="506"/>
    <col min="9217" max="9217" width="69.85546875" style="506" bestFit="1" customWidth="1"/>
    <col min="9218" max="9230" width="10.28515625" style="506" customWidth="1"/>
    <col min="9231" max="9231" width="2.5703125" style="506" customWidth="1"/>
    <col min="9232" max="9472" width="9.140625" style="506"/>
    <col min="9473" max="9473" width="69.85546875" style="506" bestFit="1" customWidth="1"/>
    <col min="9474" max="9486" width="10.28515625" style="506" customWidth="1"/>
    <col min="9487" max="9487" width="2.5703125" style="506" customWidth="1"/>
    <col min="9488" max="9728" width="9.140625" style="506"/>
    <col min="9729" max="9729" width="69.85546875" style="506" bestFit="1" customWidth="1"/>
    <col min="9730" max="9742" width="10.28515625" style="506" customWidth="1"/>
    <col min="9743" max="9743" width="2.5703125" style="506" customWidth="1"/>
    <col min="9744" max="9984" width="9.140625" style="506"/>
    <col min="9985" max="9985" width="69.85546875" style="506" bestFit="1" customWidth="1"/>
    <col min="9986" max="9998" width="10.28515625" style="506" customWidth="1"/>
    <col min="9999" max="9999" width="2.5703125" style="506" customWidth="1"/>
    <col min="10000" max="10240" width="9.140625" style="506"/>
    <col min="10241" max="10241" width="69.85546875" style="506" bestFit="1" customWidth="1"/>
    <col min="10242" max="10254" width="10.28515625" style="506" customWidth="1"/>
    <col min="10255" max="10255" width="2.5703125" style="506" customWidth="1"/>
    <col min="10256" max="10496" width="9.140625" style="506"/>
    <col min="10497" max="10497" width="69.85546875" style="506" bestFit="1" customWidth="1"/>
    <col min="10498" max="10510" width="10.28515625" style="506" customWidth="1"/>
    <col min="10511" max="10511" width="2.5703125" style="506" customWidth="1"/>
    <col min="10512" max="10752" width="9.140625" style="506"/>
    <col min="10753" max="10753" width="69.85546875" style="506" bestFit="1" customWidth="1"/>
    <col min="10754" max="10766" width="10.28515625" style="506" customWidth="1"/>
    <col min="10767" max="10767" width="2.5703125" style="506" customWidth="1"/>
    <col min="10768" max="11008" width="9.140625" style="506"/>
    <col min="11009" max="11009" width="69.85546875" style="506" bestFit="1" customWidth="1"/>
    <col min="11010" max="11022" width="10.28515625" style="506" customWidth="1"/>
    <col min="11023" max="11023" width="2.5703125" style="506" customWidth="1"/>
    <col min="11024" max="11264" width="9.140625" style="506"/>
    <col min="11265" max="11265" width="69.85546875" style="506" bestFit="1" customWidth="1"/>
    <col min="11266" max="11278" width="10.28515625" style="506" customWidth="1"/>
    <col min="11279" max="11279" width="2.5703125" style="506" customWidth="1"/>
    <col min="11280" max="11520" width="9.140625" style="506"/>
    <col min="11521" max="11521" width="69.85546875" style="506" bestFit="1" customWidth="1"/>
    <col min="11522" max="11534" width="10.28515625" style="506" customWidth="1"/>
    <col min="11535" max="11535" width="2.5703125" style="506" customWidth="1"/>
    <col min="11536" max="11776" width="9.140625" style="506"/>
    <col min="11777" max="11777" width="69.85546875" style="506" bestFit="1" customWidth="1"/>
    <col min="11778" max="11790" width="10.28515625" style="506" customWidth="1"/>
    <col min="11791" max="11791" width="2.5703125" style="506" customWidth="1"/>
    <col min="11792" max="12032" width="9.140625" style="506"/>
    <col min="12033" max="12033" width="69.85546875" style="506" bestFit="1" customWidth="1"/>
    <col min="12034" max="12046" width="10.28515625" style="506" customWidth="1"/>
    <col min="12047" max="12047" width="2.5703125" style="506" customWidth="1"/>
    <col min="12048" max="12288" width="9.140625" style="506"/>
    <col min="12289" max="12289" width="69.85546875" style="506" bestFit="1" customWidth="1"/>
    <col min="12290" max="12302" width="10.28515625" style="506" customWidth="1"/>
    <col min="12303" max="12303" width="2.5703125" style="506" customWidth="1"/>
    <col min="12304" max="12544" width="9.140625" style="506"/>
    <col min="12545" max="12545" width="69.85546875" style="506" bestFit="1" customWidth="1"/>
    <col min="12546" max="12558" width="10.28515625" style="506" customWidth="1"/>
    <col min="12559" max="12559" width="2.5703125" style="506" customWidth="1"/>
    <col min="12560" max="12800" width="9.140625" style="506"/>
    <col min="12801" max="12801" width="69.85546875" style="506" bestFit="1" customWidth="1"/>
    <col min="12802" max="12814" width="10.28515625" style="506" customWidth="1"/>
    <col min="12815" max="12815" width="2.5703125" style="506" customWidth="1"/>
    <col min="12816" max="13056" width="9.140625" style="506"/>
    <col min="13057" max="13057" width="69.85546875" style="506" bestFit="1" customWidth="1"/>
    <col min="13058" max="13070" width="10.28515625" style="506" customWidth="1"/>
    <col min="13071" max="13071" width="2.5703125" style="506" customWidth="1"/>
    <col min="13072" max="13312" width="9.140625" style="506"/>
    <col min="13313" max="13313" width="69.85546875" style="506" bestFit="1" customWidth="1"/>
    <col min="13314" max="13326" width="10.28515625" style="506" customWidth="1"/>
    <col min="13327" max="13327" width="2.5703125" style="506" customWidth="1"/>
    <col min="13328" max="13568" width="9.140625" style="506"/>
    <col min="13569" max="13569" width="69.85546875" style="506" bestFit="1" customWidth="1"/>
    <col min="13570" max="13582" width="10.28515625" style="506" customWidth="1"/>
    <col min="13583" max="13583" width="2.5703125" style="506" customWidth="1"/>
    <col min="13584" max="13824" width="9.140625" style="506"/>
    <col min="13825" max="13825" width="69.85546875" style="506" bestFit="1" customWidth="1"/>
    <col min="13826" max="13838" width="10.28515625" style="506" customWidth="1"/>
    <col min="13839" max="13839" width="2.5703125" style="506" customWidth="1"/>
    <col min="13840" max="14080" width="9.140625" style="506"/>
    <col min="14081" max="14081" width="69.85546875" style="506" bestFit="1" customWidth="1"/>
    <col min="14082" max="14094" width="10.28515625" style="506" customWidth="1"/>
    <col min="14095" max="14095" width="2.5703125" style="506" customWidth="1"/>
    <col min="14096" max="14336" width="9.140625" style="506"/>
    <col min="14337" max="14337" width="69.85546875" style="506" bestFit="1" customWidth="1"/>
    <col min="14338" max="14350" width="10.28515625" style="506" customWidth="1"/>
    <col min="14351" max="14351" width="2.5703125" style="506" customWidth="1"/>
    <col min="14352" max="14592" width="9.140625" style="506"/>
    <col min="14593" max="14593" width="69.85546875" style="506" bestFit="1" customWidth="1"/>
    <col min="14594" max="14606" width="10.28515625" style="506" customWidth="1"/>
    <col min="14607" max="14607" width="2.5703125" style="506" customWidth="1"/>
    <col min="14608" max="14848" width="9.140625" style="506"/>
    <col min="14849" max="14849" width="69.85546875" style="506" bestFit="1" customWidth="1"/>
    <col min="14850" max="14862" width="10.28515625" style="506" customWidth="1"/>
    <col min="14863" max="14863" width="2.5703125" style="506" customWidth="1"/>
    <col min="14864" max="15104" width="9.140625" style="506"/>
    <col min="15105" max="15105" width="69.85546875" style="506" bestFit="1" customWidth="1"/>
    <col min="15106" max="15118" width="10.28515625" style="506" customWidth="1"/>
    <col min="15119" max="15119" width="2.5703125" style="506" customWidth="1"/>
    <col min="15120" max="15360" width="9.140625" style="506"/>
    <col min="15361" max="15361" width="69.85546875" style="506" bestFit="1" customWidth="1"/>
    <col min="15362" max="15374" width="10.28515625" style="506" customWidth="1"/>
    <col min="15375" max="15375" width="2.5703125" style="506" customWidth="1"/>
    <col min="15376" max="15616" width="9.140625" style="506"/>
    <col min="15617" max="15617" width="69.85546875" style="506" bestFit="1" customWidth="1"/>
    <col min="15618" max="15630" width="10.28515625" style="506" customWidth="1"/>
    <col min="15631" max="15631" width="2.5703125" style="506" customWidth="1"/>
    <col min="15632" max="15872" width="9.140625" style="506"/>
    <col min="15873" max="15873" width="69.85546875" style="506" bestFit="1" customWidth="1"/>
    <col min="15874" max="15886" width="10.28515625" style="506" customWidth="1"/>
    <col min="15887" max="15887" width="2.5703125" style="506" customWidth="1"/>
    <col min="15888" max="16128" width="9.140625" style="506"/>
    <col min="16129" max="16129" width="69.85546875" style="506" bestFit="1" customWidth="1"/>
    <col min="16130" max="16142" width="10.28515625" style="506" customWidth="1"/>
    <col min="16143" max="16143" width="2.5703125" style="506" customWidth="1"/>
    <col min="16144" max="16384" width="9.140625" style="506"/>
  </cols>
  <sheetData>
    <row r="1" spans="1:15" s="1" customFormat="1" ht="3.75" hidden="1" customHeight="1">
      <c r="A1" s="423"/>
      <c r="B1" s="726"/>
      <c r="C1" s="726"/>
      <c r="D1" s="726"/>
      <c r="E1" s="726"/>
      <c r="F1" s="726"/>
      <c r="G1" s="726"/>
      <c r="H1" s="726"/>
      <c r="I1" s="726"/>
      <c r="J1" s="726"/>
      <c r="K1" s="726"/>
      <c r="L1" s="726"/>
      <c r="M1" s="726"/>
      <c r="N1" s="726"/>
    </row>
    <row r="2" spans="1:15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</row>
    <row r="3" spans="1:15" s="1" customFormat="1" ht="24.75" customHeight="1">
      <c r="A3" s="748" t="s">
        <v>275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</row>
    <row r="4" spans="1:15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</row>
    <row r="5" spans="1:15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</row>
    <row r="6" spans="1:15" ht="7.5" customHeight="1">
      <c r="A6" s="137"/>
      <c r="O6" s="506"/>
    </row>
    <row r="7" spans="1:15" ht="14.25" customHeight="1">
      <c r="A7" s="138"/>
      <c r="B7" s="668"/>
      <c r="C7" s="139"/>
      <c r="D7" s="139"/>
      <c r="E7" s="139"/>
      <c r="F7" s="139"/>
      <c r="G7" s="139"/>
      <c r="H7" s="658"/>
      <c r="I7" s="658"/>
      <c r="J7" s="658"/>
      <c r="K7" s="659"/>
      <c r="L7" s="658"/>
      <c r="M7" s="658"/>
      <c r="N7" s="658"/>
      <c r="O7" s="506"/>
    </row>
    <row r="8" spans="1:15" s="174" customFormat="1" ht="25.5" customHeight="1">
      <c r="A8" s="425"/>
      <c r="B8" s="727" t="s">
        <v>65</v>
      </c>
      <c r="C8" s="727" t="s">
        <v>66</v>
      </c>
      <c r="D8" s="727" t="s">
        <v>67</v>
      </c>
      <c r="E8" s="727" t="s">
        <v>69</v>
      </c>
      <c r="F8" s="727" t="s">
        <v>70</v>
      </c>
      <c r="G8" s="727" t="s">
        <v>72</v>
      </c>
      <c r="H8" s="727" t="s">
        <v>73</v>
      </c>
      <c r="I8" s="727" t="s">
        <v>74</v>
      </c>
      <c r="J8" s="727" t="s">
        <v>75</v>
      </c>
      <c r="K8" s="727" t="s">
        <v>76</v>
      </c>
      <c r="L8" s="727" t="s">
        <v>82</v>
      </c>
      <c r="M8" s="727" t="s">
        <v>84</v>
      </c>
      <c r="N8" s="728" t="s">
        <v>81</v>
      </c>
    </row>
    <row r="9" spans="1:15" ht="27" customHeight="1">
      <c r="A9" s="145" t="s">
        <v>163</v>
      </c>
      <c r="B9" s="146">
        <v>47773.150492799999</v>
      </c>
      <c r="C9" s="146">
        <v>40952.098587800006</v>
      </c>
      <c r="D9" s="146">
        <v>3139.0513127999998</v>
      </c>
      <c r="E9" s="146">
        <v>1566.3838558</v>
      </c>
      <c r="F9" s="146">
        <v>1531.2559991999999</v>
      </c>
      <c r="G9" s="146">
        <v>5853.7115664000003</v>
      </c>
      <c r="H9" s="146">
        <v>10052.063780799999</v>
      </c>
      <c r="I9" s="146">
        <v>5371.8108883999994</v>
      </c>
      <c r="J9" s="146">
        <v>12715.429748</v>
      </c>
      <c r="K9" s="146">
        <v>8216.2840367999997</v>
      </c>
      <c r="L9" s="146">
        <v>224.72379999999998</v>
      </c>
      <c r="M9" s="146">
        <v>617.85505940000007</v>
      </c>
      <c r="N9" s="146">
        <v>1400.8990753999999</v>
      </c>
      <c r="O9" s="506"/>
    </row>
    <row r="10" spans="1:15" ht="27" customHeight="1">
      <c r="A10" s="145" t="s">
        <v>164</v>
      </c>
      <c r="B10" s="146">
        <v>7675.9276176000003</v>
      </c>
      <c r="C10" s="146">
        <v>1095.7476429999999</v>
      </c>
      <c r="D10" s="146">
        <v>55.167730999999996</v>
      </c>
      <c r="E10" s="146">
        <v>37.595230000000001</v>
      </c>
      <c r="F10" s="146">
        <v>867.84768539999993</v>
      </c>
      <c r="G10" s="146">
        <v>386.16970939999999</v>
      </c>
      <c r="H10" s="146">
        <v>1032.6681872000001</v>
      </c>
      <c r="I10" s="146">
        <v>0</v>
      </c>
      <c r="J10" s="146">
        <v>243.39431999999999</v>
      </c>
      <c r="K10" s="146">
        <v>10.26492</v>
      </c>
      <c r="L10" s="146">
        <v>0</v>
      </c>
      <c r="M10" s="146">
        <v>0</v>
      </c>
      <c r="N10" s="146">
        <v>0</v>
      </c>
      <c r="O10" s="506"/>
    </row>
    <row r="11" spans="1:15" ht="27" customHeight="1">
      <c r="A11" s="145" t="s">
        <v>165</v>
      </c>
      <c r="B11" s="146">
        <v>10447.5815688</v>
      </c>
      <c r="C11" s="146">
        <v>4910.0045020000007</v>
      </c>
      <c r="D11" s="146">
        <v>0</v>
      </c>
      <c r="E11" s="146">
        <v>500.82611119999996</v>
      </c>
      <c r="F11" s="146">
        <v>24.011234799999997</v>
      </c>
      <c r="G11" s="146">
        <v>0</v>
      </c>
      <c r="H11" s="146">
        <v>0</v>
      </c>
      <c r="I11" s="146">
        <v>0</v>
      </c>
      <c r="J11" s="146">
        <v>0</v>
      </c>
      <c r="K11" s="146">
        <v>0</v>
      </c>
      <c r="L11" s="146">
        <v>62.230820000000001</v>
      </c>
      <c r="M11" s="146">
        <v>402.60518000000002</v>
      </c>
      <c r="N11" s="146">
        <v>41.666040000000002</v>
      </c>
      <c r="O11" s="506"/>
    </row>
    <row r="12" spans="1:15" ht="27" customHeight="1">
      <c r="A12" s="145" t="s">
        <v>166</v>
      </c>
      <c r="B12" s="146">
        <v>1525.5238198</v>
      </c>
      <c r="C12" s="146">
        <v>7666.9047934</v>
      </c>
      <c r="D12" s="146">
        <v>356.76242999999999</v>
      </c>
      <c r="E12" s="146">
        <v>4781.8720652000002</v>
      </c>
      <c r="F12" s="146">
        <v>422.49887999999999</v>
      </c>
      <c r="G12" s="146">
        <v>0</v>
      </c>
      <c r="H12" s="146">
        <v>53.472139999999996</v>
      </c>
      <c r="I12" s="146">
        <v>31.69014</v>
      </c>
      <c r="J12" s="146">
        <v>144.43897860000001</v>
      </c>
      <c r="K12" s="146">
        <v>0</v>
      </c>
      <c r="L12" s="146">
        <v>2531.6010799999999</v>
      </c>
      <c r="M12" s="146">
        <v>0</v>
      </c>
      <c r="N12" s="146">
        <v>17994.996891800001</v>
      </c>
      <c r="O12" s="506"/>
    </row>
    <row r="13" spans="1:15" ht="27" customHeight="1">
      <c r="A13" s="145" t="s">
        <v>167</v>
      </c>
      <c r="B13" s="146">
        <v>100250.16276800001</v>
      </c>
      <c r="C13" s="146">
        <v>48558.094750600001</v>
      </c>
      <c r="D13" s="146">
        <v>14705.708475400001</v>
      </c>
      <c r="E13" s="146">
        <v>7425.1799809999993</v>
      </c>
      <c r="F13" s="146">
        <v>11811.535897600001</v>
      </c>
      <c r="G13" s="146">
        <v>11760.2796292</v>
      </c>
      <c r="H13" s="146">
        <v>10516.922733400001</v>
      </c>
      <c r="I13" s="146">
        <v>11823.6970064</v>
      </c>
      <c r="J13" s="146">
        <v>19678.190176399999</v>
      </c>
      <c r="K13" s="146">
        <v>10211.042405799999</v>
      </c>
      <c r="L13" s="146">
        <v>1646.8167900000001</v>
      </c>
      <c r="M13" s="146">
        <v>1740.1513359999999</v>
      </c>
      <c r="N13" s="146">
        <v>12564.305408</v>
      </c>
      <c r="O13" s="506"/>
    </row>
    <row r="14" spans="1:15" ht="27" customHeight="1">
      <c r="A14" s="145" t="s">
        <v>168</v>
      </c>
      <c r="B14" s="146">
        <v>7629.2939210000004</v>
      </c>
      <c r="C14" s="146">
        <v>3362.8941568</v>
      </c>
      <c r="D14" s="146">
        <v>29.040300800000001</v>
      </c>
      <c r="E14" s="146">
        <v>869.63496720000001</v>
      </c>
      <c r="F14" s="146">
        <v>0</v>
      </c>
      <c r="G14" s="146">
        <v>868.24768000000006</v>
      </c>
      <c r="H14" s="146">
        <v>61.008739999999996</v>
      </c>
      <c r="I14" s="146">
        <v>232.39700200000001</v>
      </c>
      <c r="J14" s="146">
        <v>17.497</v>
      </c>
      <c r="K14" s="146">
        <v>0</v>
      </c>
      <c r="L14" s="146">
        <v>602.52105000000006</v>
      </c>
      <c r="M14" s="146">
        <v>16.915330000000001</v>
      </c>
      <c r="N14" s="146">
        <v>1129.48972</v>
      </c>
      <c r="O14" s="506"/>
    </row>
    <row r="15" spans="1:15" ht="27" customHeight="1">
      <c r="A15" s="145" t="s">
        <v>108</v>
      </c>
      <c r="B15" s="146">
        <v>40611.737648800001</v>
      </c>
      <c r="C15" s="146">
        <v>19126.561899199998</v>
      </c>
      <c r="D15" s="146">
        <v>8522.3763825999995</v>
      </c>
      <c r="E15" s="146">
        <v>1899.7755924000001</v>
      </c>
      <c r="F15" s="146">
        <v>6984.1369807999999</v>
      </c>
      <c r="G15" s="146">
        <v>9362.3684880000001</v>
      </c>
      <c r="H15" s="146">
        <v>7108.0520206000001</v>
      </c>
      <c r="I15" s="146">
        <v>7822.384317</v>
      </c>
      <c r="J15" s="146">
        <v>6512.4611387999994</v>
      </c>
      <c r="K15" s="146">
        <v>5111.2146430000003</v>
      </c>
      <c r="L15" s="146">
        <v>2433.7786586000002</v>
      </c>
      <c r="M15" s="146">
        <v>952.29006200000003</v>
      </c>
      <c r="N15" s="146">
        <v>11505.100053200002</v>
      </c>
      <c r="O15" s="506"/>
    </row>
    <row r="16" spans="1:15" ht="27" customHeight="1">
      <c r="A16" s="145" t="s">
        <v>169</v>
      </c>
      <c r="B16" s="146">
        <v>318494.22872719995</v>
      </c>
      <c r="C16" s="146">
        <v>216155.45468180001</v>
      </c>
      <c r="D16" s="146">
        <v>96449.245972000004</v>
      </c>
      <c r="E16" s="146">
        <v>10898.5640508</v>
      </c>
      <c r="F16" s="146">
        <v>43151.847161199999</v>
      </c>
      <c r="G16" s="146">
        <v>63180.369445799995</v>
      </c>
      <c r="H16" s="146">
        <v>50605.286014600002</v>
      </c>
      <c r="I16" s="146">
        <v>21849.002592199999</v>
      </c>
      <c r="J16" s="146">
        <v>31667.7353482</v>
      </c>
      <c r="K16" s="146">
        <v>24843.5767638</v>
      </c>
      <c r="L16" s="146">
        <v>26708.384217999999</v>
      </c>
      <c r="M16" s="146">
        <v>10981.8186138</v>
      </c>
      <c r="N16" s="146">
        <v>32525.974027199998</v>
      </c>
      <c r="O16" s="506"/>
    </row>
    <row r="17" spans="1:15" ht="27" customHeight="1">
      <c r="A17" s="145" t="s">
        <v>170</v>
      </c>
      <c r="B17" s="146">
        <v>78562.885951000004</v>
      </c>
      <c r="C17" s="146">
        <v>68168.968285399998</v>
      </c>
      <c r="D17" s="146">
        <v>20062.342563400001</v>
      </c>
      <c r="E17" s="146">
        <v>2844.1804248000003</v>
      </c>
      <c r="F17" s="146">
        <v>12068.739029799999</v>
      </c>
      <c r="G17" s="146">
        <v>18546.614215999998</v>
      </c>
      <c r="H17" s="146">
        <v>9167.0868145999993</v>
      </c>
      <c r="I17" s="146">
        <v>5078.7483890000003</v>
      </c>
      <c r="J17" s="146">
        <v>10234.9793302</v>
      </c>
      <c r="K17" s="146">
        <v>4013.3452110000003</v>
      </c>
      <c r="L17" s="146">
        <v>3726.5351627999999</v>
      </c>
      <c r="M17" s="146">
        <v>2006.0734499999999</v>
      </c>
      <c r="N17" s="146">
        <v>7562.4180045999992</v>
      </c>
      <c r="O17" s="506"/>
    </row>
    <row r="18" spans="1:15" ht="27" customHeight="1">
      <c r="A18" s="145" t="s">
        <v>171</v>
      </c>
      <c r="B18" s="146">
        <v>129280.91961539999</v>
      </c>
      <c r="C18" s="146">
        <v>98114.828395799996</v>
      </c>
      <c r="D18" s="146">
        <v>78434.187088200008</v>
      </c>
      <c r="E18" s="146">
        <v>7377.0734566000001</v>
      </c>
      <c r="F18" s="146">
        <v>27055.587331999999</v>
      </c>
      <c r="G18" s="146">
        <v>30399.337486799999</v>
      </c>
      <c r="H18" s="146">
        <v>33494.936530600004</v>
      </c>
      <c r="I18" s="146">
        <v>40222.5894204</v>
      </c>
      <c r="J18" s="146">
        <v>35958.138134400004</v>
      </c>
      <c r="K18" s="146">
        <v>24011.365559400001</v>
      </c>
      <c r="L18" s="146">
        <v>9925.3197119999986</v>
      </c>
      <c r="M18" s="146">
        <v>13474.137249199999</v>
      </c>
      <c r="N18" s="146">
        <v>22640.035152800003</v>
      </c>
      <c r="O18" s="506"/>
    </row>
    <row r="19" spans="1:15" ht="27" customHeight="1">
      <c r="A19" s="145" t="s">
        <v>172</v>
      </c>
      <c r="B19" s="146">
        <v>28544.712819200002</v>
      </c>
      <c r="C19" s="146">
        <v>13336.7096962</v>
      </c>
      <c r="D19" s="146">
        <v>1479.3689073999999</v>
      </c>
      <c r="E19" s="146">
        <v>3596.0166960000001</v>
      </c>
      <c r="F19" s="146">
        <v>997.86647560000006</v>
      </c>
      <c r="G19" s="146">
        <v>523.67815340000004</v>
      </c>
      <c r="H19" s="146">
        <v>0</v>
      </c>
      <c r="I19" s="146">
        <v>0</v>
      </c>
      <c r="J19" s="146">
        <v>330.26246000000003</v>
      </c>
      <c r="K19" s="146">
        <v>782.29175999999995</v>
      </c>
      <c r="L19" s="146">
        <v>1825.61438</v>
      </c>
      <c r="M19" s="146">
        <v>396.94365000000005</v>
      </c>
      <c r="N19" s="146">
        <v>2227.9647864000003</v>
      </c>
      <c r="O19" s="506"/>
    </row>
    <row r="20" spans="1:15" ht="27" customHeight="1">
      <c r="A20" s="145" t="s">
        <v>173</v>
      </c>
      <c r="B20" s="146">
        <v>122683.2650268</v>
      </c>
      <c r="C20" s="146">
        <v>78471.441261000014</v>
      </c>
      <c r="D20" s="146">
        <v>114475.42835340001</v>
      </c>
      <c r="E20" s="146">
        <v>13114.077864800001</v>
      </c>
      <c r="F20" s="146">
        <v>20556.0035536</v>
      </c>
      <c r="G20" s="146">
        <v>19362.871136400001</v>
      </c>
      <c r="H20" s="146">
        <v>27841.282442000003</v>
      </c>
      <c r="I20" s="146">
        <v>31317.444590799998</v>
      </c>
      <c r="J20" s="146">
        <v>13778.8970482</v>
      </c>
      <c r="K20" s="146">
        <v>7214.6937485999997</v>
      </c>
      <c r="L20" s="146">
        <v>6460.1012651999999</v>
      </c>
      <c r="M20" s="146">
        <v>4164.1975570000004</v>
      </c>
      <c r="N20" s="146">
        <v>7083.7272045999998</v>
      </c>
      <c r="O20" s="506"/>
    </row>
    <row r="21" spans="1:15" ht="27" customHeight="1">
      <c r="A21" s="145" t="s">
        <v>174</v>
      </c>
      <c r="B21" s="146">
        <v>79610.500958399993</v>
      </c>
      <c r="C21" s="146">
        <v>13298.997431</v>
      </c>
      <c r="D21" s="146">
        <v>606.34836040000005</v>
      </c>
      <c r="E21" s="146">
        <v>16815.463881200001</v>
      </c>
      <c r="F21" s="146">
        <v>4035.8077843999999</v>
      </c>
      <c r="G21" s="146">
        <v>594.21970799999997</v>
      </c>
      <c r="H21" s="146">
        <v>689.7670331999999</v>
      </c>
      <c r="I21" s="146">
        <v>4929.1387895999997</v>
      </c>
      <c r="J21" s="146">
        <v>163.38640559999999</v>
      </c>
      <c r="K21" s="146">
        <v>626.87673439999992</v>
      </c>
      <c r="L21" s="146">
        <v>4999.0779000000002</v>
      </c>
      <c r="M21" s="146">
        <v>7399.7395184000006</v>
      </c>
      <c r="N21" s="146">
        <v>6373.5954145999995</v>
      </c>
      <c r="O21" s="506"/>
    </row>
    <row r="22" spans="1:15" ht="27" customHeight="1">
      <c r="A22" s="145" t="s">
        <v>175</v>
      </c>
      <c r="B22" s="146">
        <v>94816.322672000009</v>
      </c>
      <c r="C22" s="146">
        <v>25545.777418400001</v>
      </c>
      <c r="D22" s="146">
        <v>4512.8191403999999</v>
      </c>
      <c r="E22" s="146">
        <v>7245.7636638000004</v>
      </c>
      <c r="F22" s="146">
        <v>2982.3501822000003</v>
      </c>
      <c r="G22" s="146">
        <v>455.23564920000001</v>
      </c>
      <c r="H22" s="146">
        <v>3308.7352488000001</v>
      </c>
      <c r="I22" s="146">
        <v>14495.821428200001</v>
      </c>
      <c r="J22" s="146">
        <v>1816.4342735999999</v>
      </c>
      <c r="K22" s="146">
        <v>12979.182454199999</v>
      </c>
      <c r="L22" s="146">
        <v>12910.197651</v>
      </c>
      <c r="M22" s="146">
        <v>2696.1339474000001</v>
      </c>
      <c r="N22" s="146">
        <v>18397.324377599998</v>
      </c>
      <c r="O22" s="506"/>
    </row>
    <row r="23" spans="1:15" ht="27" customHeight="1">
      <c r="A23" s="145" t="s">
        <v>176</v>
      </c>
      <c r="B23" s="146">
        <v>90065.382379400005</v>
      </c>
      <c r="C23" s="146">
        <v>52214.3157354</v>
      </c>
      <c r="D23" s="146">
        <v>18972.580688599999</v>
      </c>
      <c r="E23" s="146">
        <v>8810.3662076000001</v>
      </c>
      <c r="F23" s="146">
        <v>7849.4536588000001</v>
      </c>
      <c r="G23" s="146">
        <v>63025.681715599996</v>
      </c>
      <c r="H23" s="146">
        <v>6828.9863145999998</v>
      </c>
      <c r="I23" s="146">
        <v>4499.3943370000006</v>
      </c>
      <c r="J23" s="146">
        <v>4015.38159</v>
      </c>
      <c r="K23" s="146">
        <v>3944.2937269999998</v>
      </c>
      <c r="L23" s="146">
        <v>4244.0235602000002</v>
      </c>
      <c r="M23" s="146">
        <v>6768.0793540000004</v>
      </c>
      <c r="N23" s="146">
        <v>13037.712982000001</v>
      </c>
      <c r="O23" s="506"/>
    </row>
    <row r="24" spans="1:15" ht="27" customHeight="1">
      <c r="A24" s="145" t="s">
        <v>177</v>
      </c>
      <c r="B24" s="146">
        <v>340.14133820000001</v>
      </c>
      <c r="C24" s="146">
        <v>197.56343179999999</v>
      </c>
      <c r="D24" s="146">
        <v>158.59614999999999</v>
      </c>
      <c r="E24" s="146">
        <v>31.70384</v>
      </c>
      <c r="F24" s="146">
        <v>940.5</v>
      </c>
      <c r="G24" s="146">
        <v>0</v>
      </c>
      <c r="H24" s="146">
        <v>0</v>
      </c>
      <c r="I24" s="146">
        <v>93.72851</v>
      </c>
      <c r="J24" s="146">
        <v>16.290659999999999</v>
      </c>
      <c r="K24" s="146">
        <v>36.71913</v>
      </c>
      <c r="L24" s="146">
        <v>0</v>
      </c>
      <c r="M24" s="146">
        <v>2.7696499999999999</v>
      </c>
      <c r="N24" s="146">
        <v>211.4723984</v>
      </c>
      <c r="O24" s="506"/>
    </row>
    <row r="25" spans="1:15" ht="27" customHeight="1">
      <c r="A25" s="145" t="s">
        <v>178</v>
      </c>
      <c r="B25" s="146">
        <v>215.516007</v>
      </c>
      <c r="C25" s="146">
        <v>174.82676000000001</v>
      </c>
      <c r="D25" s="146">
        <v>0</v>
      </c>
      <c r="E25" s="146">
        <v>1035.6382057999999</v>
      </c>
      <c r="F25" s="146">
        <v>92.115729999999999</v>
      </c>
      <c r="G25" s="146">
        <v>14.77638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506"/>
    </row>
    <row r="26" spans="1:15" s="174" customFormat="1" ht="37.5" customHeight="1">
      <c r="A26" s="151" t="s">
        <v>179</v>
      </c>
      <c r="B26" s="173">
        <v>11546.2339476</v>
      </c>
      <c r="C26" s="173">
        <v>8705.6446133999998</v>
      </c>
      <c r="D26" s="173">
        <v>2600.7954256000003</v>
      </c>
      <c r="E26" s="173">
        <v>2907.3872722000001</v>
      </c>
      <c r="F26" s="173">
        <v>3531.249961</v>
      </c>
      <c r="G26" s="173">
        <v>5289.5456188000007</v>
      </c>
      <c r="H26" s="173">
        <v>2006.5547151999999</v>
      </c>
      <c r="I26" s="173">
        <v>3342.663751</v>
      </c>
      <c r="J26" s="173">
        <v>492.42009360000003</v>
      </c>
      <c r="K26" s="173">
        <v>1113.0985223999999</v>
      </c>
      <c r="L26" s="173">
        <v>400.29952000000003</v>
      </c>
      <c r="M26" s="173">
        <v>579.68467199999998</v>
      </c>
      <c r="N26" s="173">
        <v>3924.6049323999996</v>
      </c>
    </row>
    <row r="27" spans="1:15" s="400" customFormat="1" ht="24" customHeight="1">
      <c r="A27" s="427" t="s">
        <v>193</v>
      </c>
      <c r="B27" s="729">
        <f>SUM(B9:B26)</f>
        <v>1170073.4872790002</v>
      </c>
      <c r="C27" s="729">
        <f t="shared" ref="C27:N27" si="0">SUM(C9:C26)</f>
        <v>700056.83404300001</v>
      </c>
      <c r="D27" s="729">
        <f t="shared" si="0"/>
        <v>364559.81928200007</v>
      </c>
      <c r="E27" s="729">
        <f t="shared" si="0"/>
        <v>91757.503366400008</v>
      </c>
      <c r="F27" s="729">
        <f t="shared" si="0"/>
        <v>144902.80754639997</v>
      </c>
      <c r="G27" s="729">
        <f t="shared" si="0"/>
        <v>229623.10658299999</v>
      </c>
      <c r="H27" s="729">
        <f t="shared" si="0"/>
        <v>162766.82271560002</v>
      </c>
      <c r="I27" s="729">
        <f t="shared" si="0"/>
        <v>151110.51116200001</v>
      </c>
      <c r="J27" s="729">
        <f t="shared" si="0"/>
        <v>137785.33670560003</v>
      </c>
      <c r="K27" s="729">
        <f t="shared" si="0"/>
        <v>103114.24961639997</v>
      </c>
      <c r="L27" s="729">
        <f t="shared" si="0"/>
        <v>78701.225567799993</v>
      </c>
      <c r="M27" s="729">
        <f t="shared" si="0"/>
        <v>52199.394629200004</v>
      </c>
      <c r="N27" s="729">
        <f t="shared" si="0"/>
        <v>158621.28646899996</v>
      </c>
    </row>
    <row r="28" spans="1:15" ht="27" customHeight="1">
      <c r="A28" s="178" t="s">
        <v>230</v>
      </c>
      <c r="B28" s="147">
        <v>0.22847512494854233</v>
      </c>
      <c r="C28" s="147">
        <v>0.13669703174029521</v>
      </c>
      <c r="D28" s="147">
        <v>7.1185999142130862E-2</v>
      </c>
      <c r="E28" s="147">
        <v>1.7917085785232961E-2</v>
      </c>
      <c r="F28" s="147">
        <v>2.8294536556458298E-2</v>
      </c>
      <c r="G28" s="147">
        <v>4.4837498275109369E-2</v>
      </c>
      <c r="H28" s="147">
        <v>3.1782764554305773E-2</v>
      </c>
      <c r="I28" s="147">
        <v>2.95066876517848E-2</v>
      </c>
      <c r="J28" s="147">
        <v>2.6904739199840117E-2</v>
      </c>
      <c r="K28" s="147">
        <v>2.0134667883013567E-2</v>
      </c>
      <c r="L28" s="147">
        <v>1.536764360589169E-2</v>
      </c>
      <c r="M28" s="147">
        <v>1.0192747156316826E-2</v>
      </c>
      <c r="N28" s="147">
        <v>3.0973283848847469E-2</v>
      </c>
      <c r="O28" s="506"/>
    </row>
    <row r="29" spans="1:15" ht="14.25" customHeight="1" thickBot="1">
      <c r="A29" s="179"/>
      <c r="B29" s="673"/>
      <c r="C29" s="181"/>
      <c r="D29" s="181"/>
      <c r="E29" s="181"/>
      <c r="F29" s="181"/>
      <c r="G29" s="181"/>
      <c r="H29" s="674"/>
      <c r="I29" s="674"/>
      <c r="J29" s="674"/>
      <c r="K29" s="674"/>
      <c r="L29" s="674"/>
      <c r="M29" s="674"/>
      <c r="N29" s="674"/>
      <c r="O29" s="506"/>
    </row>
    <row r="30" spans="1:15" ht="15" customHeight="1" thickTop="1">
      <c r="A30" s="37" t="s">
        <v>728</v>
      </c>
      <c r="B30" s="676"/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85"/>
      <c r="N30" s="185"/>
      <c r="O30" s="506"/>
    </row>
    <row r="31" spans="1:15" ht="9" customHeight="1">
      <c r="C31" s="21"/>
      <c r="D31" s="21"/>
      <c r="E31" s="21"/>
      <c r="F31" s="21"/>
      <c r="G31" s="21"/>
      <c r="H31" s="665"/>
      <c r="I31" s="665"/>
      <c r="J31" s="665"/>
      <c r="K31" s="665"/>
      <c r="L31" s="665"/>
      <c r="M31" s="665"/>
      <c r="N31" s="665"/>
      <c r="O31" s="506"/>
    </row>
    <row r="32" spans="1:15" ht="9" customHeight="1">
      <c r="A32" s="19"/>
      <c r="C32" s="21"/>
      <c r="D32" s="21"/>
      <c r="E32" s="21"/>
      <c r="F32" s="21"/>
      <c r="G32" s="21"/>
      <c r="H32" s="665"/>
      <c r="I32" s="665"/>
      <c r="J32" s="665"/>
      <c r="K32" s="665"/>
      <c r="L32" s="665"/>
      <c r="M32" s="665"/>
      <c r="N32" s="665"/>
      <c r="O32" s="506"/>
    </row>
    <row r="33" spans="1:15" ht="9" customHeight="1">
      <c r="A33" s="162"/>
      <c r="C33" s="21"/>
      <c r="D33" s="21"/>
      <c r="E33" s="21"/>
      <c r="F33" s="21"/>
      <c r="G33" s="21"/>
      <c r="H33" s="665"/>
      <c r="I33" s="665"/>
      <c r="J33" s="665"/>
      <c r="K33" s="665"/>
      <c r="L33" s="665"/>
      <c r="M33" s="665"/>
      <c r="N33" s="665"/>
      <c r="O33" s="506"/>
    </row>
    <row r="34" spans="1:15" ht="9" customHeight="1">
      <c r="A34" s="19"/>
      <c r="C34" s="21"/>
      <c r="D34" s="21"/>
      <c r="E34" s="21"/>
      <c r="F34" s="21"/>
      <c r="G34" s="21"/>
      <c r="H34" s="665"/>
      <c r="I34" s="665"/>
      <c r="J34" s="665"/>
      <c r="K34" s="665"/>
      <c r="L34" s="665"/>
      <c r="M34" s="665"/>
      <c r="N34" s="665"/>
      <c r="O34" s="506"/>
    </row>
    <row r="35" spans="1:15" ht="9" customHeight="1">
      <c r="A35" s="19"/>
      <c r="C35" s="21"/>
      <c r="D35" s="21"/>
      <c r="E35" s="21"/>
      <c r="F35" s="21"/>
      <c r="G35" s="21"/>
      <c r="H35" s="665"/>
      <c r="I35" s="665"/>
      <c r="J35" s="665"/>
      <c r="K35" s="665"/>
      <c r="L35" s="665"/>
      <c r="M35" s="665"/>
      <c r="N35" s="665"/>
      <c r="O35" s="506"/>
    </row>
    <row r="36" spans="1:15" ht="9" customHeight="1">
      <c r="A36" s="19"/>
      <c r="B36" s="677"/>
      <c r="C36" s="21"/>
      <c r="D36" s="21"/>
      <c r="E36" s="21"/>
      <c r="F36" s="21"/>
      <c r="G36" s="21"/>
      <c r="H36" s="665"/>
      <c r="I36" s="665"/>
      <c r="J36" s="665"/>
      <c r="K36" s="665"/>
      <c r="L36" s="665"/>
      <c r="M36" s="665"/>
      <c r="N36" s="665"/>
      <c r="O36" s="506"/>
    </row>
    <row r="37" spans="1:15" ht="9" customHeight="1">
      <c r="A37" s="19"/>
      <c r="B37" s="677"/>
      <c r="C37" s="21"/>
      <c r="D37" s="21"/>
      <c r="E37" s="21"/>
      <c r="F37" s="21"/>
      <c r="G37" s="21"/>
      <c r="H37" s="665"/>
      <c r="I37" s="665"/>
      <c r="J37" s="665"/>
      <c r="K37" s="665"/>
      <c r="L37" s="665"/>
      <c r="M37" s="665"/>
      <c r="N37" s="665"/>
      <c r="O37" s="506"/>
    </row>
    <row r="38" spans="1:15" ht="9" customHeight="1">
      <c r="A38" s="19"/>
      <c r="B38" s="677"/>
      <c r="C38" s="21"/>
      <c r="D38" s="21"/>
      <c r="E38" s="21"/>
      <c r="F38" s="21"/>
      <c r="G38" s="21"/>
      <c r="H38" s="665"/>
      <c r="I38" s="665"/>
      <c r="J38" s="665"/>
      <c r="K38" s="665"/>
      <c r="L38" s="665"/>
      <c r="M38" s="665"/>
      <c r="N38" s="665"/>
      <c r="O38" s="506"/>
    </row>
    <row r="39" spans="1:15" ht="9" customHeight="1">
      <c r="A39" s="159"/>
      <c r="B39" s="677"/>
      <c r="C39" s="21"/>
      <c r="D39" s="21"/>
      <c r="E39" s="21"/>
      <c r="F39" s="21"/>
      <c r="G39" s="21"/>
      <c r="H39" s="665"/>
      <c r="I39" s="665"/>
      <c r="J39" s="665"/>
      <c r="K39" s="665"/>
      <c r="L39" s="665"/>
      <c r="M39" s="665"/>
      <c r="N39" s="665"/>
      <c r="O39" s="506"/>
    </row>
    <row r="40" spans="1:15" ht="9" customHeight="1">
      <c r="A40" s="19"/>
      <c r="B40" s="677"/>
      <c r="C40" s="21"/>
      <c r="D40" s="21"/>
      <c r="E40" s="21"/>
      <c r="F40" s="21"/>
      <c r="G40" s="21"/>
      <c r="H40" s="665"/>
      <c r="I40" s="665"/>
      <c r="J40" s="665"/>
      <c r="K40" s="665"/>
      <c r="L40" s="665"/>
      <c r="M40" s="665"/>
      <c r="N40" s="665"/>
      <c r="O40" s="506"/>
    </row>
    <row r="41" spans="1:15" ht="9" customHeight="1">
      <c r="A41" s="19"/>
      <c r="B41" s="677"/>
      <c r="C41" s="21"/>
      <c r="D41" s="21"/>
      <c r="E41" s="21"/>
      <c r="F41" s="21"/>
      <c r="G41" s="21"/>
      <c r="H41" s="665"/>
      <c r="I41" s="665"/>
      <c r="J41" s="665"/>
      <c r="K41" s="665"/>
      <c r="L41" s="665"/>
      <c r="M41" s="665"/>
      <c r="N41" s="665"/>
      <c r="O41" s="506"/>
    </row>
    <row r="42" spans="1:15" ht="9" customHeight="1">
      <c r="A42" s="19"/>
      <c r="B42" s="677"/>
      <c r="C42" s="21"/>
      <c r="D42" s="21"/>
      <c r="E42" s="21"/>
      <c r="F42" s="21"/>
      <c r="G42" s="21"/>
      <c r="H42" s="665"/>
      <c r="I42" s="665"/>
      <c r="J42" s="665"/>
      <c r="K42" s="665"/>
      <c r="L42" s="665"/>
      <c r="M42" s="665"/>
      <c r="N42" s="665"/>
      <c r="O42" s="506"/>
    </row>
    <row r="43" spans="1:15" ht="9" customHeight="1">
      <c r="A43" s="19"/>
      <c r="C43" s="21"/>
      <c r="D43" s="21"/>
      <c r="E43" s="21"/>
      <c r="F43" s="21"/>
      <c r="G43" s="21"/>
      <c r="H43" s="665"/>
      <c r="I43" s="665"/>
      <c r="J43" s="665"/>
      <c r="K43" s="665"/>
      <c r="L43" s="665"/>
      <c r="M43" s="665"/>
      <c r="N43" s="665"/>
      <c r="O43" s="506"/>
    </row>
    <row r="44" spans="1:15" ht="9" customHeight="1">
      <c r="A44" s="19"/>
      <c r="C44" s="21"/>
      <c r="D44" s="21"/>
      <c r="E44" s="21"/>
      <c r="F44" s="21"/>
      <c r="G44" s="21"/>
      <c r="H44" s="665"/>
      <c r="I44" s="665"/>
      <c r="J44" s="665"/>
      <c r="K44" s="665"/>
      <c r="L44" s="665"/>
      <c r="M44" s="665"/>
      <c r="N44" s="665"/>
      <c r="O44" s="506"/>
    </row>
    <row r="45" spans="1:15" ht="9" customHeight="1">
      <c r="A45" s="159"/>
      <c r="C45" s="21"/>
      <c r="D45" s="21"/>
      <c r="E45" s="21"/>
      <c r="F45" s="21"/>
      <c r="G45" s="21"/>
      <c r="H45" s="665"/>
      <c r="I45" s="665"/>
      <c r="J45" s="665"/>
      <c r="K45" s="665"/>
      <c r="L45" s="665"/>
      <c r="M45" s="665"/>
      <c r="N45" s="665"/>
      <c r="O45" s="506"/>
    </row>
    <row r="46" spans="1:15" ht="9" customHeight="1">
      <c r="A46" s="19"/>
      <c r="C46" s="21"/>
      <c r="D46" s="21"/>
      <c r="E46" s="21"/>
      <c r="F46" s="21"/>
      <c r="G46" s="21"/>
      <c r="H46" s="665"/>
      <c r="I46" s="665"/>
      <c r="J46" s="665"/>
      <c r="K46" s="665"/>
      <c r="L46" s="665"/>
      <c r="M46" s="665"/>
      <c r="N46" s="665"/>
      <c r="O46" s="506"/>
    </row>
    <row r="47" spans="1:15" ht="9" customHeight="1">
      <c r="A47" s="19"/>
      <c r="C47" s="21"/>
      <c r="D47" s="21"/>
      <c r="E47" s="21"/>
      <c r="F47" s="21"/>
      <c r="G47" s="21"/>
      <c r="H47" s="665"/>
      <c r="I47" s="665"/>
      <c r="J47" s="665"/>
      <c r="K47" s="665"/>
      <c r="L47" s="665"/>
      <c r="M47" s="665"/>
      <c r="N47" s="665"/>
      <c r="O47" s="506"/>
    </row>
    <row r="48" spans="1:15" ht="9" customHeight="1">
      <c r="A48" s="19"/>
      <c r="C48" s="21"/>
      <c r="D48" s="21"/>
      <c r="E48" s="21"/>
      <c r="F48" s="21"/>
      <c r="G48" s="21"/>
      <c r="H48" s="665"/>
      <c r="I48" s="665"/>
      <c r="J48" s="665"/>
      <c r="K48" s="665"/>
      <c r="L48" s="665"/>
      <c r="M48" s="665"/>
      <c r="N48" s="665"/>
      <c r="O48" s="506"/>
    </row>
    <row r="49" spans="1:15" ht="9" customHeight="1">
      <c r="A49" s="19"/>
      <c r="C49" s="21"/>
      <c r="D49" s="21"/>
      <c r="E49" s="21"/>
      <c r="F49" s="21"/>
      <c r="G49" s="21"/>
      <c r="H49" s="665"/>
      <c r="I49" s="665"/>
      <c r="J49" s="665"/>
      <c r="K49" s="665"/>
      <c r="L49" s="665"/>
      <c r="M49" s="665"/>
      <c r="N49" s="665"/>
      <c r="O49" s="506"/>
    </row>
    <row r="50" spans="1:15" ht="9" customHeight="1">
      <c r="A50" s="19"/>
      <c r="C50" s="21"/>
      <c r="D50" s="21"/>
      <c r="E50" s="21"/>
      <c r="F50" s="21"/>
      <c r="G50" s="21"/>
      <c r="H50" s="665"/>
      <c r="I50" s="665"/>
      <c r="J50" s="665"/>
      <c r="K50" s="665"/>
      <c r="L50" s="665"/>
      <c r="M50" s="665"/>
      <c r="N50" s="665"/>
      <c r="O50" s="506"/>
    </row>
    <row r="51" spans="1:15" ht="9" customHeight="1">
      <c r="A51" s="159"/>
      <c r="C51" s="21"/>
      <c r="D51" s="21"/>
      <c r="E51" s="21"/>
      <c r="F51" s="21"/>
      <c r="G51" s="21"/>
      <c r="H51" s="665"/>
      <c r="I51" s="665"/>
      <c r="J51" s="665"/>
      <c r="K51" s="665"/>
      <c r="L51" s="665"/>
      <c r="M51" s="665"/>
      <c r="N51" s="665"/>
      <c r="O51" s="506"/>
    </row>
    <row r="52" spans="1:15" ht="9" customHeight="1">
      <c r="A52" s="19"/>
      <c r="C52" s="21"/>
      <c r="D52" s="21"/>
      <c r="E52" s="21"/>
      <c r="F52" s="21"/>
      <c r="G52" s="21"/>
      <c r="H52" s="665"/>
      <c r="I52" s="665"/>
      <c r="J52" s="665"/>
      <c r="K52" s="665"/>
      <c r="L52" s="665"/>
      <c r="M52" s="665"/>
      <c r="N52" s="665"/>
      <c r="O52" s="506"/>
    </row>
    <row r="53" spans="1:15" ht="9" customHeight="1">
      <c r="A53" s="19"/>
      <c r="C53" s="21"/>
      <c r="D53" s="21"/>
      <c r="E53" s="21"/>
      <c r="F53" s="21"/>
      <c r="G53" s="21"/>
      <c r="H53" s="665"/>
      <c r="I53" s="665"/>
      <c r="J53" s="665"/>
      <c r="K53" s="665"/>
      <c r="L53" s="665"/>
      <c r="M53" s="665"/>
      <c r="N53" s="665"/>
      <c r="O53" s="506"/>
    </row>
    <row r="54" spans="1:15" ht="9" customHeight="1">
      <c r="A54" s="19"/>
      <c r="C54" s="21"/>
      <c r="D54" s="21"/>
      <c r="E54" s="21"/>
      <c r="F54" s="21"/>
      <c r="G54" s="21"/>
      <c r="H54" s="665"/>
      <c r="I54" s="665"/>
      <c r="J54" s="665"/>
      <c r="K54" s="665"/>
      <c r="L54" s="665"/>
      <c r="M54" s="665"/>
      <c r="N54" s="665"/>
      <c r="O54" s="506"/>
    </row>
    <row r="55" spans="1:15" ht="9" customHeight="1">
      <c r="A55" s="19"/>
      <c r="C55" s="21"/>
      <c r="D55" s="21"/>
      <c r="E55" s="21"/>
      <c r="F55" s="21"/>
      <c r="G55" s="21"/>
      <c r="H55" s="665"/>
      <c r="I55" s="665"/>
      <c r="J55" s="665"/>
      <c r="K55" s="665"/>
      <c r="L55" s="665"/>
      <c r="M55" s="665"/>
      <c r="N55" s="665"/>
      <c r="O55" s="506"/>
    </row>
    <row r="56" spans="1:15" ht="9" customHeight="1">
      <c r="A56" s="159"/>
      <c r="C56" s="21"/>
      <c r="D56" s="21"/>
      <c r="E56" s="21"/>
      <c r="F56" s="21"/>
      <c r="G56" s="21"/>
      <c r="H56" s="665"/>
      <c r="I56" s="665"/>
      <c r="J56" s="665"/>
      <c r="K56" s="665"/>
      <c r="L56" s="665"/>
      <c r="M56" s="665"/>
      <c r="N56" s="665"/>
      <c r="O56" s="506"/>
    </row>
    <row r="57" spans="1:15" ht="9" customHeight="1">
      <c r="A57" s="160"/>
      <c r="C57" s="21"/>
      <c r="D57" s="21"/>
      <c r="E57" s="21"/>
      <c r="F57" s="21"/>
      <c r="G57" s="21"/>
      <c r="H57" s="665"/>
      <c r="I57" s="665"/>
      <c r="J57" s="665"/>
      <c r="K57" s="665"/>
      <c r="L57" s="665"/>
      <c r="M57" s="665"/>
      <c r="N57" s="665"/>
      <c r="O57" s="506"/>
    </row>
    <row r="58" spans="1:15" ht="9" customHeight="1">
      <c r="A58" s="160"/>
      <c r="C58" s="21"/>
      <c r="D58" s="21"/>
      <c r="E58" s="21"/>
      <c r="F58" s="21"/>
      <c r="G58" s="21"/>
      <c r="H58" s="665"/>
      <c r="I58" s="665"/>
      <c r="J58" s="665"/>
      <c r="K58" s="665"/>
      <c r="L58" s="665"/>
      <c r="M58" s="665"/>
      <c r="N58" s="665"/>
      <c r="O58" s="506"/>
    </row>
    <row r="59" spans="1:15" ht="9" customHeight="1">
      <c r="A59" s="160"/>
      <c r="C59" s="21"/>
      <c r="D59" s="21"/>
      <c r="E59" s="21"/>
      <c r="F59" s="21"/>
      <c r="G59" s="21"/>
      <c r="H59" s="665"/>
      <c r="I59" s="665"/>
      <c r="J59" s="665"/>
      <c r="K59" s="665"/>
      <c r="L59" s="665"/>
      <c r="M59" s="665"/>
      <c r="N59" s="665"/>
      <c r="O59" s="506"/>
    </row>
    <row r="60" spans="1:15" ht="9" customHeight="1">
      <c r="A60" s="160"/>
      <c r="C60" s="21"/>
      <c r="D60" s="21"/>
      <c r="E60" s="21"/>
      <c r="F60" s="21"/>
      <c r="G60" s="21"/>
      <c r="H60" s="665"/>
      <c r="I60" s="665"/>
      <c r="J60" s="665"/>
      <c r="K60" s="665"/>
      <c r="L60" s="665"/>
      <c r="M60" s="665"/>
      <c r="N60" s="665"/>
      <c r="O60" s="506"/>
    </row>
    <row r="61" spans="1:15" ht="9" customHeight="1">
      <c r="A61" s="161"/>
      <c r="C61" s="21"/>
      <c r="D61" s="21"/>
      <c r="E61" s="21"/>
      <c r="F61" s="21"/>
      <c r="G61" s="21"/>
      <c r="H61" s="665"/>
      <c r="I61" s="665"/>
      <c r="J61" s="665"/>
      <c r="K61" s="665"/>
      <c r="L61" s="665"/>
      <c r="M61" s="665"/>
      <c r="N61" s="665"/>
      <c r="O61" s="506"/>
    </row>
    <row r="62" spans="1:15" ht="9" customHeight="1">
      <c r="A62" s="161"/>
      <c r="C62" s="21"/>
      <c r="D62" s="21"/>
      <c r="E62" s="21"/>
      <c r="F62" s="21"/>
      <c r="G62" s="21"/>
      <c r="H62" s="665"/>
      <c r="I62" s="665"/>
      <c r="J62" s="665"/>
      <c r="K62" s="665"/>
      <c r="L62" s="665"/>
      <c r="M62" s="665"/>
      <c r="N62" s="665"/>
      <c r="O62" s="506"/>
    </row>
    <row r="63" spans="1:15" ht="9" customHeight="1">
      <c r="A63" s="162"/>
      <c r="C63" s="21"/>
      <c r="D63" s="21"/>
      <c r="E63" s="21"/>
      <c r="F63" s="21"/>
      <c r="G63" s="21"/>
      <c r="H63" s="665"/>
      <c r="I63" s="665"/>
      <c r="J63" s="665"/>
      <c r="K63" s="665"/>
      <c r="L63" s="665"/>
      <c r="M63" s="665"/>
      <c r="N63" s="665"/>
      <c r="O63" s="506"/>
    </row>
    <row r="64" spans="1:15" ht="9" customHeight="1">
      <c r="A64" s="19"/>
      <c r="C64" s="21"/>
      <c r="D64" s="21"/>
      <c r="E64" s="21"/>
      <c r="F64" s="21"/>
      <c r="G64" s="21"/>
      <c r="H64" s="665"/>
      <c r="I64" s="665"/>
      <c r="J64" s="665"/>
      <c r="K64" s="665"/>
      <c r="L64" s="665"/>
      <c r="M64" s="665"/>
      <c r="N64" s="665"/>
      <c r="O64" s="506"/>
    </row>
    <row r="65" spans="1:15" ht="9" customHeight="1">
      <c r="A65" s="19"/>
      <c r="C65" s="21"/>
      <c r="D65" s="21"/>
      <c r="E65" s="21"/>
      <c r="F65" s="21"/>
      <c r="G65" s="21"/>
      <c r="H65" s="665"/>
      <c r="I65" s="665"/>
      <c r="J65" s="665"/>
      <c r="K65" s="665"/>
      <c r="L65" s="665"/>
      <c r="M65" s="665"/>
      <c r="N65" s="665"/>
      <c r="O65" s="506"/>
    </row>
    <row r="66" spans="1:15" ht="9" customHeight="1">
      <c r="A66" s="19"/>
      <c r="C66" s="21"/>
      <c r="D66" s="21"/>
      <c r="E66" s="21"/>
      <c r="F66" s="21"/>
      <c r="G66" s="21"/>
      <c r="H66" s="665"/>
      <c r="I66" s="665"/>
      <c r="J66" s="665"/>
      <c r="K66" s="665"/>
      <c r="L66" s="665"/>
      <c r="M66" s="665"/>
      <c r="N66" s="665"/>
      <c r="O66" s="506"/>
    </row>
    <row r="67" spans="1:15" ht="9" customHeight="1">
      <c r="A67" s="19"/>
      <c r="C67" s="21"/>
      <c r="D67" s="21"/>
      <c r="E67" s="21"/>
      <c r="F67" s="21"/>
      <c r="G67" s="21"/>
      <c r="H67" s="665"/>
      <c r="I67" s="665"/>
      <c r="J67" s="665"/>
      <c r="K67" s="665"/>
      <c r="L67" s="665"/>
      <c r="M67" s="665"/>
      <c r="N67" s="665"/>
      <c r="O67" s="506"/>
    </row>
    <row r="68" spans="1:15" ht="9" customHeight="1">
      <c r="A68" s="160"/>
      <c r="C68" s="21"/>
      <c r="D68" s="21"/>
      <c r="E68" s="21"/>
      <c r="F68" s="21"/>
      <c r="G68" s="21"/>
      <c r="H68" s="665"/>
      <c r="I68" s="665"/>
      <c r="J68" s="665"/>
      <c r="K68" s="665"/>
      <c r="L68" s="665"/>
      <c r="M68" s="665"/>
      <c r="N68" s="665"/>
      <c r="O68" s="506"/>
    </row>
    <row r="69" spans="1:15" ht="9" customHeight="1">
      <c r="A69" s="162"/>
      <c r="C69" s="21"/>
      <c r="D69" s="21"/>
      <c r="E69" s="21"/>
      <c r="F69" s="21"/>
      <c r="G69" s="21"/>
      <c r="H69" s="665"/>
      <c r="I69" s="665"/>
      <c r="J69" s="665"/>
      <c r="K69" s="665"/>
      <c r="L69" s="665"/>
      <c r="M69" s="665"/>
      <c r="N69" s="665"/>
      <c r="O69" s="506"/>
    </row>
    <row r="70" spans="1:15" ht="9" customHeight="1">
      <c r="A70" s="19"/>
      <c r="C70" s="21"/>
      <c r="D70" s="21"/>
      <c r="E70" s="21"/>
      <c r="F70" s="21"/>
      <c r="G70" s="21"/>
      <c r="H70" s="665"/>
      <c r="I70" s="665"/>
      <c r="J70" s="665"/>
      <c r="K70" s="665"/>
      <c r="L70" s="665"/>
      <c r="M70" s="665"/>
      <c r="N70" s="665"/>
      <c r="O70" s="506"/>
    </row>
    <row r="71" spans="1:15" ht="9" customHeight="1">
      <c r="A71" s="19"/>
      <c r="C71" s="21"/>
      <c r="D71" s="21"/>
      <c r="E71" s="21"/>
      <c r="F71" s="21"/>
      <c r="G71" s="21"/>
      <c r="H71" s="665"/>
      <c r="I71" s="665"/>
      <c r="J71" s="665"/>
      <c r="K71" s="665"/>
      <c r="L71" s="665"/>
      <c r="M71" s="665"/>
      <c r="N71" s="665"/>
      <c r="O71" s="506"/>
    </row>
    <row r="72" spans="1:15" ht="9" customHeight="1">
      <c r="A72" s="19"/>
      <c r="C72" s="21"/>
      <c r="D72" s="21"/>
      <c r="E72" s="21"/>
      <c r="F72" s="21"/>
      <c r="G72" s="21"/>
      <c r="H72" s="665"/>
      <c r="I72" s="665"/>
      <c r="J72" s="665"/>
      <c r="K72" s="665"/>
      <c r="L72" s="665"/>
      <c r="M72" s="665"/>
      <c r="N72" s="665"/>
      <c r="O72" s="506"/>
    </row>
    <row r="73" spans="1:15" ht="9" customHeight="1">
      <c r="A73" s="19"/>
      <c r="C73" s="21"/>
      <c r="D73" s="21"/>
      <c r="E73" s="21"/>
      <c r="F73" s="21"/>
      <c r="G73" s="21"/>
      <c r="H73" s="665"/>
      <c r="I73" s="665"/>
      <c r="J73" s="665"/>
      <c r="K73" s="665"/>
      <c r="L73" s="665"/>
      <c r="M73" s="665"/>
      <c r="N73" s="665"/>
      <c r="O73" s="506"/>
    </row>
    <row r="74" spans="1:15" ht="9" customHeight="1">
      <c r="A74" s="160"/>
      <c r="C74" s="21"/>
      <c r="D74" s="21"/>
      <c r="E74" s="21"/>
      <c r="F74" s="21"/>
      <c r="G74" s="21"/>
      <c r="H74" s="665"/>
      <c r="I74" s="665"/>
      <c r="J74" s="665"/>
      <c r="K74" s="665"/>
      <c r="L74" s="665"/>
      <c r="M74" s="665"/>
      <c r="N74" s="665"/>
      <c r="O74" s="506"/>
    </row>
    <row r="75" spans="1:15" ht="9" customHeight="1">
      <c r="A75" s="162"/>
      <c r="C75" s="21"/>
      <c r="D75" s="21"/>
      <c r="E75" s="21"/>
      <c r="F75" s="21"/>
      <c r="G75" s="21"/>
      <c r="H75" s="665"/>
      <c r="I75" s="665"/>
      <c r="J75" s="665"/>
      <c r="K75" s="665"/>
      <c r="L75" s="665"/>
      <c r="M75" s="665"/>
      <c r="N75" s="665"/>
      <c r="O75" s="506"/>
    </row>
    <row r="76" spans="1:15" ht="9" customHeight="1">
      <c r="A76" s="19"/>
      <c r="C76" s="21"/>
      <c r="D76" s="21"/>
      <c r="E76" s="21"/>
      <c r="F76" s="21"/>
      <c r="G76" s="21"/>
      <c r="H76" s="665"/>
      <c r="I76" s="665"/>
      <c r="J76" s="665"/>
      <c r="K76" s="665"/>
      <c r="L76" s="665"/>
      <c r="M76" s="665"/>
      <c r="N76" s="665"/>
      <c r="O76" s="506"/>
    </row>
    <row r="77" spans="1:15" ht="9" customHeight="1">
      <c r="A77" s="19"/>
      <c r="C77" s="21"/>
      <c r="D77" s="21"/>
      <c r="E77" s="21"/>
      <c r="F77" s="21"/>
      <c r="G77" s="21"/>
      <c r="H77" s="665"/>
      <c r="I77" s="665"/>
      <c r="J77" s="665"/>
      <c r="K77" s="665"/>
      <c r="L77" s="665"/>
      <c r="M77" s="665"/>
      <c r="N77" s="665"/>
      <c r="O77" s="506"/>
    </row>
    <row r="78" spans="1:15" ht="9" customHeight="1">
      <c r="A78" s="19"/>
      <c r="C78" s="666"/>
      <c r="D78" s="666"/>
      <c r="E78" s="666"/>
      <c r="F78" s="666"/>
      <c r="G78" s="666"/>
      <c r="O78" s="506"/>
    </row>
    <row r="79" spans="1:15" ht="9" customHeight="1">
      <c r="A79" s="19"/>
      <c r="C79" s="666"/>
      <c r="D79" s="666"/>
      <c r="E79" s="666"/>
      <c r="F79" s="666"/>
      <c r="G79" s="666"/>
      <c r="O79" s="506"/>
    </row>
    <row r="80" spans="1:15" ht="9" customHeight="1">
      <c r="A80" s="19"/>
      <c r="C80" s="666"/>
      <c r="D80" s="666"/>
      <c r="E80" s="666"/>
      <c r="F80" s="666"/>
      <c r="G80" s="666"/>
      <c r="O80" s="506"/>
    </row>
    <row r="81" spans="1:15" ht="9" customHeight="1">
      <c r="A81" s="19"/>
      <c r="C81" s="666"/>
      <c r="D81" s="666"/>
      <c r="E81" s="666"/>
      <c r="F81" s="666"/>
      <c r="G81" s="666"/>
      <c r="O81" s="506"/>
    </row>
    <row r="82" spans="1:15" ht="9" customHeight="1">
      <c r="A82" s="19"/>
      <c r="C82" s="666"/>
      <c r="D82" s="666"/>
      <c r="E82" s="666"/>
      <c r="F82" s="666"/>
      <c r="G82" s="666"/>
      <c r="O82" s="506"/>
    </row>
    <row r="83" spans="1:15" ht="9" customHeight="1">
      <c r="A83" s="19"/>
      <c r="C83" s="666"/>
      <c r="D83" s="666"/>
      <c r="E83" s="666"/>
      <c r="F83" s="666"/>
      <c r="G83" s="666"/>
      <c r="O83" s="506"/>
    </row>
    <row r="84" spans="1:15" ht="9" customHeight="1">
      <c r="A84" s="160"/>
      <c r="C84" s="666"/>
      <c r="D84" s="666"/>
      <c r="E84" s="666"/>
      <c r="F84" s="666"/>
      <c r="G84" s="666"/>
      <c r="O84" s="506"/>
    </row>
    <row r="85" spans="1:15" ht="9" customHeight="1">
      <c r="A85" s="162"/>
      <c r="C85" s="666"/>
      <c r="D85" s="666"/>
      <c r="E85" s="666"/>
      <c r="F85" s="666"/>
      <c r="G85" s="666"/>
      <c r="O85" s="506"/>
    </row>
    <row r="86" spans="1:15" ht="9" customHeight="1">
      <c r="A86" s="19"/>
      <c r="C86" s="666"/>
      <c r="D86" s="666"/>
      <c r="E86" s="666"/>
      <c r="F86" s="666"/>
      <c r="G86" s="666"/>
      <c r="O86" s="506"/>
    </row>
    <row r="87" spans="1:15" ht="9" customHeight="1">
      <c r="A87" s="19"/>
      <c r="C87" s="666"/>
      <c r="D87" s="666"/>
      <c r="E87" s="666"/>
      <c r="F87" s="666"/>
      <c r="G87" s="666"/>
      <c r="O87" s="506"/>
    </row>
    <row r="88" spans="1:15" ht="9" customHeight="1">
      <c r="A88" s="19"/>
      <c r="C88" s="666"/>
      <c r="D88" s="666"/>
      <c r="E88" s="666"/>
      <c r="F88" s="666"/>
      <c r="G88" s="666"/>
      <c r="O88" s="506"/>
    </row>
    <row r="89" spans="1:15" ht="9" customHeight="1">
      <c r="A89" s="19"/>
      <c r="C89" s="666"/>
      <c r="D89" s="666"/>
      <c r="E89" s="666"/>
      <c r="F89" s="666"/>
      <c r="G89" s="666"/>
      <c r="O89" s="506"/>
    </row>
    <row r="90" spans="1:15" ht="9" customHeight="1">
      <c r="A90" s="19"/>
      <c r="C90" s="666"/>
      <c r="D90" s="666"/>
      <c r="E90" s="666"/>
      <c r="F90" s="666"/>
      <c r="G90" s="666"/>
      <c r="O90" s="506"/>
    </row>
    <row r="91" spans="1:15" ht="9" customHeight="1">
      <c r="A91" s="19"/>
      <c r="C91" s="666"/>
      <c r="D91" s="666"/>
      <c r="E91" s="666"/>
      <c r="F91" s="666"/>
      <c r="G91" s="666"/>
      <c r="O91" s="506"/>
    </row>
    <row r="92" spans="1:15" ht="9" customHeight="1">
      <c r="A92" s="19"/>
      <c r="C92" s="666"/>
      <c r="D92" s="666"/>
      <c r="E92" s="666"/>
      <c r="F92" s="666"/>
      <c r="G92" s="666"/>
      <c r="O92" s="506"/>
    </row>
    <row r="93" spans="1:15" ht="9" customHeight="1">
      <c r="A93" s="19"/>
      <c r="C93" s="666"/>
      <c r="D93" s="666"/>
      <c r="E93" s="666"/>
      <c r="F93" s="666"/>
      <c r="G93" s="666"/>
      <c r="O93" s="506"/>
    </row>
    <row r="94" spans="1:15" ht="9" customHeight="1">
      <c r="A94" s="19"/>
      <c r="C94" s="666"/>
      <c r="D94" s="666"/>
      <c r="E94" s="666"/>
      <c r="F94" s="666"/>
      <c r="G94" s="666"/>
      <c r="O94" s="506"/>
    </row>
    <row r="95" spans="1:15" ht="9" customHeight="1">
      <c r="A95" s="162"/>
      <c r="C95" s="666"/>
      <c r="D95" s="666"/>
      <c r="E95" s="666"/>
      <c r="F95" s="666"/>
      <c r="G95" s="666"/>
      <c r="O95" s="506"/>
    </row>
    <row r="96" spans="1:15" ht="9" customHeight="1">
      <c r="A96" s="19"/>
      <c r="C96" s="666"/>
      <c r="D96" s="666"/>
      <c r="E96" s="666"/>
      <c r="F96" s="666"/>
      <c r="G96" s="666"/>
      <c r="O96" s="506"/>
    </row>
    <row r="97" spans="1:15" ht="9" customHeight="1">
      <c r="A97" s="19"/>
      <c r="C97" s="666"/>
      <c r="D97" s="666"/>
      <c r="E97" s="666"/>
      <c r="F97" s="666"/>
      <c r="G97" s="666"/>
      <c r="O97" s="506"/>
    </row>
    <row r="98" spans="1:15" ht="9" customHeight="1">
      <c r="A98" s="19"/>
      <c r="C98" s="666"/>
      <c r="D98" s="666"/>
      <c r="E98" s="666"/>
      <c r="F98" s="666"/>
      <c r="G98" s="666"/>
      <c r="O98" s="506"/>
    </row>
    <row r="99" spans="1:15">
      <c r="A99" s="163"/>
      <c r="C99" s="666"/>
      <c r="D99" s="666"/>
      <c r="E99" s="666"/>
      <c r="F99" s="666"/>
      <c r="G99" s="666"/>
      <c r="O99" s="506"/>
    </row>
    <row r="100" spans="1:15">
      <c r="A100" s="163"/>
      <c r="C100" s="666"/>
      <c r="D100" s="666"/>
      <c r="E100" s="666"/>
      <c r="F100" s="666"/>
      <c r="G100" s="666"/>
      <c r="O100" s="506"/>
    </row>
    <row r="101" spans="1:15">
      <c r="A101" s="163"/>
      <c r="C101" s="666"/>
      <c r="D101" s="666"/>
      <c r="E101" s="666"/>
      <c r="F101" s="666"/>
      <c r="G101" s="666"/>
      <c r="O101" s="506"/>
    </row>
    <row r="102" spans="1:15">
      <c r="A102" s="163"/>
      <c r="C102" s="666"/>
      <c r="D102" s="666"/>
      <c r="E102" s="666"/>
      <c r="F102" s="666"/>
      <c r="G102" s="666"/>
      <c r="O102" s="506"/>
    </row>
    <row r="103" spans="1:15">
      <c r="A103" s="163"/>
      <c r="C103" s="666"/>
      <c r="D103" s="666"/>
      <c r="E103" s="666"/>
      <c r="F103" s="666"/>
      <c r="G103" s="666"/>
      <c r="O103" s="506"/>
    </row>
    <row r="104" spans="1:15">
      <c r="A104" s="163"/>
      <c r="C104" s="666"/>
      <c r="D104" s="666"/>
      <c r="E104" s="666"/>
      <c r="F104" s="666"/>
      <c r="G104" s="666"/>
      <c r="O104" s="506"/>
    </row>
    <row r="105" spans="1:15">
      <c r="A105" s="163"/>
      <c r="C105" s="666"/>
      <c r="D105" s="666"/>
      <c r="E105" s="666"/>
      <c r="F105" s="666"/>
      <c r="G105" s="666"/>
      <c r="O105" s="506"/>
    </row>
    <row r="106" spans="1:15" ht="15.75">
      <c r="A106" s="164"/>
      <c r="C106" s="666"/>
      <c r="D106" s="666"/>
      <c r="E106" s="666"/>
      <c r="F106" s="666"/>
      <c r="G106" s="666"/>
      <c r="O106" s="506"/>
    </row>
    <row r="107" spans="1:15" ht="15.75">
      <c r="A107" s="164"/>
      <c r="C107" s="666"/>
      <c r="D107" s="666"/>
      <c r="E107" s="666"/>
      <c r="F107" s="666"/>
      <c r="G107" s="666"/>
      <c r="O107" s="506"/>
    </row>
    <row r="108" spans="1:15" ht="15.75">
      <c r="A108" s="164"/>
      <c r="C108" s="666"/>
      <c r="D108" s="666"/>
      <c r="E108" s="666"/>
      <c r="F108" s="666"/>
      <c r="G108" s="666"/>
      <c r="O108" s="506"/>
    </row>
    <row r="109" spans="1:15" ht="15.75">
      <c r="A109" s="164"/>
      <c r="C109" s="666"/>
      <c r="D109" s="666"/>
      <c r="E109" s="666"/>
      <c r="F109" s="666"/>
      <c r="G109" s="666"/>
      <c r="O109" s="506"/>
    </row>
    <row r="110" spans="1:15" ht="15.75">
      <c r="A110" s="164"/>
      <c r="C110" s="666"/>
      <c r="D110" s="666"/>
      <c r="E110" s="666"/>
      <c r="F110" s="666"/>
      <c r="G110" s="666"/>
      <c r="O110" s="506"/>
    </row>
    <row r="111" spans="1:15" ht="15.75">
      <c r="A111" s="164"/>
      <c r="C111" s="666"/>
      <c r="D111" s="666"/>
      <c r="E111" s="666"/>
      <c r="F111" s="666"/>
      <c r="G111" s="666"/>
      <c r="O111" s="506"/>
    </row>
    <row r="112" spans="1:15" ht="15.75">
      <c r="A112" s="164"/>
      <c r="C112" s="666"/>
      <c r="D112" s="666"/>
      <c r="E112" s="666"/>
      <c r="F112" s="666"/>
      <c r="G112" s="666"/>
      <c r="O112" s="506"/>
    </row>
    <row r="113" spans="1:15" ht="15.75">
      <c r="A113" s="164"/>
      <c r="C113" s="666"/>
      <c r="D113" s="666"/>
      <c r="E113" s="666"/>
      <c r="F113" s="666"/>
      <c r="G113" s="666"/>
      <c r="O113" s="506"/>
    </row>
    <row r="114" spans="1:15" ht="15.75">
      <c r="A114" s="164"/>
      <c r="C114" s="666"/>
      <c r="D114" s="666"/>
      <c r="E114" s="666"/>
      <c r="F114" s="666"/>
      <c r="G114" s="666"/>
      <c r="O114" s="506"/>
    </row>
    <row r="115" spans="1:15" ht="15.75">
      <c r="A115" s="164"/>
      <c r="C115" s="666"/>
      <c r="D115" s="666"/>
      <c r="E115" s="666"/>
      <c r="F115" s="666"/>
      <c r="G115" s="666"/>
      <c r="O115" s="506"/>
    </row>
    <row r="116" spans="1:15" ht="15.75">
      <c r="A116" s="164"/>
      <c r="C116" s="666"/>
      <c r="D116" s="666"/>
      <c r="E116" s="666"/>
      <c r="F116" s="666"/>
      <c r="G116" s="666"/>
      <c r="O116" s="506"/>
    </row>
    <row r="117" spans="1:15" ht="15.75">
      <c r="A117" s="164"/>
      <c r="C117" s="666"/>
      <c r="D117" s="666"/>
      <c r="E117" s="666"/>
      <c r="F117" s="666"/>
      <c r="G117" s="666"/>
      <c r="O117" s="506"/>
    </row>
    <row r="118" spans="1:15" ht="15.75">
      <c r="A118" s="164"/>
      <c r="C118" s="666"/>
      <c r="D118" s="666"/>
      <c r="E118" s="666"/>
      <c r="F118" s="666"/>
      <c r="G118" s="666"/>
      <c r="O118" s="506"/>
    </row>
    <row r="119" spans="1:15" ht="15.75">
      <c r="A119" s="164"/>
      <c r="C119" s="666"/>
      <c r="D119" s="666"/>
      <c r="E119" s="666"/>
      <c r="F119" s="666"/>
      <c r="G119" s="666"/>
      <c r="O119" s="506"/>
    </row>
    <row r="120" spans="1:15" ht="15.75">
      <c r="A120" s="164"/>
      <c r="C120" s="666"/>
      <c r="D120" s="666"/>
      <c r="E120" s="666"/>
      <c r="F120" s="666"/>
      <c r="G120" s="666"/>
      <c r="O120" s="506"/>
    </row>
    <row r="121" spans="1:15" ht="15.75">
      <c r="A121" s="164"/>
      <c r="C121" s="666"/>
      <c r="D121" s="666"/>
      <c r="E121" s="666"/>
      <c r="F121" s="666"/>
      <c r="G121" s="666"/>
      <c r="O121" s="506"/>
    </row>
    <row r="122" spans="1:15" ht="15.75">
      <c r="A122" s="164"/>
      <c r="C122" s="666"/>
      <c r="D122" s="666"/>
      <c r="E122" s="666"/>
      <c r="F122" s="666"/>
      <c r="G122" s="666"/>
      <c r="O122" s="506"/>
    </row>
    <row r="123" spans="1:15" ht="15.75">
      <c r="A123" s="164"/>
      <c r="C123" s="666"/>
      <c r="D123" s="666"/>
      <c r="E123" s="666"/>
      <c r="F123" s="666"/>
      <c r="G123" s="666"/>
      <c r="O123" s="506"/>
    </row>
    <row r="124" spans="1:15" ht="15.75">
      <c r="A124" s="164"/>
      <c r="C124" s="666"/>
      <c r="D124" s="666"/>
      <c r="E124" s="666"/>
      <c r="F124" s="666"/>
      <c r="G124" s="666"/>
      <c r="O124" s="506"/>
    </row>
    <row r="125" spans="1:15" ht="15.75">
      <c r="A125" s="164"/>
      <c r="C125" s="666"/>
      <c r="D125" s="666"/>
      <c r="E125" s="666"/>
      <c r="F125" s="666"/>
      <c r="G125" s="666"/>
      <c r="O125" s="506"/>
    </row>
    <row r="126" spans="1:15" ht="15.75">
      <c r="A126" s="164"/>
      <c r="C126" s="666"/>
      <c r="D126" s="666"/>
      <c r="E126" s="666"/>
      <c r="F126" s="666"/>
      <c r="G126" s="666"/>
      <c r="O126" s="506"/>
    </row>
    <row r="127" spans="1:15" ht="15.75">
      <c r="A127" s="164"/>
      <c r="C127" s="666"/>
      <c r="D127" s="666"/>
      <c r="E127" s="666"/>
      <c r="F127" s="666"/>
      <c r="G127" s="666"/>
      <c r="O127" s="506"/>
    </row>
    <row r="128" spans="1:15" ht="15.75">
      <c r="A128" s="164"/>
      <c r="C128" s="666"/>
      <c r="D128" s="666"/>
      <c r="E128" s="666"/>
      <c r="F128" s="666"/>
      <c r="G128" s="666"/>
      <c r="O128" s="506"/>
    </row>
    <row r="129" spans="1:15" ht="15.75">
      <c r="A129" s="164"/>
      <c r="C129" s="666"/>
      <c r="D129" s="666"/>
      <c r="E129" s="666"/>
      <c r="F129" s="666"/>
      <c r="G129" s="666"/>
      <c r="O129" s="506"/>
    </row>
    <row r="130" spans="1:15" ht="15.75">
      <c r="A130" s="164"/>
      <c r="C130" s="666"/>
      <c r="D130" s="666"/>
      <c r="E130" s="666"/>
      <c r="F130" s="666"/>
      <c r="G130" s="666"/>
      <c r="O130" s="506"/>
    </row>
    <row r="131" spans="1:15" ht="15.75">
      <c r="A131" s="164"/>
      <c r="C131" s="666"/>
      <c r="D131" s="666"/>
      <c r="E131" s="666"/>
      <c r="F131" s="666"/>
      <c r="G131" s="666"/>
      <c r="O131" s="506"/>
    </row>
    <row r="132" spans="1:15" ht="15.75">
      <c r="A132" s="164"/>
      <c r="C132" s="666"/>
      <c r="D132" s="666"/>
      <c r="E132" s="666"/>
      <c r="F132" s="666"/>
      <c r="G132" s="666"/>
      <c r="O132" s="506"/>
    </row>
    <row r="133" spans="1:15" ht="15.75">
      <c r="A133" s="164"/>
      <c r="C133" s="666"/>
      <c r="D133" s="666"/>
      <c r="E133" s="666"/>
      <c r="F133" s="666"/>
      <c r="G133" s="666"/>
      <c r="O133" s="506"/>
    </row>
    <row r="134" spans="1:15" ht="15.75">
      <c r="A134" s="164"/>
      <c r="C134" s="666"/>
      <c r="D134" s="666"/>
      <c r="E134" s="666"/>
      <c r="F134" s="666"/>
      <c r="G134" s="666"/>
      <c r="O134" s="506"/>
    </row>
    <row r="135" spans="1:15" ht="15.75">
      <c r="A135" s="164"/>
      <c r="C135" s="666"/>
      <c r="D135" s="666"/>
      <c r="E135" s="666"/>
      <c r="F135" s="666"/>
      <c r="G135" s="666"/>
      <c r="O135" s="506"/>
    </row>
    <row r="136" spans="1:15" ht="15.75">
      <c r="A136" s="164"/>
      <c r="C136" s="666"/>
      <c r="D136" s="666"/>
      <c r="E136" s="666"/>
      <c r="F136" s="666"/>
      <c r="G136" s="666"/>
      <c r="O136" s="506"/>
    </row>
    <row r="137" spans="1:15" ht="15.75">
      <c r="A137" s="164"/>
      <c r="C137" s="666"/>
      <c r="D137" s="666"/>
      <c r="E137" s="666"/>
      <c r="F137" s="666"/>
      <c r="G137" s="666"/>
      <c r="O137" s="506"/>
    </row>
    <row r="138" spans="1:15" ht="15.75">
      <c r="A138" s="164"/>
      <c r="C138" s="666"/>
      <c r="D138" s="666"/>
      <c r="E138" s="666"/>
      <c r="F138" s="666"/>
      <c r="G138" s="666"/>
      <c r="O138" s="506"/>
    </row>
    <row r="139" spans="1:15" ht="15.75">
      <c r="A139" s="164"/>
      <c r="C139" s="666"/>
      <c r="D139" s="666"/>
      <c r="E139" s="666"/>
      <c r="F139" s="666"/>
      <c r="G139" s="666"/>
      <c r="O139" s="506"/>
    </row>
    <row r="140" spans="1:15" ht="15.75">
      <c r="A140" s="164"/>
      <c r="C140" s="666"/>
      <c r="D140" s="666"/>
      <c r="E140" s="666"/>
      <c r="F140" s="666"/>
      <c r="G140" s="666"/>
      <c r="O140" s="506"/>
    </row>
    <row r="141" spans="1:15" ht="15.75">
      <c r="A141" s="164"/>
      <c r="C141" s="666"/>
      <c r="D141" s="666"/>
      <c r="E141" s="666"/>
      <c r="F141" s="666"/>
      <c r="G141" s="666"/>
      <c r="O141" s="506"/>
    </row>
    <row r="142" spans="1:15" ht="15.75">
      <c r="A142" s="164"/>
      <c r="C142" s="666"/>
      <c r="D142" s="666"/>
      <c r="E142" s="666"/>
      <c r="F142" s="666"/>
      <c r="G142" s="666"/>
      <c r="O142" s="506"/>
    </row>
    <row r="143" spans="1:15" ht="15.75">
      <c r="A143" s="164"/>
      <c r="C143" s="666"/>
      <c r="D143" s="666"/>
      <c r="E143" s="666"/>
      <c r="F143" s="666"/>
      <c r="G143" s="666"/>
      <c r="O143" s="506"/>
    </row>
    <row r="144" spans="1:15" ht="15.75">
      <c r="A144" s="164"/>
      <c r="C144" s="666"/>
      <c r="D144" s="666"/>
      <c r="E144" s="666"/>
      <c r="F144" s="666"/>
      <c r="G144" s="666"/>
      <c r="O144" s="506"/>
    </row>
    <row r="145" spans="1:15" ht="15.75">
      <c r="A145" s="164"/>
      <c r="C145" s="666"/>
      <c r="D145" s="666"/>
      <c r="E145" s="666"/>
      <c r="F145" s="666"/>
      <c r="G145" s="666"/>
      <c r="O145" s="506"/>
    </row>
    <row r="146" spans="1:15" ht="15.75">
      <c r="A146" s="164"/>
      <c r="C146" s="666"/>
      <c r="D146" s="666"/>
      <c r="E146" s="666"/>
      <c r="F146" s="666"/>
      <c r="G146" s="666"/>
      <c r="O146" s="506"/>
    </row>
    <row r="147" spans="1:15" ht="15.75">
      <c r="A147" s="164"/>
      <c r="C147" s="666"/>
      <c r="D147" s="666"/>
      <c r="E147" s="666"/>
      <c r="F147" s="666"/>
      <c r="G147" s="666"/>
      <c r="O147" s="506"/>
    </row>
    <row r="148" spans="1:15" ht="15.75">
      <c r="A148" s="164"/>
      <c r="C148" s="666"/>
      <c r="D148" s="666"/>
      <c r="E148" s="666"/>
      <c r="F148" s="666"/>
      <c r="G148" s="666"/>
      <c r="O148" s="506"/>
    </row>
    <row r="149" spans="1:15" ht="15.75">
      <c r="A149" s="164"/>
      <c r="C149" s="666"/>
      <c r="D149" s="666"/>
      <c r="E149" s="666"/>
      <c r="F149" s="666"/>
      <c r="G149" s="666"/>
      <c r="O149" s="506"/>
    </row>
    <row r="150" spans="1:15" ht="15.75">
      <c r="A150" s="164"/>
      <c r="C150" s="666"/>
      <c r="D150" s="666"/>
      <c r="E150" s="666"/>
      <c r="F150" s="666"/>
      <c r="G150" s="666"/>
      <c r="O150" s="506"/>
    </row>
    <row r="151" spans="1:15" ht="15.75">
      <c r="A151" s="164"/>
      <c r="C151" s="666"/>
      <c r="D151" s="666"/>
      <c r="E151" s="666"/>
      <c r="F151" s="666"/>
      <c r="G151" s="666"/>
      <c r="O151" s="506"/>
    </row>
    <row r="152" spans="1:15" ht="15.75">
      <c r="A152" s="164"/>
      <c r="C152" s="666"/>
      <c r="D152" s="666"/>
      <c r="E152" s="666"/>
      <c r="F152" s="666"/>
      <c r="G152" s="666"/>
      <c r="O152" s="506"/>
    </row>
    <row r="153" spans="1:15" ht="15.75">
      <c r="A153" s="164"/>
      <c r="C153" s="666"/>
      <c r="D153" s="666"/>
      <c r="E153" s="666"/>
      <c r="F153" s="666"/>
      <c r="G153" s="666"/>
      <c r="O153" s="506"/>
    </row>
    <row r="154" spans="1:15" ht="15.75">
      <c r="A154" s="164"/>
      <c r="C154" s="666"/>
      <c r="D154" s="666"/>
      <c r="E154" s="666"/>
      <c r="F154" s="666"/>
      <c r="G154" s="666"/>
      <c r="O154" s="506"/>
    </row>
    <row r="155" spans="1:15" ht="15.75">
      <c r="A155" s="164"/>
      <c r="C155" s="666"/>
      <c r="D155" s="666"/>
      <c r="E155" s="666"/>
      <c r="F155" s="666"/>
      <c r="G155" s="666"/>
      <c r="O155" s="506"/>
    </row>
    <row r="156" spans="1:15" ht="15.75">
      <c r="A156" s="164"/>
      <c r="C156" s="666"/>
      <c r="D156" s="666"/>
      <c r="E156" s="666"/>
      <c r="F156" s="666"/>
      <c r="G156" s="666"/>
      <c r="O156" s="506"/>
    </row>
    <row r="157" spans="1:15" ht="15.75">
      <c r="A157" s="164"/>
      <c r="C157" s="666"/>
      <c r="D157" s="666"/>
      <c r="E157" s="666"/>
      <c r="F157" s="666"/>
      <c r="G157" s="666"/>
      <c r="O157" s="506"/>
    </row>
    <row r="158" spans="1:15" ht="15.75">
      <c r="A158" s="164"/>
      <c r="C158" s="666"/>
      <c r="D158" s="666"/>
      <c r="E158" s="666"/>
      <c r="F158" s="666"/>
      <c r="G158" s="666"/>
      <c r="O158" s="506"/>
    </row>
    <row r="159" spans="1:15" ht="15.75">
      <c r="A159" s="164"/>
      <c r="C159" s="666"/>
      <c r="D159" s="666"/>
      <c r="E159" s="666"/>
      <c r="F159" s="666"/>
      <c r="G159" s="666"/>
      <c r="O159" s="506"/>
    </row>
    <row r="160" spans="1:15" ht="15.75">
      <c r="A160" s="164"/>
      <c r="C160" s="666"/>
      <c r="D160" s="666"/>
      <c r="E160" s="666"/>
      <c r="F160" s="666"/>
      <c r="G160" s="666"/>
      <c r="O160" s="506"/>
    </row>
    <row r="161" spans="1:15" ht="15.75">
      <c r="A161" s="164"/>
      <c r="C161" s="666"/>
      <c r="D161" s="666"/>
      <c r="E161" s="666"/>
      <c r="F161" s="666"/>
      <c r="G161" s="666"/>
      <c r="O161" s="506"/>
    </row>
    <row r="162" spans="1:15" ht="15.75">
      <c r="A162" s="164"/>
      <c r="C162" s="666"/>
      <c r="D162" s="666"/>
      <c r="E162" s="666"/>
      <c r="F162" s="666"/>
      <c r="G162" s="666"/>
      <c r="O162" s="506"/>
    </row>
    <row r="163" spans="1:15" ht="15.75">
      <c r="A163" s="164"/>
      <c r="C163" s="666"/>
      <c r="D163" s="666"/>
      <c r="E163" s="666"/>
      <c r="F163" s="666"/>
      <c r="G163" s="666"/>
      <c r="O163" s="506"/>
    </row>
    <row r="164" spans="1:15" ht="15.75">
      <c r="A164" s="164"/>
      <c r="C164" s="666"/>
      <c r="D164" s="666"/>
      <c r="E164" s="666"/>
      <c r="F164" s="666"/>
      <c r="G164" s="666"/>
      <c r="O164" s="506"/>
    </row>
    <row r="165" spans="1:15" ht="15.75">
      <c r="A165" s="164"/>
      <c r="C165" s="666"/>
      <c r="D165" s="666"/>
      <c r="E165" s="666"/>
      <c r="F165" s="666"/>
      <c r="G165" s="666"/>
      <c r="O165" s="506"/>
    </row>
    <row r="166" spans="1:15" ht="15.75">
      <c r="A166" s="164"/>
      <c r="C166" s="666"/>
      <c r="D166" s="666"/>
      <c r="E166" s="666"/>
      <c r="F166" s="666"/>
      <c r="G166" s="666"/>
      <c r="O166" s="506"/>
    </row>
    <row r="167" spans="1:15" ht="15.75">
      <c r="A167" s="164"/>
      <c r="C167" s="666"/>
      <c r="D167" s="666"/>
      <c r="E167" s="666"/>
      <c r="F167" s="666"/>
      <c r="G167" s="666"/>
      <c r="O167" s="506"/>
    </row>
    <row r="168" spans="1:15" ht="15.75">
      <c r="A168" s="164"/>
      <c r="C168" s="666"/>
      <c r="D168" s="666"/>
      <c r="E168" s="666"/>
      <c r="F168" s="666"/>
      <c r="G168" s="666"/>
      <c r="O168" s="506"/>
    </row>
    <row r="169" spans="1:15" ht="15.75">
      <c r="A169" s="164"/>
      <c r="C169" s="666"/>
      <c r="D169" s="666"/>
      <c r="E169" s="666"/>
      <c r="F169" s="666"/>
      <c r="G169" s="666"/>
      <c r="O169" s="506"/>
    </row>
    <row r="170" spans="1:15" ht="15.75">
      <c r="A170" s="164"/>
      <c r="C170" s="666"/>
      <c r="D170" s="666"/>
      <c r="E170" s="666"/>
      <c r="F170" s="666"/>
      <c r="G170" s="666"/>
      <c r="O170" s="506"/>
    </row>
    <row r="171" spans="1:15" ht="15.75">
      <c r="A171" s="164"/>
      <c r="C171" s="666"/>
      <c r="D171" s="666"/>
      <c r="E171" s="666"/>
      <c r="F171" s="666"/>
      <c r="G171" s="666"/>
      <c r="O171" s="506"/>
    </row>
    <row r="172" spans="1:15" ht="15.75">
      <c r="A172" s="164"/>
      <c r="C172" s="666"/>
      <c r="D172" s="666"/>
      <c r="E172" s="666"/>
      <c r="F172" s="666"/>
      <c r="G172" s="666"/>
      <c r="O172" s="506"/>
    </row>
    <row r="173" spans="1:15" ht="15.75">
      <c r="A173" s="164"/>
      <c r="C173" s="666"/>
      <c r="D173" s="666"/>
      <c r="E173" s="666"/>
      <c r="F173" s="666"/>
      <c r="G173" s="666"/>
      <c r="O173" s="506"/>
    </row>
    <row r="174" spans="1:15" ht="15.75">
      <c r="A174" s="164"/>
      <c r="C174" s="666"/>
      <c r="D174" s="666"/>
      <c r="E174" s="666"/>
      <c r="F174" s="666"/>
      <c r="G174" s="666"/>
      <c r="O174" s="506"/>
    </row>
    <row r="175" spans="1:15" ht="15.75">
      <c r="A175" s="164"/>
      <c r="C175" s="666"/>
      <c r="D175" s="666"/>
      <c r="E175" s="666"/>
      <c r="F175" s="666"/>
      <c r="G175" s="666"/>
      <c r="O175" s="506"/>
    </row>
    <row r="176" spans="1:15" ht="15.75">
      <c r="A176" s="164"/>
      <c r="C176" s="666"/>
      <c r="D176" s="666"/>
      <c r="E176" s="666"/>
      <c r="F176" s="666"/>
      <c r="G176" s="666"/>
      <c r="O176" s="506"/>
    </row>
    <row r="177" spans="1:15" ht="15.75">
      <c r="A177" s="164"/>
      <c r="C177" s="666"/>
      <c r="D177" s="666"/>
      <c r="E177" s="666"/>
      <c r="F177" s="666"/>
      <c r="G177" s="666"/>
      <c r="O177" s="506"/>
    </row>
    <row r="178" spans="1:15" ht="15.75">
      <c r="A178" s="164"/>
      <c r="C178" s="666"/>
      <c r="D178" s="666"/>
      <c r="E178" s="666"/>
      <c r="F178" s="666"/>
      <c r="G178" s="666"/>
      <c r="O178" s="506"/>
    </row>
    <row r="179" spans="1:15" ht="15.75">
      <c r="A179" s="164"/>
      <c r="C179" s="666"/>
      <c r="D179" s="666"/>
      <c r="E179" s="666"/>
      <c r="F179" s="666"/>
      <c r="G179" s="666"/>
      <c r="O179" s="506"/>
    </row>
    <row r="180" spans="1:15" ht="15.75">
      <c r="A180" s="164"/>
      <c r="C180" s="666"/>
      <c r="D180" s="666"/>
      <c r="E180" s="666"/>
      <c r="F180" s="666"/>
      <c r="G180" s="666"/>
      <c r="O180" s="506"/>
    </row>
    <row r="181" spans="1:15" ht="15.75">
      <c r="A181" s="164"/>
      <c r="C181" s="666"/>
      <c r="D181" s="666"/>
      <c r="E181" s="666"/>
      <c r="F181" s="666"/>
      <c r="G181" s="666"/>
      <c r="O181" s="506"/>
    </row>
    <row r="182" spans="1:15" ht="15.75">
      <c r="A182" s="164"/>
      <c r="C182" s="666"/>
      <c r="D182" s="666"/>
      <c r="E182" s="666"/>
      <c r="F182" s="666"/>
      <c r="G182" s="666"/>
      <c r="O182" s="506"/>
    </row>
    <row r="183" spans="1:15" ht="15.75">
      <c r="A183" s="164"/>
      <c r="C183" s="666"/>
      <c r="D183" s="666"/>
      <c r="E183" s="666"/>
      <c r="F183" s="666"/>
      <c r="G183" s="666"/>
      <c r="O183" s="506"/>
    </row>
    <row r="184" spans="1:15" ht="15.75">
      <c r="A184" s="164"/>
      <c r="C184" s="666"/>
      <c r="D184" s="666"/>
      <c r="E184" s="666"/>
      <c r="F184" s="666"/>
      <c r="G184" s="666"/>
      <c r="O184" s="506"/>
    </row>
    <row r="185" spans="1:15" ht="15.75">
      <c r="A185" s="164"/>
      <c r="C185" s="666"/>
      <c r="D185" s="666"/>
      <c r="E185" s="666"/>
      <c r="F185" s="666"/>
      <c r="G185" s="666"/>
      <c r="O185" s="506"/>
    </row>
    <row r="186" spans="1:15" ht="15.75">
      <c r="A186" s="164"/>
      <c r="C186" s="666"/>
      <c r="D186" s="666"/>
      <c r="E186" s="666"/>
      <c r="F186" s="666"/>
      <c r="G186" s="666"/>
      <c r="O186" s="506"/>
    </row>
    <row r="187" spans="1:15" ht="15.75">
      <c r="A187" s="164"/>
      <c r="C187" s="666"/>
      <c r="D187" s="666"/>
      <c r="E187" s="666"/>
      <c r="F187" s="666"/>
      <c r="G187" s="666"/>
      <c r="O187" s="506"/>
    </row>
    <row r="188" spans="1:15" ht="15.75">
      <c r="A188" s="164"/>
      <c r="C188" s="666"/>
      <c r="D188" s="666"/>
      <c r="E188" s="666"/>
      <c r="F188" s="666"/>
      <c r="G188" s="666"/>
      <c r="O188" s="506"/>
    </row>
    <row r="189" spans="1:15" ht="15.75">
      <c r="A189" s="164"/>
      <c r="C189" s="666"/>
      <c r="D189" s="666"/>
      <c r="E189" s="666"/>
      <c r="F189" s="666"/>
      <c r="G189" s="666"/>
      <c r="O189" s="506"/>
    </row>
    <row r="190" spans="1:15" ht="15.75">
      <c r="A190" s="164"/>
      <c r="C190" s="666"/>
      <c r="D190" s="666"/>
      <c r="E190" s="666"/>
      <c r="F190" s="666"/>
      <c r="G190" s="666"/>
      <c r="O190" s="506"/>
    </row>
    <row r="191" spans="1:15" ht="15.75">
      <c r="A191" s="164"/>
      <c r="C191" s="666"/>
      <c r="D191" s="666"/>
      <c r="E191" s="666"/>
      <c r="F191" s="666"/>
      <c r="G191" s="666"/>
      <c r="O191" s="506"/>
    </row>
    <row r="192" spans="1:15" ht="15.75">
      <c r="A192" s="164"/>
      <c r="C192" s="666"/>
      <c r="D192" s="666"/>
      <c r="E192" s="666"/>
      <c r="F192" s="666"/>
      <c r="G192" s="666"/>
      <c r="O192" s="506"/>
    </row>
    <row r="193" spans="1:15" ht="15.75">
      <c r="A193" s="164"/>
      <c r="C193" s="666"/>
      <c r="D193" s="666"/>
      <c r="E193" s="666"/>
      <c r="F193" s="666"/>
      <c r="G193" s="666"/>
      <c r="O193" s="506"/>
    </row>
    <row r="194" spans="1:15" ht="15.75">
      <c r="A194" s="164"/>
      <c r="C194" s="666"/>
      <c r="D194" s="666"/>
      <c r="E194" s="666"/>
      <c r="F194" s="666"/>
      <c r="G194" s="666"/>
      <c r="O194" s="506"/>
    </row>
    <row r="195" spans="1:15" ht="15.75">
      <c r="A195" s="164"/>
      <c r="C195" s="666"/>
      <c r="D195" s="666"/>
      <c r="E195" s="666"/>
      <c r="F195" s="666"/>
      <c r="G195" s="666"/>
      <c r="O195" s="506"/>
    </row>
    <row r="196" spans="1:15" ht="15.75">
      <c r="A196" s="164"/>
      <c r="C196" s="666"/>
      <c r="D196" s="666"/>
      <c r="E196" s="666"/>
      <c r="F196" s="666"/>
      <c r="G196" s="666"/>
      <c r="O196" s="506"/>
    </row>
    <row r="197" spans="1:15" ht="15.75">
      <c r="A197" s="22"/>
      <c r="C197" s="666"/>
      <c r="D197" s="666"/>
      <c r="E197" s="666"/>
      <c r="F197" s="666"/>
      <c r="G197" s="666"/>
      <c r="O197" s="506"/>
    </row>
    <row r="198" spans="1:15" ht="15.75">
      <c r="A198" s="22"/>
      <c r="C198" s="666"/>
      <c r="D198" s="666"/>
      <c r="E198" s="666"/>
      <c r="F198" s="666"/>
      <c r="G198" s="666"/>
      <c r="O198" s="506"/>
    </row>
    <row r="199" spans="1:15" ht="15.75">
      <c r="A199" s="22"/>
      <c r="C199" s="666"/>
      <c r="D199" s="666"/>
      <c r="E199" s="666"/>
      <c r="F199" s="666"/>
      <c r="G199" s="666"/>
      <c r="O199" s="506"/>
    </row>
    <row r="200" spans="1:15" ht="15.75">
      <c r="A200" s="22"/>
      <c r="C200" s="666"/>
      <c r="D200" s="666"/>
      <c r="E200" s="666"/>
      <c r="F200" s="666"/>
      <c r="G200" s="666"/>
      <c r="O200" s="506"/>
    </row>
    <row r="201" spans="1:15" ht="15.75">
      <c r="A201" s="22"/>
      <c r="C201" s="666"/>
      <c r="D201" s="666"/>
      <c r="E201" s="666"/>
      <c r="F201" s="666"/>
      <c r="G201" s="666"/>
    </row>
    <row r="202" spans="1:15" ht="15.75">
      <c r="A202" s="22"/>
      <c r="C202" s="666"/>
      <c r="D202" s="666"/>
      <c r="E202" s="666"/>
      <c r="F202" s="666"/>
      <c r="G202" s="666"/>
    </row>
    <row r="203" spans="1:15" ht="15.75">
      <c r="A203" s="22"/>
      <c r="C203" s="666"/>
      <c r="D203" s="666"/>
      <c r="E203" s="666"/>
      <c r="F203" s="666"/>
      <c r="G203" s="666"/>
    </row>
    <row r="204" spans="1:15" ht="15.75">
      <c r="A204" s="22"/>
      <c r="C204" s="666"/>
      <c r="D204" s="666"/>
      <c r="E204" s="666"/>
      <c r="F204" s="666"/>
      <c r="G204" s="666"/>
    </row>
    <row r="205" spans="1:15" ht="15.75">
      <c r="A205" s="22"/>
      <c r="C205" s="666"/>
      <c r="D205" s="666"/>
      <c r="E205" s="666"/>
      <c r="F205" s="666"/>
      <c r="G205" s="666"/>
    </row>
    <row r="206" spans="1:15" ht="15.75">
      <c r="A206" s="22"/>
      <c r="C206" s="666"/>
      <c r="D206" s="666"/>
      <c r="E206" s="666"/>
      <c r="F206" s="666"/>
      <c r="G206" s="666"/>
    </row>
    <row r="207" spans="1:15" ht="15.75">
      <c r="A207" s="22"/>
      <c r="C207" s="666"/>
      <c r="D207" s="666"/>
      <c r="E207" s="666"/>
      <c r="F207" s="666"/>
      <c r="G207" s="666"/>
    </row>
    <row r="208" spans="1:15" ht="15.75">
      <c r="A208" s="22"/>
      <c r="C208" s="666"/>
      <c r="D208" s="666"/>
      <c r="E208" s="666"/>
      <c r="F208" s="666"/>
      <c r="G208" s="666"/>
    </row>
    <row r="209" spans="1:7" ht="15.75">
      <c r="A209" s="22"/>
      <c r="C209" s="666"/>
      <c r="D209" s="666"/>
      <c r="E209" s="666"/>
      <c r="F209" s="666"/>
      <c r="G209" s="666"/>
    </row>
    <row r="210" spans="1:7" ht="15.75">
      <c r="A210" s="22"/>
      <c r="C210" s="666"/>
      <c r="D210" s="666"/>
      <c r="E210" s="666"/>
      <c r="F210" s="666"/>
      <c r="G210" s="666"/>
    </row>
    <row r="211" spans="1:7" ht="15.75">
      <c r="A211" s="22"/>
      <c r="C211" s="666"/>
      <c r="D211" s="666"/>
      <c r="E211" s="666"/>
      <c r="F211" s="666"/>
      <c r="G211" s="666"/>
    </row>
    <row r="212" spans="1:7" ht="15.75">
      <c r="A212" s="22"/>
      <c r="C212" s="666"/>
      <c r="D212" s="666"/>
      <c r="E212" s="666"/>
      <c r="F212" s="666"/>
      <c r="G212" s="666"/>
    </row>
    <row r="213" spans="1:7" ht="15.75">
      <c r="A213" s="22"/>
      <c r="C213" s="666"/>
      <c r="D213" s="666"/>
      <c r="E213" s="666"/>
      <c r="F213" s="666"/>
      <c r="G213" s="666"/>
    </row>
    <row r="214" spans="1:7" ht="15.75">
      <c r="A214" s="22"/>
      <c r="C214" s="666"/>
      <c r="D214" s="666"/>
      <c r="E214" s="666"/>
      <c r="F214" s="666"/>
      <c r="G214" s="666"/>
    </row>
    <row r="215" spans="1:7" ht="15.75">
      <c r="A215" s="22"/>
      <c r="C215" s="666"/>
      <c r="D215" s="666"/>
      <c r="E215" s="666"/>
      <c r="F215" s="666"/>
      <c r="G215" s="666"/>
    </row>
    <row r="216" spans="1:7" ht="15.75">
      <c r="A216" s="22"/>
      <c r="C216" s="666"/>
      <c r="D216" s="666"/>
      <c r="E216" s="666"/>
      <c r="F216" s="666"/>
      <c r="G216" s="666"/>
    </row>
    <row r="217" spans="1:7" ht="15.75">
      <c r="A217" s="22"/>
      <c r="C217" s="666"/>
      <c r="D217" s="666"/>
      <c r="E217" s="666"/>
      <c r="F217" s="666"/>
      <c r="G217" s="666"/>
    </row>
    <row r="218" spans="1:7" ht="15.75">
      <c r="A218" s="22"/>
      <c r="C218" s="666"/>
      <c r="D218" s="666"/>
      <c r="E218" s="666"/>
      <c r="F218" s="666"/>
      <c r="G218" s="666"/>
    </row>
    <row r="219" spans="1:7" ht="15.75">
      <c r="A219" s="22"/>
      <c r="C219" s="666"/>
      <c r="D219" s="666"/>
      <c r="E219" s="666"/>
      <c r="F219" s="666"/>
      <c r="G219" s="666"/>
    </row>
    <row r="220" spans="1:7" ht="15.75">
      <c r="A220" s="22"/>
      <c r="C220" s="666"/>
      <c r="D220" s="666"/>
      <c r="E220" s="666"/>
      <c r="F220" s="666"/>
      <c r="G220" s="666"/>
    </row>
    <row r="221" spans="1:7" ht="15.75">
      <c r="A221" s="22"/>
      <c r="C221" s="666"/>
      <c r="D221" s="666"/>
      <c r="E221" s="666"/>
      <c r="F221" s="666"/>
      <c r="G221" s="666"/>
    </row>
    <row r="222" spans="1:7" ht="15.75">
      <c r="A222" s="22"/>
      <c r="C222" s="666"/>
      <c r="D222" s="666"/>
      <c r="E222" s="666"/>
      <c r="F222" s="666"/>
      <c r="G222" s="666"/>
    </row>
    <row r="223" spans="1:7" ht="15.75">
      <c r="A223" s="22"/>
      <c r="C223" s="666"/>
      <c r="D223" s="666"/>
      <c r="E223" s="666"/>
      <c r="F223" s="666"/>
      <c r="G223" s="666"/>
    </row>
    <row r="224" spans="1:7" ht="15.75">
      <c r="A224" s="22"/>
      <c r="C224" s="666"/>
      <c r="D224" s="666"/>
      <c r="E224" s="666"/>
      <c r="F224" s="666"/>
      <c r="G224" s="666"/>
    </row>
    <row r="225" spans="1:7" ht="15.75">
      <c r="A225" s="22"/>
      <c r="C225" s="666"/>
      <c r="D225" s="666"/>
      <c r="E225" s="666"/>
      <c r="F225" s="666"/>
      <c r="G225" s="666"/>
    </row>
    <row r="226" spans="1:7" ht="15.75">
      <c r="A226" s="22"/>
      <c r="C226" s="666"/>
      <c r="D226" s="666"/>
      <c r="E226" s="666"/>
      <c r="F226" s="666"/>
      <c r="G226" s="666"/>
    </row>
    <row r="227" spans="1:7" ht="15.75">
      <c r="A227" s="22"/>
      <c r="C227" s="666"/>
      <c r="D227" s="666"/>
      <c r="E227" s="666"/>
      <c r="F227" s="666"/>
      <c r="G227" s="666"/>
    </row>
    <row r="228" spans="1:7" ht="15.75">
      <c r="A228" s="22"/>
      <c r="C228" s="666"/>
      <c r="D228" s="666"/>
      <c r="E228" s="666"/>
      <c r="F228" s="666"/>
      <c r="G228" s="666"/>
    </row>
    <row r="229" spans="1:7" ht="15.75">
      <c r="A229" s="22"/>
      <c r="C229" s="666"/>
      <c r="D229" s="666"/>
      <c r="E229" s="666"/>
      <c r="F229" s="666"/>
      <c r="G229" s="666"/>
    </row>
    <row r="230" spans="1:7" ht="15.75">
      <c r="A230" s="22"/>
      <c r="C230" s="666"/>
      <c r="D230" s="666"/>
      <c r="E230" s="666"/>
      <c r="F230" s="666"/>
      <c r="G230" s="666"/>
    </row>
    <row r="231" spans="1:7" ht="15.75">
      <c r="A231" s="22"/>
      <c r="C231" s="666"/>
      <c r="D231" s="666"/>
      <c r="E231" s="666"/>
      <c r="F231" s="666"/>
      <c r="G231" s="666"/>
    </row>
    <row r="232" spans="1:7" ht="15.75">
      <c r="A232" s="22"/>
      <c r="C232" s="666"/>
      <c r="D232" s="666"/>
      <c r="E232" s="666"/>
      <c r="F232" s="666"/>
      <c r="G232" s="666"/>
    </row>
    <row r="233" spans="1:7" ht="15.75">
      <c r="A233" s="22"/>
      <c r="C233" s="666"/>
      <c r="D233" s="666"/>
      <c r="E233" s="666"/>
      <c r="F233" s="666"/>
      <c r="G233" s="666"/>
    </row>
    <row r="234" spans="1:7" ht="15.75">
      <c r="A234" s="22"/>
      <c r="C234" s="666"/>
      <c r="D234" s="666"/>
      <c r="E234" s="666"/>
      <c r="F234" s="666"/>
      <c r="G234" s="666"/>
    </row>
    <row r="235" spans="1:7" ht="15.75">
      <c r="A235" s="22"/>
      <c r="C235" s="666"/>
      <c r="D235" s="666"/>
      <c r="E235" s="666"/>
      <c r="F235" s="666"/>
      <c r="G235" s="666"/>
    </row>
    <row r="236" spans="1:7" ht="15.75">
      <c r="A236" s="22"/>
      <c r="C236" s="666"/>
      <c r="D236" s="666"/>
      <c r="E236" s="666"/>
      <c r="F236" s="666"/>
      <c r="G236" s="666"/>
    </row>
    <row r="237" spans="1:7" ht="15.75">
      <c r="A237" s="22"/>
      <c r="C237" s="666"/>
      <c r="D237" s="666"/>
      <c r="E237" s="666"/>
      <c r="F237" s="666"/>
      <c r="G237" s="666"/>
    </row>
    <row r="238" spans="1:7" ht="15.75">
      <c r="A238" s="22"/>
      <c r="C238" s="666"/>
      <c r="D238" s="666"/>
      <c r="E238" s="666"/>
      <c r="F238" s="666"/>
      <c r="G238" s="666"/>
    </row>
    <row r="239" spans="1:7" ht="15.75">
      <c r="A239" s="22"/>
      <c r="C239" s="666"/>
      <c r="D239" s="666"/>
      <c r="E239" s="666"/>
      <c r="F239" s="666"/>
      <c r="G239" s="666"/>
    </row>
    <row r="240" spans="1:7" ht="15.75">
      <c r="A240" s="22"/>
      <c r="C240" s="666"/>
      <c r="D240" s="666"/>
      <c r="E240" s="666"/>
      <c r="F240" s="666"/>
      <c r="G240" s="666"/>
    </row>
    <row r="241" spans="1:7" ht="15.75">
      <c r="A241" s="22"/>
      <c r="C241" s="666"/>
      <c r="D241" s="666"/>
      <c r="E241" s="666"/>
      <c r="F241" s="666"/>
      <c r="G241" s="666"/>
    </row>
    <row r="242" spans="1:7" ht="15.75">
      <c r="A242" s="22"/>
      <c r="C242" s="666"/>
      <c r="D242" s="666"/>
      <c r="E242" s="666"/>
      <c r="F242" s="666"/>
      <c r="G242" s="666"/>
    </row>
    <row r="243" spans="1:7" ht="15.75">
      <c r="A243" s="22"/>
      <c r="C243" s="666"/>
      <c r="D243" s="666"/>
      <c r="E243" s="666"/>
      <c r="F243" s="666"/>
      <c r="G243" s="666"/>
    </row>
    <row r="244" spans="1:7" ht="15.75">
      <c r="A244" s="22"/>
      <c r="C244" s="666"/>
      <c r="D244" s="666"/>
      <c r="E244" s="666"/>
      <c r="F244" s="666"/>
      <c r="G244" s="666"/>
    </row>
    <row r="245" spans="1:7" ht="15.75">
      <c r="A245" s="22"/>
      <c r="C245" s="666"/>
      <c r="D245" s="666"/>
      <c r="E245" s="666"/>
      <c r="F245" s="666"/>
      <c r="G245" s="666"/>
    </row>
    <row r="246" spans="1:7" ht="15.75">
      <c r="A246" s="22"/>
      <c r="C246" s="666"/>
      <c r="D246" s="666"/>
      <c r="E246" s="666"/>
      <c r="F246" s="666"/>
      <c r="G246" s="666"/>
    </row>
    <row r="247" spans="1:7" ht="15.75">
      <c r="A247" s="22"/>
      <c r="C247" s="666"/>
      <c r="D247" s="666"/>
      <c r="E247" s="666"/>
      <c r="F247" s="666"/>
      <c r="G247" s="666"/>
    </row>
    <row r="248" spans="1:7" ht="15.75">
      <c r="A248" s="22"/>
      <c r="C248" s="666"/>
      <c r="D248" s="666"/>
      <c r="E248" s="666"/>
      <c r="F248" s="666"/>
      <c r="G248" s="666"/>
    </row>
    <row r="249" spans="1:7" ht="15.75">
      <c r="A249" s="22"/>
      <c r="C249" s="666"/>
      <c r="D249" s="666"/>
      <c r="E249" s="666"/>
      <c r="F249" s="666"/>
      <c r="G249" s="666"/>
    </row>
    <row r="250" spans="1:7" ht="15.75">
      <c r="A250" s="22"/>
      <c r="C250" s="666"/>
      <c r="D250" s="666"/>
      <c r="E250" s="666"/>
      <c r="F250" s="666"/>
      <c r="G250" s="666"/>
    </row>
    <row r="251" spans="1:7" ht="15.75">
      <c r="A251" s="22"/>
      <c r="C251" s="666"/>
      <c r="D251" s="666"/>
      <c r="E251" s="666"/>
      <c r="F251" s="666"/>
      <c r="G251" s="666"/>
    </row>
    <row r="252" spans="1:7" ht="15.75">
      <c r="A252" s="22"/>
      <c r="C252" s="666"/>
      <c r="D252" s="666"/>
      <c r="E252" s="666"/>
      <c r="F252" s="666"/>
      <c r="G252" s="666"/>
    </row>
    <row r="253" spans="1:7" ht="15.75">
      <c r="A253" s="22"/>
      <c r="C253" s="666"/>
      <c r="D253" s="666"/>
      <c r="E253" s="666"/>
      <c r="F253" s="666"/>
      <c r="G253" s="666"/>
    </row>
    <row r="254" spans="1:7" ht="15.75">
      <c r="A254" s="22"/>
      <c r="C254" s="666"/>
      <c r="D254" s="666"/>
      <c r="E254" s="666"/>
      <c r="F254" s="666"/>
      <c r="G254" s="666"/>
    </row>
    <row r="255" spans="1:7" ht="15.75">
      <c r="A255" s="22"/>
      <c r="C255" s="666"/>
      <c r="D255" s="666"/>
      <c r="E255" s="666"/>
      <c r="F255" s="666"/>
      <c r="G255" s="666"/>
    </row>
    <row r="256" spans="1:7" ht="15.75">
      <c r="A256" s="22"/>
      <c r="C256" s="666"/>
      <c r="D256" s="666"/>
      <c r="E256" s="666"/>
      <c r="F256" s="666"/>
      <c r="G256" s="666"/>
    </row>
    <row r="257" spans="1:7" ht="15.75">
      <c r="A257" s="22"/>
      <c r="C257" s="666"/>
      <c r="D257" s="666"/>
      <c r="E257" s="666"/>
      <c r="F257" s="666"/>
      <c r="G257" s="666"/>
    </row>
    <row r="258" spans="1:7" ht="15.75">
      <c r="A258" s="22"/>
      <c r="C258" s="666"/>
      <c r="D258" s="666"/>
      <c r="E258" s="666"/>
      <c r="F258" s="666"/>
      <c r="G258" s="666"/>
    </row>
    <row r="259" spans="1:7" ht="15.75">
      <c r="A259" s="22"/>
      <c r="C259" s="666"/>
      <c r="D259" s="666"/>
      <c r="E259" s="666"/>
      <c r="F259" s="666"/>
      <c r="G259" s="666"/>
    </row>
    <row r="260" spans="1:7" ht="15.75">
      <c r="A260" s="22"/>
      <c r="C260" s="666"/>
      <c r="D260" s="666"/>
      <c r="E260" s="666"/>
      <c r="F260" s="666"/>
      <c r="G260" s="666"/>
    </row>
    <row r="261" spans="1:7" ht="15.75">
      <c r="A261" s="22"/>
      <c r="C261" s="666"/>
      <c r="D261" s="666"/>
      <c r="E261" s="666"/>
      <c r="F261" s="666"/>
      <c r="G261" s="666"/>
    </row>
    <row r="262" spans="1:7" ht="15.75">
      <c r="A262" s="22"/>
      <c r="C262" s="666"/>
      <c r="D262" s="666"/>
      <c r="E262" s="666"/>
      <c r="F262" s="666"/>
      <c r="G262" s="666"/>
    </row>
    <row r="263" spans="1:7" ht="15.75">
      <c r="A263" s="22"/>
      <c r="C263" s="666"/>
      <c r="D263" s="666"/>
      <c r="E263" s="666"/>
      <c r="F263" s="666"/>
      <c r="G263" s="666"/>
    </row>
    <row r="264" spans="1:7" ht="15.75">
      <c r="A264" s="22"/>
      <c r="C264" s="666"/>
      <c r="D264" s="666"/>
      <c r="E264" s="666"/>
      <c r="F264" s="666"/>
      <c r="G264" s="666"/>
    </row>
    <row r="265" spans="1:7" ht="15.75">
      <c r="A265" s="22"/>
      <c r="C265" s="666"/>
      <c r="D265" s="666"/>
      <c r="E265" s="666"/>
      <c r="F265" s="666"/>
      <c r="G265" s="666"/>
    </row>
    <row r="266" spans="1:7" ht="15.75">
      <c r="A266" s="22"/>
      <c r="C266" s="666"/>
      <c r="D266" s="666"/>
      <c r="E266" s="666"/>
      <c r="F266" s="666"/>
      <c r="G266" s="666"/>
    </row>
    <row r="267" spans="1:7" ht="15.75">
      <c r="A267" s="22"/>
      <c r="C267" s="666"/>
      <c r="D267" s="666"/>
      <c r="E267" s="666"/>
      <c r="F267" s="666"/>
      <c r="G267" s="666"/>
    </row>
    <row r="268" spans="1:7" ht="15.75">
      <c r="A268" s="22"/>
      <c r="C268" s="666"/>
      <c r="D268" s="666"/>
      <c r="E268" s="666"/>
      <c r="F268" s="666"/>
      <c r="G268" s="666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652"/>
  <sheetViews>
    <sheetView showGridLines="0" topLeftCell="A2" zoomScale="85" zoomScaleNormal="85" workbookViewId="0">
      <selection activeCell="W17" sqref="W17"/>
    </sheetView>
  </sheetViews>
  <sheetFormatPr defaultRowHeight="15"/>
  <cols>
    <col min="1" max="1" width="53.42578125" style="23" customWidth="1"/>
    <col min="2" max="15" width="10.7109375" style="657" customWidth="1"/>
    <col min="16" max="16" width="12" style="657" customWidth="1"/>
    <col min="17" max="17" width="10.7109375" style="657" customWidth="1"/>
    <col min="18" max="18" width="2.5703125" style="165" customWidth="1"/>
    <col min="19" max="256" width="9.140625" style="506"/>
    <col min="257" max="257" width="53.42578125" style="506" customWidth="1"/>
    <col min="258" max="271" width="10.7109375" style="506" customWidth="1"/>
    <col min="272" max="272" width="12" style="506" customWidth="1"/>
    <col min="273" max="273" width="10.7109375" style="506" customWidth="1"/>
    <col min="274" max="274" width="2.5703125" style="506" customWidth="1"/>
    <col min="275" max="512" width="9.140625" style="506"/>
    <col min="513" max="513" width="53.42578125" style="506" customWidth="1"/>
    <col min="514" max="527" width="10.7109375" style="506" customWidth="1"/>
    <col min="528" max="528" width="12" style="506" customWidth="1"/>
    <col min="529" max="529" width="10.7109375" style="506" customWidth="1"/>
    <col min="530" max="530" width="2.5703125" style="506" customWidth="1"/>
    <col min="531" max="768" width="9.140625" style="506"/>
    <col min="769" max="769" width="53.42578125" style="506" customWidth="1"/>
    <col min="770" max="783" width="10.7109375" style="506" customWidth="1"/>
    <col min="784" max="784" width="12" style="506" customWidth="1"/>
    <col min="785" max="785" width="10.7109375" style="506" customWidth="1"/>
    <col min="786" max="786" width="2.5703125" style="506" customWidth="1"/>
    <col min="787" max="1024" width="9.140625" style="506"/>
    <col min="1025" max="1025" width="53.42578125" style="506" customWidth="1"/>
    <col min="1026" max="1039" width="10.7109375" style="506" customWidth="1"/>
    <col min="1040" max="1040" width="12" style="506" customWidth="1"/>
    <col min="1041" max="1041" width="10.7109375" style="506" customWidth="1"/>
    <col min="1042" max="1042" width="2.5703125" style="506" customWidth="1"/>
    <col min="1043" max="1280" width="9.140625" style="506"/>
    <col min="1281" max="1281" width="53.42578125" style="506" customWidth="1"/>
    <col min="1282" max="1295" width="10.7109375" style="506" customWidth="1"/>
    <col min="1296" max="1296" width="12" style="506" customWidth="1"/>
    <col min="1297" max="1297" width="10.7109375" style="506" customWidth="1"/>
    <col min="1298" max="1298" width="2.5703125" style="506" customWidth="1"/>
    <col min="1299" max="1536" width="9.140625" style="506"/>
    <col min="1537" max="1537" width="53.42578125" style="506" customWidth="1"/>
    <col min="1538" max="1551" width="10.7109375" style="506" customWidth="1"/>
    <col min="1552" max="1552" width="12" style="506" customWidth="1"/>
    <col min="1553" max="1553" width="10.7109375" style="506" customWidth="1"/>
    <col min="1554" max="1554" width="2.5703125" style="506" customWidth="1"/>
    <col min="1555" max="1792" width="9.140625" style="506"/>
    <col min="1793" max="1793" width="53.42578125" style="506" customWidth="1"/>
    <col min="1794" max="1807" width="10.7109375" style="506" customWidth="1"/>
    <col min="1808" max="1808" width="12" style="506" customWidth="1"/>
    <col min="1809" max="1809" width="10.7109375" style="506" customWidth="1"/>
    <col min="1810" max="1810" width="2.5703125" style="506" customWidth="1"/>
    <col min="1811" max="2048" width="9.140625" style="506"/>
    <col min="2049" max="2049" width="53.42578125" style="506" customWidth="1"/>
    <col min="2050" max="2063" width="10.7109375" style="506" customWidth="1"/>
    <col min="2064" max="2064" width="12" style="506" customWidth="1"/>
    <col min="2065" max="2065" width="10.7109375" style="506" customWidth="1"/>
    <col min="2066" max="2066" width="2.5703125" style="506" customWidth="1"/>
    <col min="2067" max="2304" width="9.140625" style="506"/>
    <col min="2305" max="2305" width="53.42578125" style="506" customWidth="1"/>
    <col min="2306" max="2319" width="10.7109375" style="506" customWidth="1"/>
    <col min="2320" max="2320" width="12" style="506" customWidth="1"/>
    <col min="2321" max="2321" width="10.7109375" style="506" customWidth="1"/>
    <col min="2322" max="2322" width="2.5703125" style="506" customWidth="1"/>
    <col min="2323" max="2560" width="9.140625" style="506"/>
    <col min="2561" max="2561" width="53.42578125" style="506" customWidth="1"/>
    <col min="2562" max="2575" width="10.7109375" style="506" customWidth="1"/>
    <col min="2576" max="2576" width="12" style="506" customWidth="1"/>
    <col min="2577" max="2577" width="10.7109375" style="506" customWidth="1"/>
    <col min="2578" max="2578" width="2.5703125" style="506" customWidth="1"/>
    <col min="2579" max="2816" width="9.140625" style="506"/>
    <col min="2817" max="2817" width="53.42578125" style="506" customWidth="1"/>
    <col min="2818" max="2831" width="10.7109375" style="506" customWidth="1"/>
    <col min="2832" max="2832" width="12" style="506" customWidth="1"/>
    <col min="2833" max="2833" width="10.7109375" style="506" customWidth="1"/>
    <col min="2834" max="2834" width="2.5703125" style="506" customWidth="1"/>
    <col min="2835" max="3072" width="9.140625" style="506"/>
    <col min="3073" max="3073" width="53.42578125" style="506" customWidth="1"/>
    <col min="3074" max="3087" width="10.7109375" style="506" customWidth="1"/>
    <col min="3088" max="3088" width="12" style="506" customWidth="1"/>
    <col min="3089" max="3089" width="10.7109375" style="506" customWidth="1"/>
    <col min="3090" max="3090" width="2.5703125" style="506" customWidth="1"/>
    <col min="3091" max="3328" width="9.140625" style="506"/>
    <col min="3329" max="3329" width="53.42578125" style="506" customWidth="1"/>
    <col min="3330" max="3343" width="10.7109375" style="506" customWidth="1"/>
    <col min="3344" max="3344" width="12" style="506" customWidth="1"/>
    <col min="3345" max="3345" width="10.7109375" style="506" customWidth="1"/>
    <col min="3346" max="3346" width="2.5703125" style="506" customWidth="1"/>
    <col min="3347" max="3584" width="9.140625" style="506"/>
    <col min="3585" max="3585" width="53.42578125" style="506" customWidth="1"/>
    <col min="3586" max="3599" width="10.7109375" style="506" customWidth="1"/>
    <col min="3600" max="3600" width="12" style="506" customWidth="1"/>
    <col min="3601" max="3601" width="10.7109375" style="506" customWidth="1"/>
    <col min="3602" max="3602" width="2.5703125" style="506" customWidth="1"/>
    <col min="3603" max="3840" width="9.140625" style="506"/>
    <col min="3841" max="3841" width="53.42578125" style="506" customWidth="1"/>
    <col min="3842" max="3855" width="10.7109375" style="506" customWidth="1"/>
    <col min="3856" max="3856" width="12" style="506" customWidth="1"/>
    <col min="3857" max="3857" width="10.7109375" style="506" customWidth="1"/>
    <col min="3858" max="3858" width="2.5703125" style="506" customWidth="1"/>
    <col min="3859" max="4096" width="9.140625" style="506"/>
    <col min="4097" max="4097" width="53.42578125" style="506" customWidth="1"/>
    <col min="4098" max="4111" width="10.7109375" style="506" customWidth="1"/>
    <col min="4112" max="4112" width="12" style="506" customWidth="1"/>
    <col min="4113" max="4113" width="10.7109375" style="506" customWidth="1"/>
    <col min="4114" max="4114" width="2.5703125" style="506" customWidth="1"/>
    <col min="4115" max="4352" width="9.140625" style="506"/>
    <col min="4353" max="4353" width="53.42578125" style="506" customWidth="1"/>
    <col min="4354" max="4367" width="10.7109375" style="506" customWidth="1"/>
    <col min="4368" max="4368" width="12" style="506" customWidth="1"/>
    <col min="4369" max="4369" width="10.7109375" style="506" customWidth="1"/>
    <col min="4370" max="4370" width="2.5703125" style="506" customWidth="1"/>
    <col min="4371" max="4608" width="9.140625" style="506"/>
    <col min="4609" max="4609" width="53.42578125" style="506" customWidth="1"/>
    <col min="4610" max="4623" width="10.7109375" style="506" customWidth="1"/>
    <col min="4624" max="4624" width="12" style="506" customWidth="1"/>
    <col min="4625" max="4625" width="10.7109375" style="506" customWidth="1"/>
    <col min="4626" max="4626" width="2.5703125" style="506" customWidth="1"/>
    <col min="4627" max="4864" width="9.140625" style="506"/>
    <col min="4865" max="4865" width="53.42578125" style="506" customWidth="1"/>
    <col min="4866" max="4879" width="10.7109375" style="506" customWidth="1"/>
    <col min="4880" max="4880" width="12" style="506" customWidth="1"/>
    <col min="4881" max="4881" width="10.7109375" style="506" customWidth="1"/>
    <col min="4882" max="4882" width="2.5703125" style="506" customWidth="1"/>
    <col min="4883" max="5120" width="9.140625" style="506"/>
    <col min="5121" max="5121" width="53.42578125" style="506" customWidth="1"/>
    <col min="5122" max="5135" width="10.7109375" style="506" customWidth="1"/>
    <col min="5136" max="5136" width="12" style="506" customWidth="1"/>
    <col min="5137" max="5137" width="10.7109375" style="506" customWidth="1"/>
    <col min="5138" max="5138" width="2.5703125" style="506" customWidth="1"/>
    <col min="5139" max="5376" width="9.140625" style="506"/>
    <col min="5377" max="5377" width="53.42578125" style="506" customWidth="1"/>
    <col min="5378" max="5391" width="10.7109375" style="506" customWidth="1"/>
    <col min="5392" max="5392" width="12" style="506" customWidth="1"/>
    <col min="5393" max="5393" width="10.7109375" style="506" customWidth="1"/>
    <col min="5394" max="5394" width="2.5703125" style="506" customWidth="1"/>
    <col min="5395" max="5632" width="9.140625" style="506"/>
    <col min="5633" max="5633" width="53.42578125" style="506" customWidth="1"/>
    <col min="5634" max="5647" width="10.7109375" style="506" customWidth="1"/>
    <col min="5648" max="5648" width="12" style="506" customWidth="1"/>
    <col min="5649" max="5649" width="10.7109375" style="506" customWidth="1"/>
    <col min="5650" max="5650" width="2.5703125" style="506" customWidth="1"/>
    <col min="5651" max="5888" width="9.140625" style="506"/>
    <col min="5889" max="5889" width="53.42578125" style="506" customWidth="1"/>
    <col min="5890" max="5903" width="10.7109375" style="506" customWidth="1"/>
    <col min="5904" max="5904" width="12" style="506" customWidth="1"/>
    <col min="5905" max="5905" width="10.7109375" style="506" customWidth="1"/>
    <col min="5906" max="5906" width="2.5703125" style="506" customWidth="1"/>
    <col min="5907" max="6144" width="9.140625" style="506"/>
    <col min="6145" max="6145" width="53.42578125" style="506" customWidth="1"/>
    <col min="6146" max="6159" width="10.7109375" style="506" customWidth="1"/>
    <col min="6160" max="6160" width="12" style="506" customWidth="1"/>
    <col min="6161" max="6161" width="10.7109375" style="506" customWidth="1"/>
    <col min="6162" max="6162" width="2.5703125" style="506" customWidth="1"/>
    <col min="6163" max="6400" width="9.140625" style="506"/>
    <col min="6401" max="6401" width="53.42578125" style="506" customWidth="1"/>
    <col min="6402" max="6415" width="10.7109375" style="506" customWidth="1"/>
    <col min="6416" max="6416" width="12" style="506" customWidth="1"/>
    <col min="6417" max="6417" width="10.7109375" style="506" customWidth="1"/>
    <col min="6418" max="6418" width="2.5703125" style="506" customWidth="1"/>
    <col min="6419" max="6656" width="9.140625" style="506"/>
    <col min="6657" max="6657" width="53.42578125" style="506" customWidth="1"/>
    <col min="6658" max="6671" width="10.7109375" style="506" customWidth="1"/>
    <col min="6672" max="6672" width="12" style="506" customWidth="1"/>
    <col min="6673" max="6673" width="10.7109375" style="506" customWidth="1"/>
    <col min="6674" max="6674" width="2.5703125" style="506" customWidth="1"/>
    <col min="6675" max="6912" width="9.140625" style="506"/>
    <col min="6913" max="6913" width="53.42578125" style="506" customWidth="1"/>
    <col min="6914" max="6927" width="10.7109375" style="506" customWidth="1"/>
    <col min="6928" max="6928" width="12" style="506" customWidth="1"/>
    <col min="6929" max="6929" width="10.7109375" style="506" customWidth="1"/>
    <col min="6930" max="6930" width="2.5703125" style="506" customWidth="1"/>
    <col min="6931" max="7168" width="9.140625" style="506"/>
    <col min="7169" max="7169" width="53.42578125" style="506" customWidth="1"/>
    <col min="7170" max="7183" width="10.7109375" style="506" customWidth="1"/>
    <col min="7184" max="7184" width="12" style="506" customWidth="1"/>
    <col min="7185" max="7185" width="10.7109375" style="506" customWidth="1"/>
    <col min="7186" max="7186" width="2.5703125" style="506" customWidth="1"/>
    <col min="7187" max="7424" width="9.140625" style="506"/>
    <col min="7425" max="7425" width="53.42578125" style="506" customWidth="1"/>
    <col min="7426" max="7439" width="10.7109375" style="506" customWidth="1"/>
    <col min="7440" max="7440" width="12" style="506" customWidth="1"/>
    <col min="7441" max="7441" width="10.7109375" style="506" customWidth="1"/>
    <col min="7442" max="7442" width="2.5703125" style="506" customWidth="1"/>
    <col min="7443" max="7680" width="9.140625" style="506"/>
    <col min="7681" max="7681" width="53.42578125" style="506" customWidth="1"/>
    <col min="7682" max="7695" width="10.7109375" style="506" customWidth="1"/>
    <col min="7696" max="7696" width="12" style="506" customWidth="1"/>
    <col min="7697" max="7697" width="10.7109375" style="506" customWidth="1"/>
    <col min="7698" max="7698" width="2.5703125" style="506" customWidth="1"/>
    <col min="7699" max="7936" width="9.140625" style="506"/>
    <col min="7937" max="7937" width="53.42578125" style="506" customWidth="1"/>
    <col min="7938" max="7951" width="10.7109375" style="506" customWidth="1"/>
    <col min="7952" max="7952" width="12" style="506" customWidth="1"/>
    <col min="7953" max="7953" width="10.7109375" style="506" customWidth="1"/>
    <col min="7954" max="7954" width="2.5703125" style="506" customWidth="1"/>
    <col min="7955" max="8192" width="9.140625" style="506"/>
    <col min="8193" max="8193" width="53.42578125" style="506" customWidth="1"/>
    <col min="8194" max="8207" width="10.7109375" style="506" customWidth="1"/>
    <col min="8208" max="8208" width="12" style="506" customWidth="1"/>
    <col min="8209" max="8209" width="10.7109375" style="506" customWidth="1"/>
    <col min="8210" max="8210" width="2.5703125" style="506" customWidth="1"/>
    <col min="8211" max="8448" width="9.140625" style="506"/>
    <col min="8449" max="8449" width="53.42578125" style="506" customWidth="1"/>
    <col min="8450" max="8463" width="10.7109375" style="506" customWidth="1"/>
    <col min="8464" max="8464" width="12" style="506" customWidth="1"/>
    <col min="8465" max="8465" width="10.7109375" style="506" customWidth="1"/>
    <col min="8466" max="8466" width="2.5703125" style="506" customWidth="1"/>
    <col min="8467" max="8704" width="9.140625" style="506"/>
    <col min="8705" max="8705" width="53.42578125" style="506" customWidth="1"/>
    <col min="8706" max="8719" width="10.7109375" style="506" customWidth="1"/>
    <col min="8720" max="8720" width="12" style="506" customWidth="1"/>
    <col min="8721" max="8721" width="10.7109375" style="506" customWidth="1"/>
    <col min="8722" max="8722" width="2.5703125" style="506" customWidth="1"/>
    <col min="8723" max="8960" width="9.140625" style="506"/>
    <col min="8961" max="8961" width="53.42578125" style="506" customWidth="1"/>
    <col min="8962" max="8975" width="10.7109375" style="506" customWidth="1"/>
    <col min="8976" max="8976" width="12" style="506" customWidth="1"/>
    <col min="8977" max="8977" width="10.7109375" style="506" customWidth="1"/>
    <col min="8978" max="8978" width="2.5703125" style="506" customWidth="1"/>
    <col min="8979" max="9216" width="9.140625" style="506"/>
    <col min="9217" max="9217" width="53.42578125" style="506" customWidth="1"/>
    <col min="9218" max="9231" width="10.7109375" style="506" customWidth="1"/>
    <col min="9232" max="9232" width="12" style="506" customWidth="1"/>
    <col min="9233" max="9233" width="10.7109375" style="506" customWidth="1"/>
    <col min="9234" max="9234" width="2.5703125" style="506" customWidth="1"/>
    <col min="9235" max="9472" width="9.140625" style="506"/>
    <col min="9473" max="9473" width="53.42578125" style="506" customWidth="1"/>
    <col min="9474" max="9487" width="10.7109375" style="506" customWidth="1"/>
    <col min="9488" max="9488" width="12" style="506" customWidth="1"/>
    <col min="9489" max="9489" width="10.7109375" style="506" customWidth="1"/>
    <col min="9490" max="9490" width="2.5703125" style="506" customWidth="1"/>
    <col min="9491" max="9728" width="9.140625" style="506"/>
    <col min="9729" max="9729" width="53.42578125" style="506" customWidth="1"/>
    <col min="9730" max="9743" width="10.7109375" style="506" customWidth="1"/>
    <col min="9744" max="9744" width="12" style="506" customWidth="1"/>
    <col min="9745" max="9745" width="10.7109375" style="506" customWidth="1"/>
    <col min="9746" max="9746" width="2.5703125" style="506" customWidth="1"/>
    <col min="9747" max="9984" width="9.140625" style="506"/>
    <col min="9985" max="9985" width="53.42578125" style="506" customWidth="1"/>
    <col min="9986" max="9999" width="10.7109375" style="506" customWidth="1"/>
    <col min="10000" max="10000" width="12" style="506" customWidth="1"/>
    <col min="10001" max="10001" width="10.7109375" style="506" customWidth="1"/>
    <col min="10002" max="10002" width="2.5703125" style="506" customWidth="1"/>
    <col min="10003" max="10240" width="9.140625" style="506"/>
    <col min="10241" max="10241" width="53.42578125" style="506" customWidth="1"/>
    <col min="10242" max="10255" width="10.7109375" style="506" customWidth="1"/>
    <col min="10256" max="10256" width="12" style="506" customWidth="1"/>
    <col min="10257" max="10257" width="10.7109375" style="506" customWidth="1"/>
    <col min="10258" max="10258" width="2.5703125" style="506" customWidth="1"/>
    <col min="10259" max="10496" width="9.140625" style="506"/>
    <col min="10497" max="10497" width="53.42578125" style="506" customWidth="1"/>
    <col min="10498" max="10511" width="10.7109375" style="506" customWidth="1"/>
    <col min="10512" max="10512" width="12" style="506" customWidth="1"/>
    <col min="10513" max="10513" width="10.7109375" style="506" customWidth="1"/>
    <col min="10514" max="10514" width="2.5703125" style="506" customWidth="1"/>
    <col min="10515" max="10752" width="9.140625" style="506"/>
    <col min="10753" max="10753" width="53.42578125" style="506" customWidth="1"/>
    <col min="10754" max="10767" width="10.7109375" style="506" customWidth="1"/>
    <col min="10768" max="10768" width="12" style="506" customWidth="1"/>
    <col min="10769" max="10769" width="10.7109375" style="506" customWidth="1"/>
    <col min="10770" max="10770" width="2.5703125" style="506" customWidth="1"/>
    <col min="10771" max="11008" width="9.140625" style="506"/>
    <col min="11009" max="11009" width="53.42578125" style="506" customWidth="1"/>
    <col min="11010" max="11023" width="10.7109375" style="506" customWidth="1"/>
    <col min="11024" max="11024" width="12" style="506" customWidth="1"/>
    <col min="11025" max="11025" width="10.7109375" style="506" customWidth="1"/>
    <col min="11026" max="11026" width="2.5703125" style="506" customWidth="1"/>
    <col min="11027" max="11264" width="9.140625" style="506"/>
    <col min="11265" max="11265" width="53.42578125" style="506" customWidth="1"/>
    <col min="11266" max="11279" width="10.7109375" style="506" customWidth="1"/>
    <col min="11280" max="11280" width="12" style="506" customWidth="1"/>
    <col min="11281" max="11281" width="10.7109375" style="506" customWidth="1"/>
    <col min="11282" max="11282" width="2.5703125" style="506" customWidth="1"/>
    <col min="11283" max="11520" width="9.140625" style="506"/>
    <col min="11521" max="11521" width="53.42578125" style="506" customWidth="1"/>
    <col min="11522" max="11535" width="10.7109375" style="506" customWidth="1"/>
    <col min="11536" max="11536" width="12" style="506" customWidth="1"/>
    <col min="11537" max="11537" width="10.7109375" style="506" customWidth="1"/>
    <col min="11538" max="11538" width="2.5703125" style="506" customWidth="1"/>
    <col min="11539" max="11776" width="9.140625" style="506"/>
    <col min="11777" max="11777" width="53.42578125" style="506" customWidth="1"/>
    <col min="11778" max="11791" width="10.7109375" style="506" customWidth="1"/>
    <col min="11792" max="11792" width="12" style="506" customWidth="1"/>
    <col min="11793" max="11793" width="10.7109375" style="506" customWidth="1"/>
    <col min="11794" max="11794" width="2.5703125" style="506" customWidth="1"/>
    <col min="11795" max="12032" width="9.140625" style="506"/>
    <col min="12033" max="12033" width="53.42578125" style="506" customWidth="1"/>
    <col min="12034" max="12047" width="10.7109375" style="506" customWidth="1"/>
    <col min="12048" max="12048" width="12" style="506" customWidth="1"/>
    <col min="12049" max="12049" width="10.7109375" style="506" customWidth="1"/>
    <col min="12050" max="12050" width="2.5703125" style="506" customWidth="1"/>
    <col min="12051" max="12288" width="9.140625" style="506"/>
    <col min="12289" max="12289" width="53.42578125" style="506" customWidth="1"/>
    <col min="12290" max="12303" width="10.7109375" style="506" customWidth="1"/>
    <col min="12304" max="12304" width="12" style="506" customWidth="1"/>
    <col min="12305" max="12305" width="10.7109375" style="506" customWidth="1"/>
    <col min="12306" max="12306" width="2.5703125" style="506" customWidth="1"/>
    <col min="12307" max="12544" width="9.140625" style="506"/>
    <col min="12545" max="12545" width="53.42578125" style="506" customWidth="1"/>
    <col min="12546" max="12559" width="10.7109375" style="506" customWidth="1"/>
    <col min="12560" max="12560" width="12" style="506" customWidth="1"/>
    <col min="12561" max="12561" width="10.7109375" style="506" customWidth="1"/>
    <col min="12562" max="12562" width="2.5703125" style="506" customWidth="1"/>
    <col min="12563" max="12800" width="9.140625" style="506"/>
    <col min="12801" max="12801" width="53.42578125" style="506" customWidth="1"/>
    <col min="12802" max="12815" width="10.7109375" style="506" customWidth="1"/>
    <col min="12816" max="12816" width="12" style="506" customWidth="1"/>
    <col min="12817" max="12817" width="10.7109375" style="506" customWidth="1"/>
    <col min="12818" max="12818" width="2.5703125" style="506" customWidth="1"/>
    <col min="12819" max="13056" width="9.140625" style="506"/>
    <col min="13057" max="13057" width="53.42578125" style="506" customWidth="1"/>
    <col min="13058" max="13071" width="10.7109375" style="506" customWidth="1"/>
    <col min="13072" max="13072" width="12" style="506" customWidth="1"/>
    <col min="13073" max="13073" width="10.7109375" style="506" customWidth="1"/>
    <col min="13074" max="13074" width="2.5703125" style="506" customWidth="1"/>
    <col min="13075" max="13312" width="9.140625" style="506"/>
    <col min="13313" max="13313" width="53.42578125" style="506" customWidth="1"/>
    <col min="13314" max="13327" width="10.7109375" style="506" customWidth="1"/>
    <col min="13328" max="13328" width="12" style="506" customWidth="1"/>
    <col min="13329" max="13329" width="10.7109375" style="506" customWidth="1"/>
    <col min="13330" max="13330" width="2.5703125" style="506" customWidth="1"/>
    <col min="13331" max="13568" width="9.140625" style="506"/>
    <col min="13569" max="13569" width="53.42578125" style="506" customWidth="1"/>
    <col min="13570" max="13583" width="10.7109375" style="506" customWidth="1"/>
    <col min="13584" max="13584" width="12" style="506" customWidth="1"/>
    <col min="13585" max="13585" width="10.7109375" style="506" customWidth="1"/>
    <col min="13586" max="13586" width="2.5703125" style="506" customWidth="1"/>
    <col min="13587" max="13824" width="9.140625" style="506"/>
    <col min="13825" max="13825" width="53.42578125" style="506" customWidth="1"/>
    <col min="13826" max="13839" width="10.7109375" style="506" customWidth="1"/>
    <col min="13840" max="13840" width="12" style="506" customWidth="1"/>
    <col min="13841" max="13841" width="10.7109375" style="506" customWidth="1"/>
    <col min="13842" max="13842" width="2.5703125" style="506" customWidth="1"/>
    <col min="13843" max="14080" width="9.140625" style="506"/>
    <col min="14081" max="14081" width="53.42578125" style="506" customWidth="1"/>
    <col min="14082" max="14095" width="10.7109375" style="506" customWidth="1"/>
    <col min="14096" max="14096" width="12" style="506" customWidth="1"/>
    <col min="14097" max="14097" width="10.7109375" style="506" customWidth="1"/>
    <col min="14098" max="14098" width="2.5703125" style="506" customWidth="1"/>
    <col min="14099" max="14336" width="9.140625" style="506"/>
    <col min="14337" max="14337" width="53.42578125" style="506" customWidth="1"/>
    <col min="14338" max="14351" width="10.7109375" style="506" customWidth="1"/>
    <col min="14352" max="14352" width="12" style="506" customWidth="1"/>
    <col min="14353" max="14353" width="10.7109375" style="506" customWidth="1"/>
    <col min="14354" max="14354" width="2.5703125" style="506" customWidth="1"/>
    <col min="14355" max="14592" width="9.140625" style="506"/>
    <col min="14593" max="14593" width="53.42578125" style="506" customWidth="1"/>
    <col min="14594" max="14607" width="10.7109375" style="506" customWidth="1"/>
    <col min="14608" max="14608" width="12" style="506" customWidth="1"/>
    <col min="14609" max="14609" width="10.7109375" style="506" customWidth="1"/>
    <col min="14610" max="14610" width="2.5703125" style="506" customWidth="1"/>
    <col min="14611" max="14848" width="9.140625" style="506"/>
    <col min="14849" max="14849" width="53.42578125" style="506" customWidth="1"/>
    <col min="14850" max="14863" width="10.7109375" style="506" customWidth="1"/>
    <col min="14864" max="14864" width="12" style="506" customWidth="1"/>
    <col min="14865" max="14865" width="10.7109375" style="506" customWidth="1"/>
    <col min="14866" max="14866" width="2.5703125" style="506" customWidth="1"/>
    <col min="14867" max="15104" width="9.140625" style="506"/>
    <col min="15105" max="15105" width="53.42578125" style="506" customWidth="1"/>
    <col min="15106" max="15119" width="10.7109375" style="506" customWidth="1"/>
    <col min="15120" max="15120" width="12" style="506" customWidth="1"/>
    <col min="15121" max="15121" width="10.7109375" style="506" customWidth="1"/>
    <col min="15122" max="15122" width="2.5703125" style="506" customWidth="1"/>
    <col min="15123" max="15360" width="9.140625" style="506"/>
    <col min="15361" max="15361" width="53.42578125" style="506" customWidth="1"/>
    <col min="15362" max="15375" width="10.7109375" style="506" customWidth="1"/>
    <col min="15376" max="15376" width="12" style="506" customWidth="1"/>
    <col min="15377" max="15377" width="10.7109375" style="506" customWidth="1"/>
    <col min="15378" max="15378" width="2.5703125" style="506" customWidth="1"/>
    <col min="15379" max="15616" width="9.140625" style="506"/>
    <col min="15617" max="15617" width="53.42578125" style="506" customWidth="1"/>
    <col min="15618" max="15631" width="10.7109375" style="506" customWidth="1"/>
    <col min="15632" max="15632" width="12" style="506" customWidth="1"/>
    <col min="15633" max="15633" width="10.7109375" style="506" customWidth="1"/>
    <col min="15634" max="15634" width="2.5703125" style="506" customWidth="1"/>
    <col min="15635" max="15872" width="9.140625" style="506"/>
    <col min="15873" max="15873" width="53.42578125" style="506" customWidth="1"/>
    <col min="15874" max="15887" width="10.7109375" style="506" customWidth="1"/>
    <col min="15888" max="15888" width="12" style="506" customWidth="1"/>
    <col min="15889" max="15889" width="10.7109375" style="506" customWidth="1"/>
    <col min="15890" max="15890" width="2.5703125" style="506" customWidth="1"/>
    <col min="15891" max="16128" width="9.140625" style="506"/>
    <col min="16129" max="16129" width="53.42578125" style="506" customWidth="1"/>
    <col min="16130" max="16143" width="10.7109375" style="506" customWidth="1"/>
    <col min="16144" max="16144" width="12" style="506" customWidth="1"/>
    <col min="16145" max="16145" width="10.7109375" style="506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423"/>
      <c r="B1" s="726"/>
      <c r="C1" s="726"/>
      <c r="D1" s="726"/>
      <c r="E1" s="726"/>
      <c r="F1" s="726"/>
      <c r="G1" s="726"/>
      <c r="H1" s="726"/>
      <c r="I1" s="726"/>
      <c r="J1" s="726"/>
      <c r="K1" s="726"/>
      <c r="L1" s="726"/>
      <c r="M1" s="726"/>
      <c r="N1" s="726"/>
      <c r="O1" s="726"/>
      <c r="P1" s="726"/>
      <c r="Q1" s="726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748"/>
    </row>
    <row r="3" spans="1:18" s="1" customFormat="1" ht="24.75" customHeight="1">
      <c r="A3" s="748" t="s">
        <v>275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748"/>
    </row>
    <row r="4" spans="1:18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</row>
    <row r="5" spans="1:18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769"/>
      <c r="P5" s="769"/>
      <c r="Q5" s="769"/>
    </row>
    <row r="6" spans="1:18" ht="7.5" customHeight="1">
      <c r="A6" s="137"/>
      <c r="R6" s="506"/>
    </row>
    <row r="7" spans="1:18" ht="9.75" customHeight="1">
      <c r="A7" s="138"/>
      <c r="B7" s="668"/>
      <c r="C7" s="139"/>
      <c r="D7" s="139"/>
      <c r="E7" s="139"/>
      <c r="F7" s="139"/>
      <c r="G7" s="139"/>
      <c r="H7" s="139"/>
      <c r="I7" s="139"/>
      <c r="J7" s="658"/>
      <c r="K7" s="658"/>
      <c r="L7" s="658"/>
      <c r="M7" s="658"/>
      <c r="N7" s="658"/>
      <c r="O7" s="658"/>
      <c r="P7" s="658"/>
      <c r="Q7" s="659"/>
      <c r="R7" s="506"/>
    </row>
    <row r="8" spans="1:18" ht="34.5" customHeight="1">
      <c r="A8" s="169"/>
      <c r="B8" s="669" t="s">
        <v>78</v>
      </c>
      <c r="C8" s="669" t="s">
        <v>80</v>
      </c>
      <c r="D8" s="669" t="s">
        <v>77</v>
      </c>
      <c r="E8" s="669" t="s">
        <v>89</v>
      </c>
      <c r="F8" s="669" t="s">
        <v>88</v>
      </c>
      <c r="G8" s="669" t="s">
        <v>87</v>
      </c>
      <c r="H8" s="669" t="s">
        <v>85</v>
      </c>
      <c r="I8" s="669" t="s">
        <v>86</v>
      </c>
      <c r="J8" s="669" t="s">
        <v>71</v>
      </c>
      <c r="K8" s="669" t="s">
        <v>79</v>
      </c>
      <c r="L8" s="669" t="s">
        <v>83</v>
      </c>
      <c r="M8" s="669" t="s">
        <v>68</v>
      </c>
      <c r="N8" s="669" t="s">
        <v>90</v>
      </c>
      <c r="O8" s="669" t="s">
        <v>882</v>
      </c>
      <c r="P8" s="670" t="s">
        <v>142</v>
      </c>
      <c r="Q8" s="671" t="s">
        <v>11</v>
      </c>
      <c r="R8" s="506"/>
    </row>
    <row r="9" spans="1:18" ht="27" customHeight="1">
      <c r="A9" s="145" t="s">
        <v>163</v>
      </c>
      <c r="B9" s="146">
        <v>53288.146564199997</v>
      </c>
      <c r="C9" s="146">
        <v>25568.617953000001</v>
      </c>
      <c r="D9" s="146">
        <v>1925.9175107999999</v>
      </c>
      <c r="E9" s="146">
        <v>991.8823000000001</v>
      </c>
      <c r="F9" s="146">
        <v>2369.0319570000001</v>
      </c>
      <c r="G9" s="146">
        <v>5039.8725992</v>
      </c>
      <c r="H9" s="146">
        <v>1801.4566560000001</v>
      </c>
      <c r="I9" s="146">
        <v>44.246019999999994</v>
      </c>
      <c r="J9" s="146">
        <v>673.03324220000002</v>
      </c>
      <c r="K9" s="146">
        <v>9040.5242982</v>
      </c>
      <c r="L9" s="146">
        <v>2111.7597704</v>
      </c>
      <c r="M9" s="146">
        <v>25652.839778599999</v>
      </c>
      <c r="N9" s="146">
        <v>3496.23081</v>
      </c>
      <c r="O9" s="146">
        <v>43443.771312200006</v>
      </c>
      <c r="P9" s="146">
        <v>314862.04897539999</v>
      </c>
      <c r="Q9" s="147">
        <f>+P9/$P$27</f>
        <v>6.1481745215464886E-2</v>
      </c>
      <c r="R9" s="506"/>
    </row>
    <row r="10" spans="1:18" ht="27" customHeight="1">
      <c r="A10" s="145" t="s">
        <v>164</v>
      </c>
      <c r="B10" s="146">
        <v>255.53289999999998</v>
      </c>
      <c r="C10" s="146">
        <v>0</v>
      </c>
      <c r="D10" s="146">
        <v>201.59217999999998</v>
      </c>
      <c r="E10" s="146">
        <v>41.665999999999997</v>
      </c>
      <c r="F10" s="146">
        <v>63.984670000000001</v>
      </c>
      <c r="G10" s="146">
        <v>87.4983</v>
      </c>
      <c r="H10" s="146">
        <v>0</v>
      </c>
      <c r="I10" s="146">
        <v>0</v>
      </c>
      <c r="J10" s="146">
        <v>28.051349999999999</v>
      </c>
      <c r="K10" s="146">
        <v>0</v>
      </c>
      <c r="L10" s="146">
        <v>0</v>
      </c>
      <c r="M10" s="146">
        <v>1213.0932749999999</v>
      </c>
      <c r="N10" s="146">
        <v>15.830540000000001</v>
      </c>
      <c r="O10" s="146">
        <v>143.66401999999999</v>
      </c>
      <c r="P10" s="146">
        <v>13455.6962786</v>
      </c>
      <c r="Q10" s="147">
        <f t="shared" ref="Q10:Q27" si="0">+P10/$P$27</f>
        <v>2.6274353895289529E-3</v>
      </c>
      <c r="R10" s="506"/>
    </row>
    <row r="11" spans="1:18" ht="27" customHeight="1">
      <c r="A11" s="145" t="s">
        <v>165</v>
      </c>
      <c r="B11" s="146">
        <v>0</v>
      </c>
      <c r="C11" s="146">
        <v>375.04134160000001</v>
      </c>
      <c r="D11" s="146">
        <v>0</v>
      </c>
      <c r="E11" s="146">
        <v>44.665730000000003</v>
      </c>
      <c r="F11" s="146">
        <v>392.25180999999998</v>
      </c>
      <c r="G11" s="146">
        <v>810.61455000000001</v>
      </c>
      <c r="H11" s="146">
        <v>235.53851999999998</v>
      </c>
      <c r="I11" s="146">
        <v>112.07788000000001</v>
      </c>
      <c r="J11" s="146">
        <v>0</v>
      </c>
      <c r="K11" s="146">
        <v>128.49530999999999</v>
      </c>
      <c r="L11" s="146">
        <v>453.97384000000005</v>
      </c>
      <c r="M11" s="146">
        <v>1165.9827048</v>
      </c>
      <c r="N11" s="146">
        <v>0</v>
      </c>
      <c r="O11" s="146">
        <v>83.294550000000001</v>
      </c>
      <c r="P11" s="146">
        <v>20190.8616932</v>
      </c>
      <c r="Q11" s="147">
        <f t="shared" si="0"/>
        <v>3.9425818968706512E-3</v>
      </c>
      <c r="R11" s="506"/>
    </row>
    <row r="12" spans="1:18" ht="27" customHeight="1">
      <c r="A12" s="145" t="s">
        <v>166</v>
      </c>
      <c r="B12" s="146">
        <v>45.373860000000001</v>
      </c>
      <c r="C12" s="146">
        <v>329.88594000000001</v>
      </c>
      <c r="D12" s="146">
        <v>1.4873800000000001</v>
      </c>
      <c r="E12" s="146">
        <v>60.207860000000004</v>
      </c>
      <c r="F12" s="146">
        <v>960.45441000000005</v>
      </c>
      <c r="G12" s="146">
        <v>0</v>
      </c>
      <c r="H12" s="146">
        <v>3801.7315082</v>
      </c>
      <c r="I12" s="146">
        <v>38447.767574400001</v>
      </c>
      <c r="J12" s="146">
        <v>542.1418000000001</v>
      </c>
      <c r="K12" s="146">
        <v>561.19988000000001</v>
      </c>
      <c r="L12" s="146">
        <v>500.98187999999999</v>
      </c>
      <c r="M12" s="146">
        <v>810.13173280000001</v>
      </c>
      <c r="N12" s="146">
        <v>83.496234200000004</v>
      </c>
      <c r="O12" s="146">
        <v>905.58708999999999</v>
      </c>
      <c r="P12" s="146">
        <v>82560.208368399995</v>
      </c>
      <c r="Q12" s="147">
        <f t="shared" si="0"/>
        <v>1.6121173422962261E-2</v>
      </c>
      <c r="R12" s="506"/>
    </row>
    <row r="13" spans="1:18" ht="27" customHeight="1">
      <c r="A13" s="145" t="s">
        <v>167</v>
      </c>
      <c r="B13" s="146">
        <v>2079.0056329999998</v>
      </c>
      <c r="C13" s="146">
        <v>2897.9735860000001</v>
      </c>
      <c r="D13" s="146">
        <v>1918.0961000000002</v>
      </c>
      <c r="E13" s="146">
        <v>8362.7270098000008</v>
      </c>
      <c r="F13" s="146">
        <v>3605.6905838000002</v>
      </c>
      <c r="G13" s="146">
        <v>2934.1955055999997</v>
      </c>
      <c r="H13" s="146">
        <v>2683.10266</v>
      </c>
      <c r="I13" s="146">
        <v>7862.2836405999997</v>
      </c>
      <c r="J13" s="146">
        <v>10763.438581</v>
      </c>
      <c r="K13" s="146">
        <v>5637.6148046000008</v>
      </c>
      <c r="L13" s="146">
        <v>7418.6067029999995</v>
      </c>
      <c r="M13" s="146">
        <v>18407.579204400001</v>
      </c>
      <c r="N13" s="146">
        <v>7909.3653355999995</v>
      </c>
      <c r="O13" s="146">
        <v>10179.1498632</v>
      </c>
      <c r="P13" s="146">
        <v>355350.91656840005</v>
      </c>
      <c r="Q13" s="147">
        <f t="shared" si="0"/>
        <v>6.9387830593223496E-2</v>
      </c>
      <c r="R13" s="506"/>
    </row>
    <row r="14" spans="1:18" ht="27" customHeight="1">
      <c r="A14" s="145" t="s">
        <v>168</v>
      </c>
      <c r="B14" s="146">
        <v>2.1868499999999997</v>
      </c>
      <c r="C14" s="146">
        <v>15.571950000000001</v>
      </c>
      <c r="D14" s="146">
        <v>311.68672999999995</v>
      </c>
      <c r="E14" s="146">
        <v>537.12633999999991</v>
      </c>
      <c r="F14" s="146">
        <v>491.81578000000002</v>
      </c>
      <c r="G14" s="146">
        <v>233.46984</v>
      </c>
      <c r="H14" s="146">
        <v>120.41234</v>
      </c>
      <c r="I14" s="146">
        <v>194.52467999999999</v>
      </c>
      <c r="J14" s="146">
        <v>3597.36625</v>
      </c>
      <c r="K14" s="146">
        <v>1452.4244122</v>
      </c>
      <c r="L14" s="146">
        <v>515.27667999999994</v>
      </c>
      <c r="M14" s="146">
        <v>2364.6868213999996</v>
      </c>
      <c r="N14" s="146">
        <v>271.91642719999999</v>
      </c>
      <c r="O14" s="146">
        <v>184.81988000000001</v>
      </c>
      <c r="P14" s="146">
        <v>25112.224848599999</v>
      </c>
      <c r="Q14" s="147">
        <f t="shared" si="0"/>
        <v>4.9035551123397508E-3</v>
      </c>
      <c r="R14" s="506"/>
    </row>
    <row r="15" spans="1:18" ht="27" customHeight="1">
      <c r="A15" s="145" t="s">
        <v>108</v>
      </c>
      <c r="B15" s="146">
        <v>1875.572396</v>
      </c>
      <c r="C15" s="146">
        <v>4190.6535514000007</v>
      </c>
      <c r="D15" s="146">
        <v>834.64605640000002</v>
      </c>
      <c r="E15" s="146">
        <v>4190.2776957999995</v>
      </c>
      <c r="F15" s="146">
        <v>5203.7467741999999</v>
      </c>
      <c r="G15" s="146">
        <v>3024.8350162000002</v>
      </c>
      <c r="H15" s="146">
        <v>1950.201411</v>
      </c>
      <c r="I15" s="146">
        <v>4515.1515986000004</v>
      </c>
      <c r="J15" s="146">
        <v>6262.8931834000005</v>
      </c>
      <c r="K15" s="146">
        <v>7439.9800489999998</v>
      </c>
      <c r="L15" s="146">
        <v>8892.1015363999995</v>
      </c>
      <c r="M15" s="146">
        <v>8285.6003872000001</v>
      </c>
      <c r="N15" s="146">
        <v>4966.8089557999992</v>
      </c>
      <c r="O15" s="146">
        <v>9665.9692532000008</v>
      </c>
      <c r="P15" s="146">
        <v>199250.67574959999</v>
      </c>
      <c r="Q15" s="147">
        <f t="shared" si="0"/>
        <v>3.8906814334436421E-2</v>
      </c>
      <c r="R15" s="506"/>
    </row>
    <row r="16" spans="1:18" ht="27" customHeight="1">
      <c r="A16" s="145" t="s">
        <v>169</v>
      </c>
      <c r="B16" s="146">
        <v>10372.630728399999</v>
      </c>
      <c r="C16" s="146">
        <v>8455.2853525999999</v>
      </c>
      <c r="D16" s="146">
        <v>8098.7875104000004</v>
      </c>
      <c r="E16" s="146">
        <v>19643.527544199998</v>
      </c>
      <c r="F16" s="146">
        <v>10519.7309104</v>
      </c>
      <c r="G16" s="146">
        <v>21678.583781599998</v>
      </c>
      <c r="H16" s="146">
        <v>6969.3740900000003</v>
      </c>
      <c r="I16" s="146">
        <v>23896.835588399998</v>
      </c>
      <c r="J16" s="146">
        <v>10550.4311994</v>
      </c>
      <c r="K16" s="146">
        <v>22616.274096199999</v>
      </c>
      <c r="L16" s="146">
        <v>9816.7643279999993</v>
      </c>
      <c r="M16" s="146">
        <v>69356.10637899999</v>
      </c>
      <c r="N16" s="146">
        <v>22177.7489838</v>
      </c>
      <c r="O16" s="146">
        <v>34442.633501800003</v>
      </c>
      <c r="P16" s="146">
        <v>1226106.2016108001</v>
      </c>
      <c r="Q16" s="147">
        <f t="shared" si="0"/>
        <v>0.239416434403075</v>
      </c>
      <c r="R16" s="506"/>
    </row>
    <row r="17" spans="1:18" ht="27" customHeight="1">
      <c r="A17" s="145" t="s">
        <v>170</v>
      </c>
      <c r="B17" s="146">
        <v>2666.4390099999996</v>
      </c>
      <c r="C17" s="146">
        <v>1770.6217905999999</v>
      </c>
      <c r="D17" s="146">
        <v>1464.9918402000001</v>
      </c>
      <c r="E17" s="146">
        <v>4601.8093891999997</v>
      </c>
      <c r="F17" s="146">
        <v>2435.1729219999997</v>
      </c>
      <c r="G17" s="146">
        <v>2959.8733192</v>
      </c>
      <c r="H17" s="146">
        <v>2374.3160358</v>
      </c>
      <c r="I17" s="146">
        <v>7943.6641626000001</v>
      </c>
      <c r="J17" s="146">
        <v>4186.6247422000006</v>
      </c>
      <c r="K17" s="146">
        <v>4456.2085373999998</v>
      </c>
      <c r="L17" s="146">
        <v>2784.6483684</v>
      </c>
      <c r="M17" s="146">
        <v>14552.1065174</v>
      </c>
      <c r="N17" s="146">
        <v>5487.4581883999999</v>
      </c>
      <c r="O17" s="146">
        <v>5426.1576928000004</v>
      </c>
      <c r="P17" s="146">
        <v>305153.0093488</v>
      </c>
      <c r="Q17" s="147">
        <f t="shared" si="0"/>
        <v>5.9585903202901122E-2</v>
      </c>
      <c r="R17" s="506"/>
    </row>
    <row r="18" spans="1:18" ht="27" customHeight="1">
      <c r="A18" s="145" t="s">
        <v>171</v>
      </c>
      <c r="B18" s="146">
        <v>16082.145285000001</v>
      </c>
      <c r="C18" s="146">
        <v>10326.075362600001</v>
      </c>
      <c r="D18" s="146">
        <v>3758.7226661999998</v>
      </c>
      <c r="E18" s="146">
        <v>15635.723204600001</v>
      </c>
      <c r="F18" s="146">
        <v>13383.948546199999</v>
      </c>
      <c r="G18" s="146">
        <v>9342.935066</v>
      </c>
      <c r="H18" s="146">
        <v>6332.1006843999994</v>
      </c>
      <c r="I18" s="146">
        <v>22036.566493400001</v>
      </c>
      <c r="J18" s="146">
        <v>19517.4319636</v>
      </c>
      <c r="K18" s="146">
        <v>24074.179274799997</v>
      </c>
      <c r="L18" s="146">
        <v>12790.307881799999</v>
      </c>
      <c r="M18" s="146">
        <v>21818.138980799999</v>
      </c>
      <c r="N18" s="146">
        <v>20708.111684799998</v>
      </c>
      <c r="O18" s="146">
        <v>46639.216187999999</v>
      </c>
      <c r="P18" s="146">
        <v>792834.05841579998</v>
      </c>
      <c r="Q18" s="147">
        <f t="shared" si="0"/>
        <v>0.15481326420978614</v>
      </c>
      <c r="R18" s="506"/>
    </row>
    <row r="19" spans="1:18" ht="27" customHeight="1">
      <c r="A19" s="145" t="s">
        <v>172</v>
      </c>
      <c r="B19" s="146">
        <v>157.14176</v>
      </c>
      <c r="C19" s="146">
        <v>1404.0804450000001</v>
      </c>
      <c r="D19" s="146">
        <v>2864.3347282</v>
      </c>
      <c r="E19" s="146">
        <v>436.94016999999997</v>
      </c>
      <c r="F19" s="146">
        <v>2701.5340797999997</v>
      </c>
      <c r="G19" s="146">
        <v>128.77528000000001</v>
      </c>
      <c r="H19" s="146">
        <v>3138.7814564</v>
      </c>
      <c r="I19" s="146">
        <v>1917.6345188</v>
      </c>
      <c r="J19" s="146">
        <v>4285.0980208000001</v>
      </c>
      <c r="K19" s="146">
        <v>2759.26784</v>
      </c>
      <c r="L19" s="146">
        <v>3727.5799092000002</v>
      </c>
      <c r="M19" s="146">
        <v>4840.7201553999994</v>
      </c>
      <c r="N19" s="146">
        <v>760.80012260000001</v>
      </c>
      <c r="O19" s="146">
        <v>936.48980440000003</v>
      </c>
      <c r="P19" s="146">
        <v>84100.608074799995</v>
      </c>
      <c r="Q19" s="147">
        <f t="shared" si="0"/>
        <v>1.6421960585426106E-2</v>
      </c>
      <c r="R19" s="506"/>
    </row>
    <row r="20" spans="1:18" ht="27" customHeight="1">
      <c r="A20" s="145" t="s">
        <v>173</v>
      </c>
      <c r="B20" s="146">
        <v>3359.6437858000004</v>
      </c>
      <c r="C20" s="146">
        <v>3989.2904177999999</v>
      </c>
      <c r="D20" s="146">
        <v>1917.5925351999999</v>
      </c>
      <c r="E20" s="146">
        <v>5578.3142315999994</v>
      </c>
      <c r="F20" s="146">
        <v>3400.1044270000002</v>
      </c>
      <c r="G20" s="146">
        <v>2478.6134900000002</v>
      </c>
      <c r="H20" s="146">
        <v>12818.726970799999</v>
      </c>
      <c r="I20" s="146">
        <v>6930.3897883999998</v>
      </c>
      <c r="J20" s="146">
        <v>6959.1924835999998</v>
      </c>
      <c r="K20" s="146">
        <v>15145.8199902</v>
      </c>
      <c r="L20" s="146">
        <v>3755.2724789999997</v>
      </c>
      <c r="M20" s="146">
        <v>22904.966353399999</v>
      </c>
      <c r="N20" s="146">
        <v>4707.3943754000002</v>
      </c>
      <c r="O20" s="146">
        <v>7014.9191294000002</v>
      </c>
      <c r="P20" s="146">
        <v>567483.67151000001</v>
      </c>
      <c r="Q20" s="147">
        <f t="shared" si="0"/>
        <v>0.11081007259925543</v>
      </c>
      <c r="R20" s="506"/>
    </row>
    <row r="21" spans="1:18" ht="27" customHeight="1">
      <c r="A21" s="145" t="s">
        <v>174</v>
      </c>
      <c r="B21" s="146">
        <v>457.16667999999999</v>
      </c>
      <c r="C21" s="146">
        <v>1220.8768788</v>
      </c>
      <c r="D21" s="146">
        <v>6367.6896343999997</v>
      </c>
      <c r="E21" s="146">
        <v>2916.130729</v>
      </c>
      <c r="F21" s="146">
        <v>24676.290162000001</v>
      </c>
      <c r="G21" s="146">
        <v>3699.5802653999999</v>
      </c>
      <c r="H21" s="146">
        <v>8372.3177405999995</v>
      </c>
      <c r="I21" s="146">
        <v>8047.5304017999997</v>
      </c>
      <c r="J21" s="146">
        <v>11483.2203054</v>
      </c>
      <c r="K21" s="146">
        <v>6686.3362987999999</v>
      </c>
      <c r="L21" s="146">
        <v>12174.1810596</v>
      </c>
      <c r="M21" s="146">
        <v>4151.2431538000001</v>
      </c>
      <c r="N21" s="146">
        <v>1057.4386406000001</v>
      </c>
      <c r="O21" s="146">
        <v>2075.4488500000002</v>
      </c>
      <c r="P21" s="146">
        <v>233528.3707194</v>
      </c>
      <c r="Q21" s="147">
        <f t="shared" si="0"/>
        <v>4.5600071002124945E-2</v>
      </c>
      <c r="R21" s="506"/>
    </row>
    <row r="22" spans="1:18" ht="27" customHeight="1">
      <c r="A22" s="145" t="s">
        <v>175</v>
      </c>
      <c r="B22" s="146">
        <v>1766.4642547999999</v>
      </c>
      <c r="C22" s="146">
        <v>2887.7194158000002</v>
      </c>
      <c r="D22" s="146">
        <v>13735.830735400001</v>
      </c>
      <c r="E22" s="146">
        <v>4566.2441040000003</v>
      </c>
      <c r="F22" s="146">
        <v>32995.060640000003</v>
      </c>
      <c r="G22" s="146">
        <v>397.95641999999998</v>
      </c>
      <c r="H22" s="146">
        <v>50519.746673199996</v>
      </c>
      <c r="I22" s="146">
        <v>45066.967522200001</v>
      </c>
      <c r="J22" s="146">
        <v>9441.7698056000008</v>
      </c>
      <c r="K22" s="146">
        <v>16627.660347200002</v>
      </c>
      <c r="L22" s="146">
        <v>8455.7505973999996</v>
      </c>
      <c r="M22" s="146">
        <v>13491.9047852</v>
      </c>
      <c r="N22" s="146">
        <v>3560.6448541999998</v>
      </c>
      <c r="O22" s="146">
        <v>1916.9016218000002</v>
      </c>
      <c r="P22" s="146">
        <v>407592.71988360002</v>
      </c>
      <c r="Q22" s="147">
        <f t="shared" si="0"/>
        <v>7.95888606998163E-2</v>
      </c>
      <c r="R22" s="506"/>
    </row>
    <row r="23" spans="1:18" ht="27" customHeight="1">
      <c r="A23" s="145" t="s">
        <v>176</v>
      </c>
      <c r="B23" s="146">
        <v>3097.5659057999997</v>
      </c>
      <c r="C23" s="146">
        <v>2330.8328300000003</v>
      </c>
      <c r="D23" s="146">
        <v>6551.7136660000006</v>
      </c>
      <c r="E23" s="146">
        <v>4335.0334406000002</v>
      </c>
      <c r="F23" s="146">
        <v>12167.2484074</v>
      </c>
      <c r="G23" s="146">
        <v>1966.0768862</v>
      </c>
      <c r="H23" s="146">
        <v>31884.13724</v>
      </c>
      <c r="I23" s="146">
        <v>9687.6550176000001</v>
      </c>
      <c r="J23" s="146">
        <v>10563.2967114</v>
      </c>
      <c r="K23" s="146">
        <v>9725.3756052000008</v>
      </c>
      <c r="L23" s="146">
        <v>6052.7364165999998</v>
      </c>
      <c r="M23" s="146">
        <v>17464.132087400001</v>
      </c>
      <c r="N23" s="146">
        <v>3373.0923783999997</v>
      </c>
      <c r="O23" s="146">
        <v>5230.6268301999999</v>
      </c>
      <c r="P23" s="146">
        <v>408705.17567299999</v>
      </c>
      <c r="Q23" s="147">
        <f t="shared" si="0"/>
        <v>7.980608511168151E-2</v>
      </c>
      <c r="R23" s="506"/>
    </row>
    <row r="24" spans="1:18" ht="27" customHeight="1">
      <c r="A24" s="145" t="s">
        <v>177</v>
      </c>
      <c r="B24" s="146">
        <v>221.61414000000002</v>
      </c>
      <c r="C24" s="146">
        <v>105.66478620000001</v>
      </c>
      <c r="D24" s="146">
        <v>270.91547120000001</v>
      </c>
      <c r="E24" s="146">
        <v>389.90368000000001</v>
      </c>
      <c r="F24" s="146">
        <v>40.264300000000006</v>
      </c>
      <c r="G24" s="146">
        <v>6</v>
      </c>
      <c r="H24" s="146">
        <v>263.16939000000002</v>
      </c>
      <c r="I24" s="146">
        <v>0</v>
      </c>
      <c r="J24" s="146">
        <v>17.958629999999999</v>
      </c>
      <c r="K24" s="146">
        <v>4.4646300000000005</v>
      </c>
      <c r="L24" s="146">
        <v>66.610070000000007</v>
      </c>
      <c r="M24" s="146">
        <v>7</v>
      </c>
      <c r="N24" s="146">
        <v>342.40315199999998</v>
      </c>
      <c r="O24" s="146">
        <v>1137.4807922</v>
      </c>
      <c r="P24" s="146">
        <v>4902.93415</v>
      </c>
      <c r="Q24" s="147">
        <f t="shared" si="0"/>
        <v>9.5737466360086272E-4</v>
      </c>
      <c r="R24" s="506"/>
    </row>
    <row r="25" spans="1:18" ht="27" customHeight="1">
      <c r="A25" s="145" t="s">
        <v>178</v>
      </c>
      <c r="B25" s="146">
        <v>0.52685000000000004</v>
      </c>
      <c r="C25" s="146">
        <v>0</v>
      </c>
      <c r="D25" s="146">
        <v>95.771659999999997</v>
      </c>
      <c r="E25" s="146">
        <v>17.50001</v>
      </c>
      <c r="F25" s="146">
        <v>0</v>
      </c>
      <c r="G25" s="146">
        <v>0</v>
      </c>
      <c r="H25" s="146">
        <v>28.545249999999999</v>
      </c>
      <c r="I25" s="146">
        <v>80.15549</v>
      </c>
      <c r="J25" s="146">
        <v>276.50139380000002</v>
      </c>
      <c r="K25" s="146">
        <v>46.284419999999997</v>
      </c>
      <c r="L25" s="146">
        <v>0</v>
      </c>
      <c r="M25" s="146">
        <v>247.43711999999999</v>
      </c>
      <c r="N25" s="146">
        <v>17.056429599999998</v>
      </c>
      <c r="O25" s="146">
        <v>0</v>
      </c>
      <c r="P25" s="146">
        <v>2342.6517061999998</v>
      </c>
      <c r="Q25" s="147">
        <f t="shared" si="0"/>
        <v>4.5743942719630689E-4</v>
      </c>
      <c r="R25" s="506"/>
    </row>
    <row r="26" spans="1:18" s="174" customFormat="1" ht="37.5" customHeight="1">
      <c r="A26" s="151" t="s">
        <v>179</v>
      </c>
      <c r="B26" s="173">
        <v>22.674769999999999</v>
      </c>
      <c r="C26" s="173">
        <v>977.94058900000005</v>
      </c>
      <c r="D26" s="173">
        <v>1033.8740646000001</v>
      </c>
      <c r="E26" s="173">
        <v>1626.8538947999998</v>
      </c>
      <c r="F26" s="173">
        <v>2488.2849734000001</v>
      </c>
      <c r="G26" s="173">
        <v>830.07236</v>
      </c>
      <c r="H26" s="173">
        <v>9036.2471542000003</v>
      </c>
      <c r="I26" s="173">
        <v>3802.6976173999997</v>
      </c>
      <c r="J26" s="173">
        <v>942.04321559999994</v>
      </c>
      <c r="K26" s="173">
        <v>5375.2919424000002</v>
      </c>
      <c r="L26" s="173">
        <v>1008.6425300000001</v>
      </c>
      <c r="M26" s="173">
        <v>2208.5001224000002</v>
      </c>
      <c r="N26" s="173">
        <v>1002.564797</v>
      </c>
      <c r="O26" s="173">
        <v>900.32125540000004</v>
      </c>
      <c r="P26" s="173">
        <v>77696.192331400001</v>
      </c>
      <c r="Q26" s="663">
        <f t="shared" si="0"/>
        <v>1.5171398130309786E-2</v>
      </c>
    </row>
    <row r="27" spans="1:18" s="174" customFormat="1" ht="24" customHeight="1">
      <c r="A27" s="373" t="s">
        <v>193</v>
      </c>
      <c r="B27" s="711">
        <v>95749.831372999994</v>
      </c>
      <c r="C27" s="711">
        <v>66846.132190400021</v>
      </c>
      <c r="D27" s="711">
        <v>51353.650469000007</v>
      </c>
      <c r="E27" s="711">
        <v>73976.533333600019</v>
      </c>
      <c r="F27" s="711">
        <v>117894.6153532</v>
      </c>
      <c r="G27" s="711">
        <v>55618.952679399998</v>
      </c>
      <c r="H27" s="711">
        <v>142329.90578060001</v>
      </c>
      <c r="I27" s="711">
        <v>180586.1479942</v>
      </c>
      <c r="J27" s="711">
        <v>100090.492878</v>
      </c>
      <c r="K27" s="711">
        <v>131777.4017362</v>
      </c>
      <c r="L27" s="711">
        <v>80525.194049799989</v>
      </c>
      <c r="M27" s="711">
        <v>228942.16955899997</v>
      </c>
      <c r="N27" s="711">
        <v>79938.361909600004</v>
      </c>
      <c r="O27" s="711">
        <v>170326.45163459994</v>
      </c>
      <c r="P27" s="711">
        <v>5121228.2259060005</v>
      </c>
      <c r="Q27" s="712">
        <f t="shared" si="0"/>
        <v>1</v>
      </c>
    </row>
    <row r="28" spans="1:18" ht="27" customHeight="1">
      <c r="A28" s="178" t="s">
        <v>230</v>
      </c>
      <c r="B28" s="147">
        <v>1.8696653839531008E-2</v>
      </c>
      <c r="C28" s="147">
        <v>1.3052753996054182E-2</v>
      </c>
      <c r="D28" s="147">
        <v>1.0027604356553548E-2</v>
      </c>
      <c r="E28" s="147">
        <v>1.4445076468060114E-2</v>
      </c>
      <c r="F28" s="147">
        <v>2.3020769657720767E-2</v>
      </c>
      <c r="G28" s="147">
        <v>1.0860471399819407E-2</v>
      </c>
      <c r="H28" s="147">
        <v>2.7792142724789484E-2</v>
      </c>
      <c r="I28" s="147">
        <v>3.526227303846674E-2</v>
      </c>
      <c r="J28" s="147">
        <v>1.9544235965053659E-2</v>
      </c>
      <c r="K28" s="147">
        <v>2.5731601077569076E-2</v>
      </c>
      <c r="L28" s="147">
        <v>1.5723805012723139E-2</v>
      </c>
      <c r="M28" s="147">
        <v>4.4704543414191944E-2</v>
      </c>
      <c r="N28" s="147">
        <v>1.5609216848651193E-2</v>
      </c>
      <c r="O28" s="147">
        <v>3.3258906676526284E-2</v>
      </c>
      <c r="P28" s="147">
        <v>1</v>
      </c>
      <c r="Q28" s="147"/>
      <c r="R28" s="506"/>
    </row>
    <row r="29" spans="1:18" ht="14.25" customHeight="1" thickBot="1">
      <c r="A29" s="179"/>
      <c r="B29" s="673"/>
      <c r="C29" s="181"/>
      <c r="D29" s="181"/>
      <c r="E29" s="181"/>
      <c r="F29" s="181"/>
      <c r="G29" s="181"/>
      <c r="H29" s="181"/>
      <c r="I29" s="181"/>
      <c r="J29" s="674"/>
      <c r="K29" s="674"/>
      <c r="L29" s="674"/>
      <c r="M29" s="674"/>
      <c r="N29" s="674"/>
      <c r="O29" s="674"/>
      <c r="P29" s="674"/>
      <c r="Q29" s="675"/>
      <c r="R29" s="506"/>
    </row>
    <row r="30" spans="1:18" ht="15" customHeight="1" thickTop="1">
      <c r="A30" s="37" t="s">
        <v>728</v>
      </c>
      <c r="B30" s="676"/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85"/>
      <c r="N30" s="185"/>
      <c r="O30" s="185"/>
      <c r="P30" s="185"/>
      <c r="Q30" s="185"/>
      <c r="R30" s="506"/>
    </row>
    <row r="31" spans="1:18" ht="9" customHeight="1">
      <c r="C31" s="21"/>
      <c r="D31" s="21"/>
      <c r="E31" s="21"/>
      <c r="F31" s="21"/>
      <c r="G31" s="21"/>
      <c r="H31" s="21"/>
      <c r="I31" s="21"/>
      <c r="J31" s="665"/>
      <c r="K31" s="665"/>
      <c r="L31" s="665"/>
      <c r="M31" s="665"/>
      <c r="N31" s="665"/>
      <c r="O31" s="665"/>
      <c r="P31" s="665"/>
      <c r="Q31" s="185"/>
      <c r="R31" s="506"/>
    </row>
    <row r="32" spans="1:18" ht="9" customHeight="1">
      <c r="A32" s="19"/>
      <c r="C32" s="21"/>
      <c r="D32" s="21"/>
      <c r="E32" s="21"/>
      <c r="F32" s="21"/>
      <c r="G32" s="21"/>
      <c r="H32" s="21"/>
      <c r="I32" s="21"/>
      <c r="J32" s="665"/>
      <c r="K32" s="665"/>
      <c r="L32" s="665"/>
      <c r="M32" s="665"/>
      <c r="N32" s="665"/>
      <c r="O32" s="665"/>
      <c r="P32" s="665"/>
      <c r="Q32" s="185"/>
      <c r="R32" s="506"/>
    </row>
    <row r="33" spans="1:18" ht="9" customHeight="1">
      <c r="A33" s="162"/>
      <c r="C33" s="21"/>
      <c r="D33" s="21"/>
      <c r="E33" s="21"/>
      <c r="F33" s="21"/>
      <c r="G33" s="21"/>
      <c r="H33" s="21"/>
      <c r="I33" s="21"/>
      <c r="J33" s="665"/>
      <c r="K33" s="665"/>
      <c r="L33" s="665"/>
      <c r="M33" s="665"/>
      <c r="N33" s="665"/>
      <c r="O33" s="665"/>
      <c r="P33" s="665"/>
      <c r="Q33" s="185"/>
      <c r="R33" s="506"/>
    </row>
    <row r="34" spans="1:18" ht="9" customHeight="1">
      <c r="A34" s="19"/>
      <c r="C34" s="21"/>
      <c r="D34" s="21"/>
      <c r="E34" s="21"/>
      <c r="F34" s="21"/>
      <c r="G34" s="21"/>
      <c r="H34" s="21"/>
      <c r="I34" s="21"/>
      <c r="J34" s="665"/>
      <c r="K34" s="665"/>
      <c r="L34" s="665"/>
      <c r="M34" s="665"/>
      <c r="N34" s="665"/>
      <c r="O34" s="665"/>
      <c r="P34" s="665"/>
      <c r="Q34" s="185"/>
      <c r="R34" s="506"/>
    </row>
    <row r="35" spans="1:18" ht="9" customHeight="1">
      <c r="A35" s="19"/>
      <c r="C35" s="21"/>
      <c r="D35" s="21"/>
      <c r="E35" s="21"/>
      <c r="F35" s="21"/>
      <c r="G35" s="21"/>
      <c r="H35" s="21"/>
      <c r="I35" s="21"/>
      <c r="J35" s="665"/>
      <c r="K35" s="665"/>
      <c r="L35" s="665"/>
      <c r="M35" s="665"/>
      <c r="N35" s="665"/>
      <c r="O35" s="665"/>
      <c r="P35" s="665"/>
      <c r="Q35" s="185"/>
      <c r="R35" s="506"/>
    </row>
    <row r="36" spans="1:18" ht="9" customHeight="1">
      <c r="A36" s="19"/>
      <c r="B36" s="677"/>
      <c r="C36" s="21"/>
      <c r="D36" s="21"/>
      <c r="E36" s="21"/>
      <c r="F36" s="21"/>
      <c r="G36" s="21"/>
      <c r="H36" s="21"/>
      <c r="I36" s="21"/>
      <c r="J36" s="665"/>
      <c r="K36" s="665"/>
      <c r="L36" s="665"/>
      <c r="M36" s="665"/>
      <c r="N36" s="665"/>
      <c r="O36" s="665"/>
      <c r="P36" s="665"/>
      <c r="Q36" s="185"/>
      <c r="R36" s="506"/>
    </row>
    <row r="37" spans="1:18" ht="9" customHeight="1">
      <c r="A37" s="19"/>
      <c r="B37" s="677"/>
      <c r="C37" s="21"/>
      <c r="D37" s="21"/>
      <c r="E37" s="21"/>
      <c r="F37" s="21"/>
      <c r="G37" s="21"/>
      <c r="H37" s="21"/>
      <c r="I37" s="21"/>
      <c r="J37" s="665"/>
      <c r="K37" s="665"/>
      <c r="L37" s="665"/>
      <c r="M37" s="665"/>
      <c r="N37" s="665"/>
      <c r="O37" s="665"/>
      <c r="P37" s="665"/>
      <c r="Q37" s="185"/>
      <c r="R37" s="506"/>
    </row>
    <row r="38" spans="1:18" ht="9" customHeight="1">
      <c r="A38" s="19"/>
      <c r="B38" s="677"/>
      <c r="C38" s="21"/>
      <c r="D38" s="21"/>
      <c r="E38" s="21"/>
      <c r="F38" s="21"/>
      <c r="G38" s="21"/>
      <c r="H38" s="21"/>
      <c r="I38" s="21"/>
      <c r="J38" s="665"/>
      <c r="K38" s="665"/>
      <c r="L38" s="665"/>
      <c r="M38" s="665"/>
      <c r="N38" s="665"/>
      <c r="O38" s="665"/>
      <c r="P38" s="665"/>
      <c r="Q38" s="185"/>
      <c r="R38" s="506"/>
    </row>
    <row r="39" spans="1:18" ht="9" customHeight="1">
      <c r="A39" s="159"/>
      <c r="B39" s="677"/>
      <c r="C39" s="21"/>
      <c r="D39" s="21"/>
      <c r="E39" s="21"/>
      <c r="F39" s="21"/>
      <c r="G39" s="21"/>
      <c r="H39" s="21"/>
      <c r="I39" s="21"/>
      <c r="J39" s="665"/>
      <c r="K39" s="665"/>
      <c r="L39" s="665"/>
      <c r="M39" s="665"/>
      <c r="N39" s="665"/>
      <c r="O39" s="665"/>
      <c r="P39" s="665"/>
      <c r="Q39" s="185"/>
      <c r="R39" s="506"/>
    </row>
    <row r="40" spans="1:18" ht="9" customHeight="1">
      <c r="A40" s="19"/>
      <c r="B40" s="677"/>
      <c r="C40" s="21"/>
      <c r="D40" s="21"/>
      <c r="E40" s="21"/>
      <c r="F40" s="21"/>
      <c r="G40" s="21"/>
      <c r="H40" s="21"/>
      <c r="I40" s="21"/>
      <c r="J40" s="665"/>
      <c r="K40" s="665"/>
      <c r="L40" s="665"/>
      <c r="M40" s="665"/>
      <c r="N40" s="665"/>
      <c r="O40" s="665"/>
      <c r="P40" s="665"/>
      <c r="Q40" s="185"/>
      <c r="R40" s="506"/>
    </row>
    <row r="41" spans="1:18" ht="9" customHeight="1">
      <c r="A41" s="19"/>
      <c r="B41" s="677"/>
      <c r="C41" s="21"/>
      <c r="D41" s="21"/>
      <c r="E41" s="21"/>
      <c r="F41" s="21"/>
      <c r="G41" s="21"/>
      <c r="H41" s="21"/>
      <c r="I41" s="21"/>
      <c r="J41" s="665"/>
      <c r="K41" s="665"/>
      <c r="L41" s="665"/>
      <c r="M41" s="665"/>
      <c r="N41" s="665"/>
      <c r="O41" s="665"/>
      <c r="P41" s="665"/>
      <c r="Q41" s="185"/>
      <c r="R41" s="506"/>
    </row>
    <row r="42" spans="1:18" ht="9" customHeight="1">
      <c r="A42" s="19"/>
      <c r="B42" s="677"/>
      <c r="C42" s="21"/>
      <c r="D42" s="21"/>
      <c r="E42" s="21"/>
      <c r="F42" s="21"/>
      <c r="G42" s="21"/>
      <c r="H42" s="21"/>
      <c r="I42" s="21"/>
      <c r="J42" s="665"/>
      <c r="K42" s="665"/>
      <c r="L42" s="665"/>
      <c r="M42" s="665"/>
      <c r="N42" s="665"/>
      <c r="O42" s="665"/>
      <c r="P42" s="665"/>
      <c r="Q42" s="185"/>
      <c r="R42" s="506"/>
    </row>
    <row r="43" spans="1:18" ht="9" customHeight="1">
      <c r="A43" s="19"/>
      <c r="C43" s="21"/>
      <c r="D43" s="21"/>
      <c r="E43" s="21"/>
      <c r="F43" s="21"/>
      <c r="G43" s="21"/>
      <c r="H43" s="21"/>
      <c r="I43" s="21"/>
      <c r="J43" s="665"/>
      <c r="K43" s="665"/>
      <c r="L43" s="665"/>
      <c r="M43" s="665"/>
      <c r="N43" s="665"/>
      <c r="O43" s="665"/>
      <c r="P43" s="665"/>
      <c r="Q43" s="185"/>
      <c r="R43" s="506"/>
    </row>
    <row r="44" spans="1:18" ht="9" customHeight="1">
      <c r="A44" s="19"/>
      <c r="C44" s="21"/>
      <c r="D44" s="21"/>
      <c r="E44" s="21"/>
      <c r="F44" s="21"/>
      <c r="G44" s="21"/>
      <c r="H44" s="21"/>
      <c r="I44" s="21"/>
      <c r="J44" s="665"/>
      <c r="K44" s="665"/>
      <c r="L44" s="665"/>
      <c r="M44" s="665"/>
      <c r="N44" s="665"/>
      <c r="O44" s="665"/>
      <c r="P44" s="665"/>
      <c r="Q44" s="185"/>
      <c r="R44" s="506"/>
    </row>
    <row r="45" spans="1:18" ht="9" customHeight="1">
      <c r="A45" s="159"/>
      <c r="C45" s="21"/>
      <c r="D45" s="21"/>
      <c r="E45" s="21"/>
      <c r="F45" s="21"/>
      <c r="G45" s="21"/>
      <c r="H45" s="21"/>
      <c r="I45" s="21"/>
      <c r="J45" s="665"/>
      <c r="K45" s="665"/>
      <c r="L45" s="665"/>
      <c r="M45" s="665"/>
      <c r="N45" s="665"/>
      <c r="O45" s="665"/>
      <c r="P45" s="665"/>
      <c r="Q45" s="185"/>
      <c r="R45" s="506"/>
    </row>
    <row r="46" spans="1:18" ht="9" customHeight="1">
      <c r="A46" s="19"/>
      <c r="C46" s="21"/>
      <c r="D46" s="21"/>
      <c r="E46" s="21"/>
      <c r="F46" s="21"/>
      <c r="G46" s="21"/>
      <c r="H46" s="21"/>
      <c r="I46" s="21"/>
      <c r="J46" s="665"/>
      <c r="K46" s="665"/>
      <c r="L46" s="665"/>
      <c r="M46" s="665"/>
      <c r="N46" s="665"/>
      <c r="O46" s="665"/>
      <c r="P46" s="665"/>
      <c r="Q46" s="185"/>
      <c r="R46" s="506"/>
    </row>
    <row r="47" spans="1:18" ht="9" customHeight="1">
      <c r="A47" s="19"/>
      <c r="C47" s="21"/>
      <c r="D47" s="21"/>
      <c r="E47" s="21"/>
      <c r="F47" s="21"/>
      <c r="G47" s="21"/>
      <c r="H47" s="21"/>
      <c r="I47" s="21"/>
      <c r="J47" s="665"/>
      <c r="K47" s="665"/>
      <c r="L47" s="665"/>
      <c r="M47" s="665"/>
      <c r="N47" s="665"/>
      <c r="O47" s="665"/>
      <c r="P47" s="665"/>
      <c r="Q47" s="185"/>
      <c r="R47" s="506"/>
    </row>
    <row r="48" spans="1:18" ht="9" customHeight="1">
      <c r="A48" s="19"/>
      <c r="C48" s="21"/>
      <c r="D48" s="21"/>
      <c r="E48" s="21"/>
      <c r="F48" s="21"/>
      <c r="G48" s="21"/>
      <c r="H48" s="21"/>
      <c r="I48" s="21"/>
      <c r="J48" s="665"/>
      <c r="K48" s="665"/>
      <c r="L48" s="665"/>
      <c r="M48" s="665"/>
      <c r="N48" s="665"/>
      <c r="O48" s="665"/>
      <c r="P48" s="665"/>
      <c r="Q48" s="185"/>
      <c r="R48" s="506"/>
    </row>
    <row r="49" spans="1:18" ht="9" customHeight="1">
      <c r="A49" s="19"/>
      <c r="C49" s="21"/>
      <c r="D49" s="21"/>
      <c r="E49" s="21"/>
      <c r="F49" s="21"/>
      <c r="G49" s="21"/>
      <c r="H49" s="21"/>
      <c r="I49" s="21"/>
      <c r="J49" s="665"/>
      <c r="K49" s="665"/>
      <c r="L49" s="665"/>
      <c r="M49" s="665"/>
      <c r="N49" s="665"/>
      <c r="O49" s="665"/>
      <c r="P49" s="665"/>
      <c r="Q49" s="185"/>
      <c r="R49" s="506"/>
    </row>
    <row r="50" spans="1:18" ht="9" customHeight="1">
      <c r="A50" s="19"/>
      <c r="C50" s="21"/>
      <c r="D50" s="21"/>
      <c r="E50" s="21"/>
      <c r="F50" s="21"/>
      <c r="G50" s="21"/>
      <c r="H50" s="21"/>
      <c r="I50" s="21"/>
      <c r="J50" s="665"/>
      <c r="K50" s="665"/>
      <c r="L50" s="665"/>
      <c r="M50" s="665"/>
      <c r="N50" s="665"/>
      <c r="O50" s="665"/>
      <c r="P50" s="665"/>
      <c r="Q50" s="185"/>
      <c r="R50" s="506"/>
    </row>
    <row r="51" spans="1:18" ht="9" customHeight="1">
      <c r="A51" s="159"/>
      <c r="C51" s="21"/>
      <c r="D51" s="21"/>
      <c r="E51" s="21"/>
      <c r="F51" s="21"/>
      <c r="G51" s="21"/>
      <c r="H51" s="21"/>
      <c r="I51" s="21"/>
      <c r="J51" s="665"/>
      <c r="K51" s="665"/>
      <c r="L51" s="665"/>
      <c r="M51" s="665"/>
      <c r="N51" s="665"/>
      <c r="O51" s="665"/>
      <c r="P51" s="665"/>
      <c r="Q51" s="185"/>
      <c r="R51" s="506"/>
    </row>
    <row r="52" spans="1:18" ht="9" customHeight="1">
      <c r="A52" s="19"/>
      <c r="C52" s="21"/>
      <c r="D52" s="21"/>
      <c r="E52" s="21"/>
      <c r="F52" s="21"/>
      <c r="G52" s="21"/>
      <c r="H52" s="21"/>
      <c r="I52" s="21"/>
      <c r="J52" s="665"/>
      <c r="K52" s="665"/>
      <c r="L52" s="665"/>
      <c r="M52" s="665"/>
      <c r="N52" s="665"/>
      <c r="O52" s="665"/>
      <c r="P52" s="665"/>
      <c r="Q52" s="185"/>
      <c r="R52" s="506"/>
    </row>
    <row r="53" spans="1:18" ht="9" customHeight="1">
      <c r="A53" s="19"/>
      <c r="C53" s="21"/>
      <c r="D53" s="21"/>
      <c r="E53" s="21"/>
      <c r="F53" s="21"/>
      <c r="G53" s="21"/>
      <c r="H53" s="21"/>
      <c r="I53" s="21"/>
      <c r="J53" s="665"/>
      <c r="K53" s="665"/>
      <c r="L53" s="665"/>
      <c r="M53" s="665"/>
      <c r="N53" s="665"/>
      <c r="O53" s="665"/>
      <c r="P53" s="665"/>
      <c r="Q53" s="185"/>
      <c r="R53" s="506"/>
    </row>
    <row r="54" spans="1:18" ht="9" customHeight="1">
      <c r="A54" s="19"/>
      <c r="C54" s="21"/>
      <c r="D54" s="21"/>
      <c r="E54" s="21"/>
      <c r="F54" s="21"/>
      <c r="G54" s="21"/>
      <c r="H54" s="21"/>
      <c r="I54" s="21"/>
      <c r="J54" s="665"/>
      <c r="K54" s="665"/>
      <c r="L54" s="665"/>
      <c r="M54" s="665"/>
      <c r="N54" s="665"/>
      <c r="O54" s="665"/>
      <c r="P54" s="665"/>
      <c r="Q54" s="185"/>
      <c r="R54" s="506"/>
    </row>
    <row r="55" spans="1:18" ht="9" customHeight="1">
      <c r="A55" s="19"/>
      <c r="C55" s="21"/>
      <c r="D55" s="21"/>
      <c r="E55" s="21"/>
      <c r="F55" s="21"/>
      <c r="G55" s="21"/>
      <c r="H55" s="21"/>
      <c r="I55" s="21"/>
      <c r="J55" s="665"/>
      <c r="K55" s="665"/>
      <c r="L55" s="665"/>
      <c r="M55" s="665"/>
      <c r="N55" s="665"/>
      <c r="O55" s="665"/>
      <c r="P55" s="665"/>
      <c r="Q55" s="185"/>
      <c r="R55" s="506"/>
    </row>
    <row r="56" spans="1:18" ht="9" customHeight="1">
      <c r="A56" s="159"/>
      <c r="C56" s="21"/>
      <c r="D56" s="21"/>
      <c r="E56" s="21"/>
      <c r="F56" s="21"/>
      <c r="G56" s="21"/>
      <c r="H56" s="21"/>
      <c r="I56" s="21"/>
      <c r="J56" s="665"/>
      <c r="K56" s="665"/>
      <c r="L56" s="665"/>
      <c r="M56" s="665"/>
      <c r="N56" s="665"/>
      <c r="O56" s="665"/>
      <c r="P56" s="665"/>
      <c r="Q56" s="185"/>
      <c r="R56" s="506"/>
    </row>
    <row r="57" spans="1:18" ht="9" customHeight="1">
      <c r="A57" s="160"/>
      <c r="C57" s="21"/>
      <c r="D57" s="21"/>
      <c r="E57" s="21"/>
      <c r="F57" s="21"/>
      <c r="G57" s="21"/>
      <c r="H57" s="21"/>
      <c r="I57" s="21"/>
      <c r="J57" s="665"/>
      <c r="K57" s="665"/>
      <c r="L57" s="665"/>
      <c r="M57" s="665"/>
      <c r="N57" s="665"/>
      <c r="O57" s="665"/>
      <c r="P57" s="665"/>
      <c r="Q57" s="185"/>
      <c r="R57" s="506"/>
    </row>
    <row r="58" spans="1:18" ht="9" customHeight="1">
      <c r="A58" s="160"/>
      <c r="C58" s="21"/>
      <c r="D58" s="21"/>
      <c r="E58" s="21"/>
      <c r="F58" s="21"/>
      <c r="G58" s="21"/>
      <c r="H58" s="21"/>
      <c r="I58" s="21"/>
      <c r="J58" s="665"/>
      <c r="K58" s="665"/>
      <c r="L58" s="665"/>
      <c r="M58" s="665"/>
      <c r="N58" s="665"/>
      <c r="O58" s="665"/>
      <c r="P58" s="665"/>
      <c r="Q58" s="185"/>
      <c r="R58" s="506"/>
    </row>
    <row r="59" spans="1:18" ht="9" customHeight="1">
      <c r="A59" s="160"/>
      <c r="C59" s="21"/>
      <c r="D59" s="21"/>
      <c r="E59" s="21"/>
      <c r="F59" s="21"/>
      <c r="G59" s="21"/>
      <c r="H59" s="21"/>
      <c r="I59" s="21"/>
      <c r="J59" s="665"/>
      <c r="K59" s="665"/>
      <c r="L59" s="665"/>
      <c r="M59" s="665"/>
      <c r="N59" s="665"/>
      <c r="O59" s="665"/>
      <c r="P59" s="665"/>
      <c r="Q59" s="185"/>
      <c r="R59" s="506"/>
    </row>
    <row r="60" spans="1:18" ht="9" customHeight="1">
      <c r="A60" s="160"/>
      <c r="C60" s="21"/>
      <c r="D60" s="21"/>
      <c r="E60" s="21"/>
      <c r="F60" s="21"/>
      <c r="G60" s="21"/>
      <c r="H60" s="21"/>
      <c r="I60" s="21"/>
      <c r="J60" s="665"/>
      <c r="K60" s="665"/>
      <c r="L60" s="665"/>
      <c r="M60" s="665"/>
      <c r="N60" s="665"/>
      <c r="O60" s="665"/>
      <c r="P60" s="665"/>
      <c r="Q60" s="185"/>
      <c r="R60" s="506"/>
    </row>
    <row r="61" spans="1:18" ht="9" customHeight="1">
      <c r="A61" s="161"/>
      <c r="C61" s="21"/>
      <c r="D61" s="21"/>
      <c r="E61" s="21"/>
      <c r="F61" s="21"/>
      <c r="G61" s="21"/>
      <c r="H61" s="21"/>
      <c r="I61" s="21"/>
      <c r="J61" s="665"/>
      <c r="K61" s="665"/>
      <c r="L61" s="665"/>
      <c r="M61" s="665"/>
      <c r="N61" s="665"/>
      <c r="O61" s="665"/>
      <c r="P61" s="665"/>
      <c r="Q61" s="185"/>
      <c r="R61" s="506"/>
    </row>
    <row r="62" spans="1:18" ht="9" customHeight="1">
      <c r="A62" s="161"/>
      <c r="C62" s="21"/>
      <c r="D62" s="21"/>
      <c r="E62" s="21"/>
      <c r="F62" s="21"/>
      <c r="G62" s="21"/>
      <c r="H62" s="21"/>
      <c r="I62" s="21"/>
      <c r="J62" s="665"/>
      <c r="K62" s="665"/>
      <c r="L62" s="665"/>
      <c r="M62" s="665"/>
      <c r="N62" s="665"/>
      <c r="O62" s="665"/>
      <c r="P62" s="665"/>
      <c r="Q62" s="185"/>
      <c r="R62" s="506"/>
    </row>
    <row r="63" spans="1:18" ht="9" customHeight="1">
      <c r="A63" s="162"/>
      <c r="C63" s="21"/>
      <c r="D63" s="21"/>
      <c r="E63" s="21"/>
      <c r="F63" s="21"/>
      <c r="G63" s="21"/>
      <c r="H63" s="21"/>
      <c r="I63" s="21"/>
      <c r="J63" s="665"/>
      <c r="K63" s="665"/>
      <c r="L63" s="665"/>
      <c r="M63" s="665"/>
      <c r="N63" s="665"/>
      <c r="O63" s="665"/>
      <c r="P63" s="665"/>
      <c r="Q63" s="185"/>
      <c r="R63" s="506"/>
    </row>
    <row r="64" spans="1:18" ht="9" customHeight="1">
      <c r="A64" s="19"/>
      <c r="C64" s="21"/>
      <c r="D64" s="21"/>
      <c r="E64" s="21"/>
      <c r="F64" s="21"/>
      <c r="G64" s="21"/>
      <c r="H64" s="21"/>
      <c r="I64" s="21"/>
      <c r="J64" s="665"/>
      <c r="K64" s="665"/>
      <c r="L64" s="665"/>
      <c r="M64" s="665"/>
      <c r="N64" s="665"/>
      <c r="O64" s="665"/>
      <c r="P64" s="665"/>
      <c r="Q64" s="185"/>
      <c r="R64" s="506"/>
    </row>
    <row r="65" spans="1:18" ht="9" customHeight="1">
      <c r="A65" s="19"/>
      <c r="C65" s="21"/>
      <c r="D65" s="21"/>
      <c r="E65" s="21"/>
      <c r="F65" s="21"/>
      <c r="G65" s="21"/>
      <c r="H65" s="21"/>
      <c r="I65" s="21"/>
      <c r="J65" s="665"/>
      <c r="K65" s="665"/>
      <c r="L65" s="665"/>
      <c r="M65" s="665"/>
      <c r="N65" s="665"/>
      <c r="O65" s="665"/>
      <c r="P65" s="665"/>
      <c r="Q65" s="185"/>
      <c r="R65" s="506"/>
    </row>
    <row r="66" spans="1:18" ht="9" customHeight="1">
      <c r="A66" s="19"/>
      <c r="C66" s="21"/>
      <c r="D66" s="21"/>
      <c r="E66" s="21"/>
      <c r="F66" s="21"/>
      <c r="G66" s="21"/>
      <c r="H66" s="21"/>
      <c r="I66" s="21"/>
      <c r="J66" s="665"/>
      <c r="K66" s="665"/>
      <c r="L66" s="665"/>
      <c r="M66" s="665"/>
      <c r="N66" s="665"/>
      <c r="O66" s="665"/>
      <c r="P66" s="665"/>
      <c r="Q66" s="185"/>
      <c r="R66" s="506"/>
    </row>
    <row r="67" spans="1:18" ht="9" customHeight="1">
      <c r="A67" s="19"/>
      <c r="C67" s="21"/>
      <c r="D67" s="21"/>
      <c r="E67" s="21"/>
      <c r="F67" s="21"/>
      <c r="G67" s="21"/>
      <c r="H67" s="21"/>
      <c r="I67" s="21"/>
      <c r="J67" s="665"/>
      <c r="K67" s="665"/>
      <c r="L67" s="665"/>
      <c r="M67" s="665"/>
      <c r="N67" s="665"/>
      <c r="O67" s="665"/>
      <c r="P67" s="665"/>
      <c r="Q67" s="185"/>
      <c r="R67" s="506"/>
    </row>
    <row r="68" spans="1:18" ht="9" customHeight="1">
      <c r="A68" s="160"/>
      <c r="C68" s="21"/>
      <c r="D68" s="21"/>
      <c r="E68" s="21"/>
      <c r="F68" s="21"/>
      <c r="G68" s="21"/>
      <c r="H68" s="21"/>
      <c r="I68" s="21"/>
      <c r="J68" s="665"/>
      <c r="K68" s="665"/>
      <c r="L68" s="665"/>
      <c r="M68" s="665"/>
      <c r="N68" s="665"/>
      <c r="O68" s="665"/>
      <c r="P68" s="665"/>
      <c r="Q68" s="185"/>
      <c r="R68" s="506"/>
    </row>
    <row r="69" spans="1:18" ht="9" customHeight="1">
      <c r="A69" s="162"/>
      <c r="C69" s="21"/>
      <c r="D69" s="21"/>
      <c r="E69" s="21"/>
      <c r="F69" s="21"/>
      <c r="G69" s="21"/>
      <c r="H69" s="21"/>
      <c r="I69" s="21"/>
      <c r="J69" s="665"/>
      <c r="K69" s="665"/>
      <c r="L69" s="665"/>
      <c r="M69" s="665"/>
      <c r="N69" s="665"/>
      <c r="O69" s="665"/>
      <c r="P69" s="665"/>
      <c r="Q69" s="185"/>
      <c r="R69" s="506"/>
    </row>
    <row r="70" spans="1:18" ht="9" customHeight="1">
      <c r="A70" s="19"/>
      <c r="C70" s="21"/>
      <c r="D70" s="21"/>
      <c r="E70" s="21"/>
      <c r="F70" s="21"/>
      <c r="G70" s="21"/>
      <c r="H70" s="21"/>
      <c r="I70" s="21"/>
      <c r="J70" s="665"/>
      <c r="K70" s="665"/>
      <c r="L70" s="665"/>
      <c r="M70" s="665"/>
      <c r="N70" s="665"/>
      <c r="O70" s="665"/>
      <c r="P70" s="665"/>
      <c r="Q70" s="185"/>
      <c r="R70" s="506"/>
    </row>
    <row r="71" spans="1:18" ht="9" customHeight="1">
      <c r="A71" s="19"/>
      <c r="C71" s="21"/>
      <c r="D71" s="21"/>
      <c r="E71" s="21"/>
      <c r="F71" s="21"/>
      <c r="G71" s="21"/>
      <c r="H71" s="21"/>
      <c r="I71" s="21"/>
      <c r="J71" s="665"/>
      <c r="K71" s="665"/>
      <c r="L71" s="665"/>
      <c r="M71" s="665"/>
      <c r="N71" s="665"/>
      <c r="O71" s="665"/>
      <c r="P71" s="665"/>
      <c r="Q71" s="185"/>
      <c r="R71" s="506"/>
    </row>
    <row r="72" spans="1:18" ht="9" customHeight="1">
      <c r="A72" s="19"/>
      <c r="C72" s="21"/>
      <c r="D72" s="21"/>
      <c r="E72" s="21"/>
      <c r="F72" s="21"/>
      <c r="G72" s="21"/>
      <c r="H72" s="21"/>
      <c r="I72" s="21"/>
      <c r="J72" s="665"/>
      <c r="K72" s="665"/>
      <c r="L72" s="665"/>
      <c r="M72" s="665"/>
      <c r="N72" s="665"/>
      <c r="O72" s="665"/>
      <c r="P72" s="665"/>
      <c r="Q72" s="185"/>
      <c r="R72" s="506"/>
    </row>
    <row r="73" spans="1:18" ht="9" customHeight="1">
      <c r="A73" s="19"/>
      <c r="C73" s="21"/>
      <c r="D73" s="21"/>
      <c r="E73" s="21"/>
      <c r="F73" s="21"/>
      <c r="G73" s="21"/>
      <c r="H73" s="21"/>
      <c r="I73" s="21"/>
      <c r="J73" s="665"/>
      <c r="K73" s="665"/>
      <c r="L73" s="665"/>
      <c r="M73" s="665"/>
      <c r="N73" s="665"/>
      <c r="O73" s="665"/>
      <c r="P73" s="665"/>
      <c r="Q73" s="185"/>
      <c r="R73" s="506"/>
    </row>
    <row r="74" spans="1:18" ht="9" customHeight="1">
      <c r="A74" s="160"/>
      <c r="C74" s="21"/>
      <c r="D74" s="21"/>
      <c r="E74" s="21"/>
      <c r="F74" s="21"/>
      <c r="G74" s="21"/>
      <c r="H74" s="21"/>
      <c r="I74" s="21"/>
      <c r="J74" s="665"/>
      <c r="K74" s="665"/>
      <c r="L74" s="665"/>
      <c r="M74" s="665"/>
      <c r="N74" s="665"/>
      <c r="O74" s="665"/>
      <c r="P74" s="665"/>
      <c r="Q74" s="185"/>
      <c r="R74" s="506"/>
    </row>
    <row r="75" spans="1:18" ht="9" customHeight="1">
      <c r="A75" s="162"/>
      <c r="C75" s="21"/>
      <c r="D75" s="21"/>
      <c r="E75" s="21"/>
      <c r="F75" s="21"/>
      <c r="G75" s="21"/>
      <c r="H75" s="21"/>
      <c r="I75" s="21"/>
      <c r="J75" s="665"/>
      <c r="K75" s="665"/>
      <c r="L75" s="665"/>
      <c r="M75" s="665"/>
      <c r="N75" s="665"/>
      <c r="O75" s="665"/>
      <c r="P75" s="665"/>
      <c r="Q75" s="185"/>
      <c r="R75" s="506"/>
    </row>
    <row r="76" spans="1:18" ht="9" customHeight="1">
      <c r="A76" s="19"/>
      <c r="C76" s="21"/>
      <c r="D76" s="21"/>
      <c r="E76" s="21"/>
      <c r="F76" s="21"/>
      <c r="G76" s="21"/>
      <c r="H76" s="21"/>
      <c r="I76" s="21"/>
      <c r="J76" s="665"/>
      <c r="K76" s="665"/>
      <c r="L76" s="665"/>
      <c r="M76" s="665"/>
      <c r="N76" s="665"/>
      <c r="O76" s="665"/>
      <c r="P76" s="665"/>
      <c r="Q76" s="185"/>
      <c r="R76" s="506"/>
    </row>
    <row r="77" spans="1:18" ht="9" customHeight="1">
      <c r="A77" s="19"/>
      <c r="C77" s="21"/>
      <c r="D77" s="21"/>
      <c r="E77" s="21"/>
      <c r="F77" s="21"/>
      <c r="G77" s="21"/>
      <c r="H77" s="21"/>
      <c r="I77" s="21"/>
      <c r="J77" s="665"/>
      <c r="K77" s="665"/>
      <c r="L77" s="665"/>
      <c r="M77" s="665"/>
      <c r="N77" s="665"/>
      <c r="O77" s="665"/>
      <c r="P77" s="665"/>
      <c r="Q77" s="185"/>
      <c r="R77" s="506"/>
    </row>
    <row r="78" spans="1:18" ht="9" customHeight="1">
      <c r="A78" s="19"/>
      <c r="C78" s="666"/>
      <c r="D78" s="666"/>
      <c r="E78" s="666"/>
      <c r="F78" s="666"/>
      <c r="G78" s="666"/>
      <c r="H78" s="666"/>
      <c r="I78" s="666"/>
      <c r="Q78" s="676"/>
      <c r="R78" s="506"/>
    </row>
    <row r="79" spans="1:18" ht="9" customHeight="1">
      <c r="A79" s="19"/>
      <c r="C79" s="666"/>
      <c r="D79" s="666"/>
      <c r="E79" s="666"/>
      <c r="F79" s="666"/>
      <c r="G79" s="666"/>
      <c r="H79" s="666"/>
      <c r="I79" s="666"/>
      <c r="Q79" s="676"/>
      <c r="R79" s="506"/>
    </row>
    <row r="80" spans="1:18" ht="9" customHeight="1">
      <c r="A80" s="19"/>
      <c r="C80" s="666"/>
      <c r="D80" s="666"/>
      <c r="E80" s="666"/>
      <c r="F80" s="666"/>
      <c r="G80" s="666"/>
      <c r="H80" s="666"/>
      <c r="I80" s="666"/>
      <c r="Q80" s="676"/>
      <c r="R80" s="506"/>
    </row>
    <row r="81" spans="1:18" ht="9" customHeight="1">
      <c r="A81" s="19"/>
      <c r="C81" s="666"/>
      <c r="D81" s="666"/>
      <c r="E81" s="666"/>
      <c r="F81" s="666"/>
      <c r="G81" s="666"/>
      <c r="H81" s="666"/>
      <c r="I81" s="666"/>
      <c r="Q81" s="676"/>
      <c r="R81" s="506"/>
    </row>
    <row r="82" spans="1:18" ht="9" customHeight="1">
      <c r="A82" s="19"/>
      <c r="C82" s="666"/>
      <c r="D82" s="666"/>
      <c r="E82" s="666"/>
      <c r="F82" s="666"/>
      <c r="G82" s="666"/>
      <c r="H82" s="666"/>
      <c r="I82" s="666"/>
      <c r="Q82" s="676"/>
      <c r="R82" s="506"/>
    </row>
    <row r="83" spans="1:18" ht="9" customHeight="1">
      <c r="A83" s="19"/>
      <c r="C83" s="666"/>
      <c r="D83" s="666"/>
      <c r="E83" s="666"/>
      <c r="F83" s="666"/>
      <c r="G83" s="666"/>
      <c r="H83" s="666"/>
      <c r="I83" s="666"/>
      <c r="Q83" s="676"/>
      <c r="R83" s="506"/>
    </row>
    <row r="84" spans="1:18" ht="9" customHeight="1">
      <c r="A84" s="160"/>
      <c r="C84" s="666"/>
      <c r="D84" s="666"/>
      <c r="E84" s="666"/>
      <c r="F84" s="666"/>
      <c r="G84" s="666"/>
      <c r="H84" s="666"/>
      <c r="I84" s="666"/>
      <c r="Q84" s="676"/>
      <c r="R84" s="506"/>
    </row>
    <row r="85" spans="1:18" ht="9" customHeight="1">
      <c r="A85" s="162"/>
      <c r="C85" s="666"/>
      <c r="D85" s="666"/>
      <c r="E85" s="666"/>
      <c r="F85" s="666"/>
      <c r="G85" s="666"/>
      <c r="H85" s="666"/>
      <c r="I85" s="666"/>
      <c r="Q85" s="676"/>
      <c r="R85" s="506"/>
    </row>
    <row r="86" spans="1:18" ht="9" customHeight="1">
      <c r="A86" s="19"/>
      <c r="C86" s="666"/>
      <c r="D86" s="666"/>
      <c r="E86" s="666"/>
      <c r="F86" s="666"/>
      <c r="G86" s="666"/>
      <c r="H86" s="666"/>
      <c r="I86" s="666"/>
      <c r="Q86" s="676"/>
      <c r="R86" s="506"/>
    </row>
    <row r="87" spans="1:18" ht="9" customHeight="1">
      <c r="A87" s="19"/>
      <c r="C87" s="666"/>
      <c r="D87" s="666"/>
      <c r="E87" s="666"/>
      <c r="F87" s="666"/>
      <c r="G87" s="666"/>
      <c r="H87" s="666"/>
      <c r="I87" s="666"/>
      <c r="Q87" s="676"/>
      <c r="R87" s="506"/>
    </row>
    <row r="88" spans="1:18" ht="9" customHeight="1">
      <c r="A88" s="19"/>
      <c r="C88" s="666"/>
      <c r="D88" s="666"/>
      <c r="E88" s="666"/>
      <c r="F88" s="666"/>
      <c r="G88" s="666"/>
      <c r="H88" s="666"/>
      <c r="I88" s="666"/>
      <c r="Q88" s="676"/>
      <c r="R88" s="506"/>
    </row>
    <row r="89" spans="1:18" ht="9" customHeight="1">
      <c r="A89" s="19"/>
      <c r="C89" s="666"/>
      <c r="D89" s="666"/>
      <c r="E89" s="666"/>
      <c r="F89" s="666"/>
      <c r="G89" s="666"/>
      <c r="H89" s="666"/>
      <c r="I89" s="666"/>
      <c r="Q89" s="676"/>
      <c r="R89" s="506"/>
    </row>
    <row r="90" spans="1:18" ht="9" customHeight="1">
      <c r="A90" s="19"/>
      <c r="C90" s="666"/>
      <c r="D90" s="666"/>
      <c r="E90" s="666"/>
      <c r="F90" s="666"/>
      <c r="G90" s="666"/>
      <c r="H90" s="666"/>
      <c r="I90" s="666"/>
      <c r="Q90" s="676"/>
      <c r="R90" s="506"/>
    </row>
    <row r="91" spans="1:18" ht="9" customHeight="1">
      <c r="A91" s="19"/>
      <c r="C91" s="666"/>
      <c r="D91" s="666"/>
      <c r="E91" s="666"/>
      <c r="F91" s="666"/>
      <c r="G91" s="666"/>
      <c r="H91" s="666"/>
      <c r="I91" s="666"/>
      <c r="Q91" s="676"/>
      <c r="R91" s="506"/>
    </row>
    <row r="92" spans="1:18" ht="9" customHeight="1">
      <c r="A92" s="19"/>
      <c r="C92" s="666"/>
      <c r="D92" s="666"/>
      <c r="E92" s="666"/>
      <c r="F92" s="666"/>
      <c r="G92" s="666"/>
      <c r="H92" s="666"/>
      <c r="I92" s="666"/>
      <c r="Q92" s="676"/>
      <c r="R92" s="506"/>
    </row>
    <row r="93" spans="1:18" ht="9" customHeight="1">
      <c r="A93" s="19"/>
      <c r="C93" s="666"/>
      <c r="D93" s="666"/>
      <c r="E93" s="666"/>
      <c r="F93" s="666"/>
      <c r="G93" s="666"/>
      <c r="H93" s="666"/>
      <c r="I93" s="666"/>
      <c r="Q93" s="676"/>
      <c r="R93" s="506"/>
    </row>
    <row r="94" spans="1:18" ht="9" customHeight="1">
      <c r="A94" s="19"/>
      <c r="C94" s="666"/>
      <c r="D94" s="666"/>
      <c r="E94" s="666"/>
      <c r="F94" s="666"/>
      <c r="G94" s="666"/>
      <c r="H94" s="666"/>
      <c r="I94" s="666"/>
      <c r="Q94" s="676"/>
      <c r="R94" s="506"/>
    </row>
    <row r="95" spans="1:18" ht="9" customHeight="1">
      <c r="A95" s="162"/>
      <c r="C95" s="666"/>
      <c r="D95" s="666"/>
      <c r="E95" s="666"/>
      <c r="F95" s="666"/>
      <c r="G95" s="666"/>
      <c r="H95" s="666"/>
      <c r="I95" s="666"/>
      <c r="Q95" s="676"/>
      <c r="R95" s="506"/>
    </row>
    <row r="96" spans="1:18" ht="9" customHeight="1">
      <c r="A96" s="19"/>
      <c r="C96" s="666"/>
      <c r="D96" s="666"/>
      <c r="E96" s="666"/>
      <c r="F96" s="666"/>
      <c r="G96" s="666"/>
      <c r="H96" s="666"/>
      <c r="I96" s="666"/>
      <c r="Q96" s="676"/>
      <c r="R96" s="506"/>
    </row>
    <row r="97" spans="1:18" ht="9" customHeight="1">
      <c r="A97" s="19"/>
      <c r="C97" s="666"/>
      <c r="D97" s="666"/>
      <c r="E97" s="666"/>
      <c r="F97" s="666"/>
      <c r="G97" s="666"/>
      <c r="H97" s="666"/>
      <c r="I97" s="666"/>
      <c r="Q97" s="676"/>
      <c r="R97" s="506"/>
    </row>
    <row r="98" spans="1:18" ht="9" customHeight="1">
      <c r="A98" s="19"/>
      <c r="C98" s="666"/>
      <c r="D98" s="666"/>
      <c r="E98" s="666"/>
      <c r="F98" s="666"/>
      <c r="G98" s="666"/>
      <c r="H98" s="666"/>
      <c r="I98" s="666"/>
      <c r="Q98" s="676"/>
      <c r="R98" s="506"/>
    </row>
    <row r="99" spans="1:18">
      <c r="A99" s="163"/>
      <c r="C99" s="666"/>
      <c r="D99" s="666"/>
      <c r="E99" s="666"/>
      <c r="F99" s="666"/>
      <c r="G99" s="666"/>
      <c r="H99" s="666"/>
      <c r="I99" s="666"/>
      <c r="Q99" s="676"/>
      <c r="R99" s="506"/>
    </row>
    <row r="100" spans="1:18">
      <c r="A100" s="163"/>
      <c r="C100" s="666"/>
      <c r="D100" s="666"/>
      <c r="E100" s="666"/>
      <c r="F100" s="666"/>
      <c r="G100" s="666"/>
      <c r="H100" s="666"/>
      <c r="I100" s="666"/>
      <c r="Q100" s="676"/>
      <c r="R100" s="506"/>
    </row>
    <row r="101" spans="1:18">
      <c r="A101" s="163"/>
      <c r="C101" s="666"/>
      <c r="D101" s="666"/>
      <c r="E101" s="666"/>
      <c r="F101" s="666"/>
      <c r="G101" s="666"/>
      <c r="H101" s="666"/>
      <c r="I101" s="666"/>
      <c r="Q101" s="676"/>
      <c r="R101" s="506"/>
    </row>
    <row r="102" spans="1:18">
      <c r="A102" s="163"/>
      <c r="C102" s="666"/>
      <c r="D102" s="666"/>
      <c r="E102" s="666"/>
      <c r="F102" s="666"/>
      <c r="G102" s="666"/>
      <c r="H102" s="666"/>
      <c r="I102" s="666"/>
      <c r="Q102" s="676"/>
      <c r="R102" s="506"/>
    </row>
    <row r="103" spans="1:18">
      <c r="A103" s="163"/>
      <c r="C103" s="666"/>
      <c r="D103" s="666"/>
      <c r="E103" s="666"/>
      <c r="F103" s="666"/>
      <c r="G103" s="666"/>
      <c r="H103" s="666"/>
      <c r="I103" s="666"/>
      <c r="Q103" s="676"/>
      <c r="R103" s="506"/>
    </row>
    <row r="104" spans="1:18">
      <c r="A104" s="163"/>
      <c r="C104" s="666"/>
      <c r="D104" s="666"/>
      <c r="E104" s="666"/>
      <c r="F104" s="666"/>
      <c r="G104" s="666"/>
      <c r="H104" s="666"/>
      <c r="I104" s="666"/>
      <c r="Q104" s="676"/>
      <c r="R104" s="506"/>
    </row>
    <row r="105" spans="1:18">
      <c r="A105" s="163"/>
      <c r="C105" s="666"/>
      <c r="D105" s="666"/>
      <c r="E105" s="666"/>
      <c r="F105" s="666"/>
      <c r="G105" s="666"/>
      <c r="H105" s="666"/>
      <c r="I105" s="666"/>
      <c r="Q105" s="676"/>
      <c r="R105" s="506"/>
    </row>
    <row r="106" spans="1:18" ht="15.75">
      <c r="A106" s="164"/>
      <c r="C106" s="666"/>
      <c r="D106" s="666"/>
      <c r="E106" s="666"/>
      <c r="F106" s="666"/>
      <c r="G106" s="666"/>
      <c r="H106" s="666"/>
      <c r="I106" s="666"/>
      <c r="Q106" s="676"/>
      <c r="R106" s="506"/>
    </row>
    <row r="107" spans="1:18" ht="15.75">
      <c r="A107" s="164"/>
      <c r="C107" s="666"/>
      <c r="D107" s="666"/>
      <c r="E107" s="666"/>
      <c r="F107" s="666"/>
      <c r="G107" s="666"/>
      <c r="H107" s="666"/>
      <c r="I107" s="666"/>
      <c r="Q107" s="676"/>
      <c r="R107" s="506"/>
    </row>
    <row r="108" spans="1:18" ht="15.75">
      <c r="A108" s="164"/>
      <c r="C108" s="666"/>
      <c r="D108" s="666"/>
      <c r="E108" s="666"/>
      <c r="F108" s="666"/>
      <c r="G108" s="666"/>
      <c r="H108" s="666"/>
      <c r="I108" s="666"/>
      <c r="Q108" s="676"/>
      <c r="R108" s="506"/>
    </row>
    <row r="109" spans="1:18" ht="15.75">
      <c r="A109" s="164"/>
      <c r="C109" s="666"/>
      <c r="D109" s="666"/>
      <c r="E109" s="666"/>
      <c r="F109" s="666"/>
      <c r="G109" s="666"/>
      <c r="H109" s="666"/>
      <c r="I109" s="666"/>
      <c r="Q109" s="676"/>
      <c r="R109" s="506"/>
    </row>
    <row r="110" spans="1:18" ht="15.75">
      <c r="A110" s="164"/>
      <c r="C110" s="666"/>
      <c r="D110" s="666"/>
      <c r="E110" s="666"/>
      <c r="F110" s="666"/>
      <c r="G110" s="666"/>
      <c r="H110" s="666"/>
      <c r="I110" s="666"/>
      <c r="Q110" s="676"/>
      <c r="R110" s="506"/>
    </row>
    <row r="111" spans="1:18" ht="15.75">
      <c r="A111" s="164"/>
      <c r="C111" s="666"/>
      <c r="D111" s="666"/>
      <c r="E111" s="666"/>
      <c r="F111" s="666"/>
      <c r="G111" s="666"/>
      <c r="H111" s="666"/>
      <c r="I111" s="666"/>
      <c r="Q111" s="676"/>
      <c r="R111" s="506"/>
    </row>
    <row r="112" spans="1:18" ht="15.75">
      <c r="A112" s="164"/>
      <c r="C112" s="666"/>
      <c r="D112" s="666"/>
      <c r="E112" s="666"/>
      <c r="F112" s="666"/>
      <c r="G112" s="666"/>
      <c r="H112" s="666"/>
      <c r="I112" s="666"/>
      <c r="Q112" s="676"/>
      <c r="R112" s="506"/>
    </row>
    <row r="113" spans="1:18" ht="15.75">
      <c r="A113" s="164"/>
      <c r="C113" s="666"/>
      <c r="D113" s="666"/>
      <c r="E113" s="666"/>
      <c r="F113" s="666"/>
      <c r="G113" s="666"/>
      <c r="H113" s="666"/>
      <c r="I113" s="666"/>
      <c r="Q113" s="676"/>
      <c r="R113" s="506"/>
    </row>
    <row r="114" spans="1:18" ht="15.75">
      <c r="A114" s="164"/>
      <c r="C114" s="666"/>
      <c r="D114" s="666"/>
      <c r="E114" s="666"/>
      <c r="F114" s="666"/>
      <c r="G114" s="666"/>
      <c r="H114" s="666"/>
      <c r="I114" s="666"/>
      <c r="Q114" s="676"/>
      <c r="R114" s="506"/>
    </row>
    <row r="115" spans="1:18" ht="15.75">
      <c r="A115" s="164"/>
      <c r="C115" s="666"/>
      <c r="D115" s="666"/>
      <c r="E115" s="666"/>
      <c r="F115" s="666"/>
      <c r="G115" s="666"/>
      <c r="H115" s="666"/>
      <c r="I115" s="666"/>
      <c r="Q115" s="676"/>
      <c r="R115" s="506"/>
    </row>
    <row r="116" spans="1:18" ht="15.75">
      <c r="A116" s="164"/>
      <c r="C116" s="666"/>
      <c r="D116" s="666"/>
      <c r="E116" s="666"/>
      <c r="F116" s="666"/>
      <c r="G116" s="666"/>
      <c r="H116" s="666"/>
      <c r="I116" s="666"/>
      <c r="Q116" s="676"/>
      <c r="R116" s="506"/>
    </row>
    <row r="117" spans="1:18" ht="15.75">
      <c r="A117" s="164"/>
      <c r="C117" s="666"/>
      <c r="D117" s="666"/>
      <c r="E117" s="666"/>
      <c r="F117" s="666"/>
      <c r="G117" s="666"/>
      <c r="H117" s="666"/>
      <c r="I117" s="666"/>
      <c r="Q117" s="676"/>
      <c r="R117" s="506"/>
    </row>
    <row r="118" spans="1:18" ht="15.75">
      <c r="A118" s="164"/>
      <c r="C118" s="666"/>
      <c r="D118" s="666"/>
      <c r="E118" s="666"/>
      <c r="F118" s="666"/>
      <c r="G118" s="666"/>
      <c r="H118" s="666"/>
      <c r="I118" s="666"/>
      <c r="Q118" s="676"/>
      <c r="R118" s="506"/>
    </row>
    <row r="119" spans="1:18" ht="15.75">
      <c r="A119" s="164"/>
      <c r="C119" s="666"/>
      <c r="D119" s="666"/>
      <c r="E119" s="666"/>
      <c r="F119" s="666"/>
      <c r="G119" s="666"/>
      <c r="H119" s="666"/>
      <c r="I119" s="666"/>
      <c r="Q119" s="676"/>
      <c r="R119" s="506"/>
    </row>
    <row r="120" spans="1:18" ht="15.75">
      <c r="A120" s="164"/>
      <c r="C120" s="666"/>
      <c r="D120" s="666"/>
      <c r="E120" s="666"/>
      <c r="F120" s="666"/>
      <c r="G120" s="666"/>
      <c r="H120" s="666"/>
      <c r="I120" s="666"/>
      <c r="Q120" s="676"/>
      <c r="R120" s="506"/>
    </row>
    <row r="121" spans="1:18" ht="15.75">
      <c r="A121" s="164"/>
      <c r="C121" s="666"/>
      <c r="D121" s="666"/>
      <c r="E121" s="666"/>
      <c r="F121" s="666"/>
      <c r="G121" s="666"/>
      <c r="H121" s="666"/>
      <c r="I121" s="666"/>
      <c r="Q121" s="676"/>
      <c r="R121" s="506"/>
    </row>
    <row r="122" spans="1:18" ht="15.75">
      <c r="A122" s="164"/>
      <c r="C122" s="666"/>
      <c r="D122" s="666"/>
      <c r="E122" s="666"/>
      <c r="F122" s="666"/>
      <c r="G122" s="666"/>
      <c r="H122" s="666"/>
      <c r="I122" s="666"/>
      <c r="Q122" s="676"/>
      <c r="R122" s="506"/>
    </row>
    <row r="123" spans="1:18" ht="15.75">
      <c r="A123" s="164"/>
      <c r="C123" s="666"/>
      <c r="D123" s="666"/>
      <c r="E123" s="666"/>
      <c r="F123" s="666"/>
      <c r="G123" s="666"/>
      <c r="H123" s="666"/>
      <c r="I123" s="666"/>
      <c r="Q123" s="676"/>
      <c r="R123" s="506"/>
    </row>
    <row r="124" spans="1:18" ht="15.75">
      <c r="A124" s="164"/>
      <c r="C124" s="666"/>
      <c r="D124" s="666"/>
      <c r="E124" s="666"/>
      <c r="F124" s="666"/>
      <c r="G124" s="666"/>
      <c r="H124" s="666"/>
      <c r="I124" s="666"/>
      <c r="Q124" s="676"/>
      <c r="R124" s="506"/>
    </row>
    <row r="125" spans="1:18" ht="15.75">
      <c r="A125" s="164"/>
      <c r="C125" s="666"/>
      <c r="D125" s="666"/>
      <c r="E125" s="666"/>
      <c r="F125" s="666"/>
      <c r="G125" s="666"/>
      <c r="H125" s="666"/>
      <c r="I125" s="666"/>
      <c r="Q125" s="676"/>
      <c r="R125" s="506"/>
    </row>
    <row r="126" spans="1:18" ht="15.75">
      <c r="A126" s="164"/>
      <c r="C126" s="666"/>
      <c r="D126" s="666"/>
      <c r="E126" s="666"/>
      <c r="F126" s="666"/>
      <c r="G126" s="666"/>
      <c r="H126" s="666"/>
      <c r="I126" s="666"/>
      <c r="Q126" s="676"/>
      <c r="R126" s="506"/>
    </row>
    <row r="127" spans="1:18" ht="15.75">
      <c r="A127" s="164"/>
      <c r="C127" s="666"/>
      <c r="D127" s="666"/>
      <c r="E127" s="666"/>
      <c r="F127" s="666"/>
      <c r="G127" s="666"/>
      <c r="H127" s="666"/>
      <c r="I127" s="666"/>
      <c r="Q127" s="676"/>
      <c r="R127" s="506"/>
    </row>
    <row r="128" spans="1:18" ht="15.75">
      <c r="A128" s="164"/>
      <c r="C128" s="666"/>
      <c r="D128" s="666"/>
      <c r="E128" s="666"/>
      <c r="F128" s="666"/>
      <c r="G128" s="666"/>
      <c r="H128" s="666"/>
      <c r="I128" s="666"/>
      <c r="Q128" s="676"/>
      <c r="R128" s="506"/>
    </row>
    <row r="129" spans="1:18" ht="15.75">
      <c r="A129" s="164"/>
      <c r="C129" s="666"/>
      <c r="D129" s="666"/>
      <c r="E129" s="666"/>
      <c r="F129" s="666"/>
      <c r="G129" s="666"/>
      <c r="H129" s="666"/>
      <c r="I129" s="666"/>
      <c r="Q129" s="676"/>
      <c r="R129" s="506"/>
    </row>
    <row r="130" spans="1:18" ht="15.75">
      <c r="A130" s="164"/>
      <c r="C130" s="666"/>
      <c r="D130" s="666"/>
      <c r="E130" s="666"/>
      <c r="F130" s="666"/>
      <c r="G130" s="666"/>
      <c r="H130" s="666"/>
      <c r="I130" s="666"/>
      <c r="Q130" s="676"/>
      <c r="R130" s="506"/>
    </row>
    <row r="131" spans="1:18" ht="15.75">
      <c r="A131" s="164"/>
      <c r="C131" s="666"/>
      <c r="D131" s="666"/>
      <c r="E131" s="666"/>
      <c r="F131" s="666"/>
      <c r="G131" s="666"/>
      <c r="H131" s="666"/>
      <c r="I131" s="666"/>
      <c r="Q131" s="676"/>
      <c r="R131" s="506"/>
    </row>
    <row r="132" spans="1:18" ht="15.75">
      <c r="A132" s="164"/>
      <c r="C132" s="666"/>
      <c r="D132" s="666"/>
      <c r="E132" s="666"/>
      <c r="F132" s="666"/>
      <c r="G132" s="666"/>
      <c r="H132" s="666"/>
      <c r="I132" s="666"/>
      <c r="Q132" s="676"/>
      <c r="R132" s="506"/>
    </row>
    <row r="133" spans="1:18" ht="15.75">
      <c r="A133" s="164"/>
      <c r="C133" s="666"/>
      <c r="D133" s="666"/>
      <c r="E133" s="666"/>
      <c r="F133" s="666"/>
      <c r="G133" s="666"/>
      <c r="H133" s="666"/>
      <c r="I133" s="666"/>
      <c r="Q133" s="676"/>
      <c r="R133" s="506"/>
    </row>
    <row r="134" spans="1:18" ht="15.75">
      <c r="A134" s="164"/>
      <c r="C134" s="666"/>
      <c r="D134" s="666"/>
      <c r="E134" s="666"/>
      <c r="F134" s="666"/>
      <c r="G134" s="666"/>
      <c r="H134" s="666"/>
      <c r="I134" s="666"/>
      <c r="Q134" s="676"/>
      <c r="R134" s="506"/>
    </row>
    <row r="135" spans="1:18" ht="15.75">
      <c r="A135" s="164"/>
      <c r="C135" s="666"/>
      <c r="D135" s="666"/>
      <c r="E135" s="666"/>
      <c r="F135" s="666"/>
      <c r="G135" s="666"/>
      <c r="H135" s="666"/>
      <c r="I135" s="666"/>
      <c r="Q135" s="676"/>
      <c r="R135" s="506"/>
    </row>
    <row r="136" spans="1:18" ht="15.75">
      <c r="A136" s="164"/>
      <c r="C136" s="666"/>
      <c r="D136" s="666"/>
      <c r="E136" s="666"/>
      <c r="F136" s="666"/>
      <c r="G136" s="666"/>
      <c r="H136" s="666"/>
      <c r="I136" s="666"/>
      <c r="Q136" s="676"/>
      <c r="R136" s="506"/>
    </row>
    <row r="137" spans="1:18" ht="15.75">
      <c r="A137" s="164"/>
      <c r="C137" s="666"/>
      <c r="D137" s="666"/>
      <c r="E137" s="666"/>
      <c r="F137" s="666"/>
      <c r="G137" s="666"/>
      <c r="H137" s="666"/>
      <c r="I137" s="666"/>
      <c r="Q137" s="676"/>
      <c r="R137" s="506"/>
    </row>
    <row r="138" spans="1:18" ht="15.75">
      <c r="A138" s="164"/>
      <c r="C138" s="666"/>
      <c r="D138" s="666"/>
      <c r="E138" s="666"/>
      <c r="F138" s="666"/>
      <c r="G138" s="666"/>
      <c r="H138" s="666"/>
      <c r="I138" s="666"/>
      <c r="Q138" s="676"/>
      <c r="R138" s="506"/>
    </row>
    <row r="139" spans="1:18" ht="15.75">
      <c r="A139" s="164"/>
      <c r="C139" s="666"/>
      <c r="D139" s="666"/>
      <c r="E139" s="666"/>
      <c r="F139" s="666"/>
      <c r="G139" s="666"/>
      <c r="H139" s="666"/>
      <c r="I139" s="666"/>
      <c r="Q139" s="676"/>
      <c r="R139" s="506"/>
    </row>
    <row r="140" spans="1:18" ht="15.75">
      <c r="A140" s="164"/>
      <c r="C140" s="666"/>
      <c r="D140" s="666"/>
      <c r="E140" s="666"/>
      <c r="F140" s="666"/>
      <c r="G140" s="666"/>
      <c r="H140" s="666"/>
      <c r="I140" s="666"/>
      <c r="Q140" s="676"/>
      <c r="R140" s="506"/>
    </row>
    <row r="141" spans="1:18" ht="15.75">
      <c r="A141" s="164"/>
      <c r="C141" s="666"/>
      <c r="D141" s="666"/>
      <c r="E141" s="666"/>
      <c r="F141" s="666"/>
      <c r="G141" s="666"/>
      <c r="H141" s="666"/>
      <c r="I141" s="666"/>
      <c r="Q141" s="676"/>
      <c r="R141" s="506"/>
    </row>
    <row r="142" spans="1:18" ht="15.75">
      <c r="A142" s="164"/>
      <c r="C142" s="666"/>
      <c r="D142" s="666"/>
      <c r="E142" s="666"/>
      <c r="F142" s="666"/>
      <c r="G142" s="666"/>
      <c r="H142" s="666"/>
      <c r="I142" s="666"/>
      <c r="Q142" s="676"/>
      <c r="R142" s="506"/>
    </row>
    <row r="143" spans="1:18" ht="15.75">
      <c r="A143" s="164"/>
      <c r="C143" s="666"/>
      <c r="D143" s="666"/>
      <c r="E143" s="666"/>
      <c r="F143" s="666"/>
      <c r="G143" s="666"/>
      <c r="H143" s="666"/>
      <c r="I143" s="666"/>
      <c r="Q143" s="676"/>
      <c r="R143" s="506"/>
    </row>
    <row r="144" spans="1:18" ht="15.75">
      <c r="A144" s="164"/>
      <c r="C144" s="666"/>
      <c r="D144" s="666"/>
      <c r="E144" s="666"/>
      <c r="F144" s="666"/>
      <c r="G144" s="666"/>
      <c r="H144" s="666"/>
      <c r="I144" s="666"/>
      <c r="Q144" s="676"/>
      <c r="R144" s="506"/>
    </row>
    <row r="145" spans="1:18" ht="15.75">
      <c r="A145" s="164"/>
      <c r="C145" s="666"/>
      <c r="D145" s="666"/>
      <c r="E145" s="666"/>
      <c r="F145" s="666"/>
      <c r="G145" s="666"/>
      <c r="H145" s="666"/>
      <c r="I145" s="666"/>
      <c r="Q145" s="676"/>
      <c r="R145" s="506"/>
    </row>
    <row r="146" spans="1:18" ht="15.75">
      <c r="A146" s="164"/>
      <c r="C146" s="666"/>
      <c r="D146" s="666"/>
      <c r="E146" s="666"/>
      <c r="F146" s="666"/>
      <c r="G146" s="666"/>
      <c r="H146" s="666"/>
      <c r="I146" s="666"/>
      <c r="Q146" s="676"/>
      <c r="R146" s="506"/>
    </row>
    <row r="147" spans="1:18" ht="15.75">
      <c r="A147" s="164"/>
      <c r="C147" s="666"/>
      <c r="D147" s="666"/>
      <c r="E147" s="666"/>
      <c r="F147" s="666"/>
      <c r="G147" s="666"/>
      <c r="H147" s="666"/>
      <c r="I147" s="666"/>
      <c r="Q147" s="676"/>
      <c r="R147" s="506"/>
    </row>
    <row r="148" spans="1:18" ht="15.75">
      <c r="A148" s="164"/>
      <c r="C148" s="666"/>
      <c r="D148" s="666"/>
      <c r="E148" s="666"/>
      <c r="F148" s="666"/>
      <c r="G148" s="666"/>
      <c r="H148" s="666"/>
      <c r="I148" s="666"/>
      <c r="Q148" s="676"/>
      <c r="R148" s="506"/>
    </row>
    <row r="149" spans="1:18" ht="15.75">
      <c r="A149" s="164"/>
      <c r="C149" s="666"/>
      <c r="D149" s="666"/>
      <c r="E149" s="666"/>
      <c r="F149" s="666"/>
      <c r="G149" s="666"/>
      <c r="H149" s="666"/>
      <c r="I149" s="666"/>
      <c r="Q149" s="676"/>
      <c r="R149" s="506"/>
    </row>
    <row r="150" spans="1:18" ht="15.75">
      <c r="A150" s="164"/>
      <c r="C150" s="666"/>
      <c r="D150" s="666"/>
      <c r="E150" s="666"/>
      <c r="F150" s="666"/>
      <c r="G150" s="666"/>
      <c r="H150" s="666"/>
      <c r="I150" s="666"/>
      <c r="Q150" s="676"/>
      <c r="R150" s="506"/>
    </row>
    <row r="151" spans="1:18" ht="15.75">
      <c r="A151" s="164"/>
      <c r="C151" s="666"/>
      <c r="D151" s="666"/>
      <c r="E151" s="666"/>
      <c r="F151" s="666"/>
      <c r="G151" s="666"/>
      <c r="H151" s="666"/>
      <c r="I151" s="666"/>
      <c r="Q151" s="676"/>
      <c r="R151" s="506"/>
    </row>
    <row r="152" spans="1:18" ht="15.75">
      <c r="A152" s="164"/>
      <c r="C152" s="666"/>
      <c r="D152" s="666"/>
      <c r="E152" s="666"/>
      <c r="F152" s="666"/>
      <c r="G152" s="666"/>
      <c r="H152" s="666"/>
      <c r="I152" s="666"/>
      <c r="Q152" s="676"/>
      <c r="R152" s="506"/>
    </row>
    <row r="153" spans="1:18" ht="15.75">
      <c r="A153" s="164"/>
      <c r="C153" s="666"/>
      <c r="D153" s="666"/>
      <c r="E153" s="666"/>
      <c r="F153" s="666"/>
      <c r="G153" s="666"/>
      <c r="H153" s="666"/>
      <c r="I153" s="666"/>
      <c r="Q153" s="676"/>
      <c r="R153" s="506"/>
    </row>
    <row r="154" spans="1:18" ht="15.75">
      <c r="A154" s="164"/>
      <c r="C154" s="666"/>
      <c r="D154" s="666"/>
      <c r="E154" s="666"/>
      <c r="F154" s="666"/>
      <c r="G154" s="666"/>
      <c r="H154" s="666"/>
      <c r="I154" s="666"/>
      <c r="Q154" s="676"/>
      <c r="R154" s="506"/>
    </row>
    <row r="155" spans="1:18" ht="15.75">
      <c r="A155" s="164"/>
      <c r="C155" s="666"/>
      <c r="D155" s="666"/>
      <c r="E155" s="666"/>
      <c r="F155" s="666"/>
      <c r="G155" s="666"/>
      <c r="H155" s="666"/>
      <c r="I155" s="666"/>
      <c r="Q155" s="676"/>
      <c r="R155" s="506"/>
    </row>
    <row r="156" spans="1:18" ht="15.75">
      <c r="A156" s="164"/>
      <c r="C156" s="666"/>
      <c r="D156" s="666"/>
      <c r="E156" s="666"/>
      <c r="F156" s="666"/>
      <c r="G156" s="666"/>
      <c r="H156" s="666"/>
      <c r="I156" s="666"/>
      <c r="Q156" s="676"/>
      <c r="R156" s="506"/>
    </row>
    <row r="157" spans="1:18" ht="15.75">
      <c r="A157" s="164"/>
      <c r="C157" s="666"/>
      <c r="D157" s="666"/>
      <c r="E157" s="666"/>
      <c r="F157" s="666"/>
      <c r="G157" s="666"/>
      <c r="H157" s="666"/>
      <c r="I157" s="666"/>
      <c r="Q157" s="676"/>
      <c r="R157" s="506"/>
    </row>
    <row r="158" spans="1:18" ht="15.75">
      <c r="A158" s="164"/>
      <c r="C158" s="666"/>
      <c r="D158" s="666"/>
      <c r="E158" s="666"/>
      <c r="F158" s="666"/>
      <c r="G158" s="666"/>
      <c r="H158" s="666"/>
      <c r="I158" s="666"/>
      <c r="Q158" s="676"/>
      <c r="R158" s="506"/>
    </row>
    <row r="159" spans="1:18" ht="15.75">
      <c r="A159" s="164"/>
      <c r="C159" s="666"/>
      <c r="D159" s="666"/>
      <c r="E159" s="666"/>
      <c r="F159" s="666"/>
      <c r="G159" s="666"/>
      <c r="H159" s="666"/>
      <c r="I159" s="666"/>
      <c r="Q159" s="676"/>
      <c r="R159" s="506"/>
    </row>
    <row r="160" spans="1:18" ht="15.75">
      <c r="A160" s="164"/>
      <c r="C160" s="666"/>
      <c r="D160" s="666"/>
      <c r="E160" s="666"/>
      <c r="F160" s="666"/>
      <c r="G160" s="666"/>
      <c r="H160" s="666"/>
      <c r="I160" s="666"/>
      <c r="Q160" s="676"/>
      <c r="R160" s="506"/>
    </row>
    <row r="161" spans="1:18" ht="15.75">
      <c r="A161" s="164"/>
      <c r="C161" s="666"/>
      <c r="D161" s="666"/>
      <c r="E161" s="666"/>
      <c r="F161" s="666"/>
      <c r="G161" s="666"/>
      <c r="H161" s="666"/>
      <c r="I161" s="666"/>
      <c r="Q161" s="676"/>
      <c r="R161" s="506"/>
    </row>
    <row r="162" spans="1:18" ht="15.75">
      <c r="A162" s="164"/>
      <c r="C162" s="666"/>
      <c r="D162" s="666"/>
      <c r="E162" s="666"/>
      <c r="F162" s="666"/>
      <c r="G162" s="666"/>
      <c r="H162" s="666"/>
      <c r="I162" s="666"/>
      <c r="Q162" s="676"/>
      <c r="R162" s="506"/>
    </row>
    <row r="163" spans="1:18" ht="15.75">
      <c r="A163" s="164"/>
      <c r="C163" s="666"/>
      <c r="D163" s="666"/>
      <c r="E163" s="666"/>
      <c r="F163" s="666"/>
      <c r="G163" s="666"/>
      <c r="H163" s="666"/>
      <c r="I163" s="666"/>
      <c r="Q163" s="676"/>
      <c r="R163" s="506"/>
    </row>
    <row r="164" spans="1:18" ht="15.75">
      <c r="A164" s="164"/>
      <c r="C164" s="666"/>
      <c r="D164" s="666"/>
      <c r="E164" s="666"/>
      <c r="F164" s="666"/>
      <c r="G164" s="666"/>
      <c r="H164" s="666"/>
      <c r="I164" s="666"/>
      <c r="Q164" s="676"/>
      <c r="R164" s="506"/>
    </row>
    <row r="165" spans="1:18" ht="15.75">
      <c r="A165" s="164"/>
      <c r="C165" s="666"/>
      <c r="D165" s="666"/>
      <c r="E165" s="666"/>
      <c r="F165" s="666"/>
      <c r="G165" s="666"/>
      <c r="H165" s="666"/>
      <c r="I165" s="666"/>
      <c r="Q165" s="676"/>
      <c r="R165" s="506"/>
    </row>
    <row r="166" spans="1:18" ht="15.75">
      <c r="A166" s="164"/>
      <c r="C166" s="666"/>
      <c r="D166" s="666"/>
      <c r="E166" s="666"/>
      <c r="F166" s="666"/>
      <c r="G166" s="666"/>
      <c r="H166" s="666"/>
      <c r="I166" s="666"/>
      <c r="Q166" s="676"/>
      <c r="R166" s="506"/>
    </row>
    <row r="167" spans="1:18" ht="15.75">
      <c r="A167" s="164"/>
      <c r="C167" s="666"/>
      <c r="D167" s="666"/>
      <c r="E167" s="666"/>
      <c r="F167" s="666"/>
      <c r="G167" s="666"/>
      <c r="H167" s="666"/>
      <c r="I167" s="666"/>
      <c r="Q167" s="676"/>
      <c r="R167" s="506"/>
    </row>
    <row r="168" spans="1:18" ht="15.75">
      <c r="A168" s="164"/>
      <c r="C168" s="666"/>
      <c r="D168" s="666"/>
      <c r="E168" s="666"/>
      <c r="F168" s="666"/>
      <c r="G168" s="666"/>
      <c r="H168" s="666"/>
      <c r="I168" s="666"/>
      <c r="Q168" s="676"/>
      <c r="R168" s="506"/>
    </row>
    <row r="169" spans="1:18" ht="15.75">
      <c r="A169" s="164"/>
      <c r="C169" s="666"/>
      <c r="D169" s="666"/>
      <c r="E169" s="666"/>
      <c r="F169" s="666"/>
      <c r="G169" s="666"/>
      <c r="H169" s="666"/>
      <c r="I169" s="666"/>
      <c r="Q169" s="676"/>
      <c r="R169" s="506"/>
    </row>
    <row r="170" spans="1:18" ht="15.75">
      <c r="A170" s="164"/>
      <c r="C170" s="666"/>
      <c r="D170" s="666"/>
      <c r="E170" s="666"/>
      <c r="F170" s="666"/>
      <c r="G170" s="666"/>
      <c r="H170" s="666"/>
      <c r="I170" s="666"/>
      <c r="Q170" s="676"/>
      <c r="R170" s="506"/>
    </row>
    <row r="171" spans="1:18" ht="15.75">
      <c r="A171" s="164"/>
      <c r="C171" s="666"/>
      <c r="D171" s="666"/>
      <c r="E171" s="666"/>
      <c r="F171" s="666"/>
      <c r="G171" s="666"/>
      <c r="H171" s="666"/>
      <c r="I171" s="666"/>
      <c r="Q171" s="676"/>
      <c r="R171" s="506"/>
    </row>
    <row r="172" spans="1:18" ht="15.75">
      <c r="A172" s="164"/>
      <c r="C172" s="666"/>
      <c r="D172" s="666"/>
      <c r="E172" s="666"/>
      <c r="F172" s="666"/>
      <c r="G172" s="666"/>
      <c r="H172" s="666"/>
      <c r="I172" s="666"/>
      <c r="Q172" s="676"/>
      <c r="R172" s="506"/>
    </row>
    <row r="173" spans="1:18" ht="15.75">
      <c r="A173" s="164"/>
      <c r="C173" s="666"/>
      <c r="D173" s="666"/>
      <c r="E173" s="666"/>
      <c r="F173" s="666"/>
      <c r="G173" s="666"/>
      <c r="H173" s="666"/>
      <c r="I173" s="666"/>
      <c r="Q173" s="676"/>
      <c r="R173" s="506"/>
    </row>
    <row r="174" spans="1:18" ht="15.75">
      <c r="A174" s="164"/>
      <c r="C174" s="666"/>
      <c r="D174" s="666"/>
      <c r="E174" s="666"/>
      <c r="F174" s="666"/>
      <c r="G174" s="666"/>
      <c r="H174" s="666"/>
      <c r="I174" s="666"/>
      <c r="Q174" s="676"/>
      <c r="R174" s="506"/>
    </row>
    <row r="175" spans="1:18" ht="15.75">
      <c r="A175" s="164"/>
      <c r="C175" s="666"/>
      <c r="D175" s="666"/>
      <c r="E175" s="666"/>
      <c r="F175" s="666"/>
      <c r="G175" s="666"/>
      <c r="H175" s="666"/>
      <c r="I175" s="666"/>
      <c r="Q175" s="676"/>
      <c r="R175" s="506"/>
    </row>
    <row r="176" spans="1:18" ht="15.75">
      <c r="A176" s="164"/>
      <c r="C176" s="666"/>
      <c r="D176" s="666"/>
      <c r="E176" s="666"/>
      <c r="F176" s="666"/>
      <c r="G176" s="666"/>
      <c r="H176" s="666"/>
      <c r="I176" s="666"/>
      <c r="Q176" s="676"/>
      <c r="R176" s="506"/>
    </row>
    <row r="177" spans="1:18" ht="15.75">
      <c r="A177" s="164"/>
      <c r="C177" s="666"/>
      <c r="D177" s="666"/>
      <c r="E177" s="666"/>
      <c r="F177" s="666"/>
      <c r="G177" s="666"/>
      <c r="H177" s="666"/>
      <c r="I177" s="666"/>
      <c r="Q177" s="676"/>
      <c r="R177" s="506"/>
    </row>
    <row r="178" spans="1:18" ht="15.75">
      <c r="A178" s="164"/>
      <c r="C178" s="666"/>
      <c r="D178" s="666"/>
      <c r="E178" s="666"/>
      <c r="F178" s="666"/>
      <c r="G178" s="666"/>
      <c r="H178" s="666"/>
      <c r="I178" s="666"/>
      <c r="Q178" s="676"/>
      <c r="R178" s="506"/>
    </row>
    <row r="179" spans="1:18" ht="15.75">
      <c r="A179" s="164"/>
      <c r="C179" s="666"/>
      <c r="D179" s="666"/>
      <c r="E179" s="666"/>
      <c r="F179" s="666"/>
      <c r="G179" s="666"/>
      <c r="H179" s="666"/>
      <c r="I179" s="666"/>
      <c r="Q179" s="676"/>
      <c r="R179" s="506"/>
    </row>
    <row r="180" spans="1:18" ht="15.75">
      <c r="A180" s="164"/>
      <c r="C180" s="666"/>
      <c r="D180" s="666"/>
      <c r="E180" s="666"/>
      <c r="F180" s="666"/>
      <c r="G180" s="666"/>
      <c r="H180" s="666"/>
      <c r="I180" s="666"/>
      <c r="Q180" s="676"/>
      <c r="R180" s="506"/>
    </row>
    <row r="181" spans="1:18" ht="15.75">
      <c r="A181" s="164"/>
      <c r="C181" s="666"/>
      <c r="D181" s="666"/>
      <c r="E181" s="666"/>
      <c r="F181" s="666"/>
      <c r="G181" s="666"/>
      <c r="H181" s="666"/>
      <c r="I181" s="666"/>
      <c r="Q181" s="676"/>
      <c r="R181" s="506"/>
    </row>
    <row r="182" spans="1:18" ht="15.75">
      <c r="A182" s="164"/>
      <c r="C182" s="666"/>
      <c r="D182" s="666"/>
      <c r="E182" s="666"/>
      <c r="F182" s="666"/>
      <c r="G182" s="666"/>
      <c r="H182" s="666"/>
      <c r="I182" s="666"/>
      <c r="Q182" s="676"/>
      <c r="R182" s="506"/>
    </row>
    <row r="183" spans="1:18" ht="15.75">
      <c r="A183" s="164"/>
      <c r="C183" s="666"/>
      <c r="D183" s="666"/>
      <c r="E183" s="666"/>
      <c r="F183" s="666"/>
      <c r="G183" s="666"/>
      <c r="H183" s="666"/>
      <c r="I183" s="666"/>
      <c r="Q183" s="676"/>
      <c r="R183" s="506"/>
    </row>
    <row r="184" spans="1:18" ht="15.75">
      <c r="A184" s="164"/>
      <c r="C184" s="666"/>
      <c r="D184" s="666"/>
      <c r="E184" s="666"/>
      <c r="F184" s="666"/>
      <c r="G184" s="666"/>
      <c r="H184" s="666"/>
      <c r="I184" s="666"/>
      <c r="Q184" s="676"/>
      <c r="R184" s="506"/>
    </row>
    <row r="185" spans="1:18" ht="15.75">
      <c r="A185" s="164"/>
      <c r="C185" s="666"/>
      <c r="D185" s="666"/>
      <c r="E185" s="666"/>
      <c r="F185" s="666"/>
      <c r="G185" s="666"/>
      <c r="H185" s="666"/>
      <c r="I185" s="666"/>
      <c r="Q185" s="676"/>
      <c r="R185" s="506"/>
    </row>
    <row r="186" spans="1:18" ht="15.75">
      <c r="A186" s="164"/>
      <c r="C186" s="666"/>
      <c r="D186" s="666"/>
      <c r="E186" s="666"/>
      <c r="F186" s="666"/>
      <c r="G186" s="666"/>
      <c r="H186" s="666"/>
      <c r="I186" s="666"/>
      <c r="Q186" s="676"/>
      <c r="R186" s="506"/>
    </row>
    <row r="187" spans="1:18" ht="15.75">
      <c r="A187" s="164"/>
      <c r="C187" s="666"/>
      <c r="D187" s="666"/>
      <c r="E187" s="666"/>
      <c r="F187" s="666"/>
      <c r="G187" s="666"/>
      <c r="H187" s="666"/>
      <c r="I187" s="666"/>
      <c r="Q187" s="676"/>
      <c r="R187" s="506"/>
    </row>
    <row r="188" spans="1:18" ht="15.75">
      <c r="A188" s="164"/>
      <c r="C188" s="666"/>
      <c r="D188" s="666"/>
      <c r="E188" s="666"/>
      <c r="F188" s="666"/>
      <c r="G188" s="666"/>
      <c r="H188" s="666"/>
      <c r="I188" s="666"/>
      <c r="Q188" s="676"/>
      <c r="R188" s="506"/>
    </row>
    <row r="189" spans="1:18" ht="15.75">
      <c r="A189" s="164"/>
      <c r="C189" s="666"/>
      <c r="D189" s="666"/>
      <c r="E189" s="666"/>
      <c r="F189" s="666"/>
      <c r="G189" s="666"/>
      <c r="H189" s="666"/>
      <c r="I189" s="666"/>
      <c r="Q189" s="676"/>
      <c r="R189" s="506"/>
    </row>
    <row r="190" spans="1:18" ht="15.75">
      <c r="A190" s="164"/>
      <c r="C190" s="666"/>
      <c r="D190" s="666"/>
      <c r="E190" s="666"/>
      <c r="F190" s="666"/>
      <c r="G190" s="666"/>
      <c r="H190" s="666"/>
      <c r="I190" s="666"/>
      <c r="Q190" s="676"/>
      <c r="R190" s="506"/>
    </row>
    <row r="191" spans="1:18" ht="15.75">
      <c r="A191" s="164"/>
      <c r="C191" s="666"/>
      <c r="D191" s="666"/>
      <c r="E191" s="666"/>
      <c r="F191" s="666"/>
      <c r="G191" s="666"/>
      <c r="H191" s="666"/>
      <c r="I191" s="666"/>
      <c r="Q191" s="676"/>
      <c r="R191" s="506"/>
    </row>
    <row r="192" spans="1:18" ht="15.75">
      <c r="A192" s="164"/>
      <c r="C192" s="666"/>
      <c r="D192" s="666"/>
      <c r="E192" s="666"/>
      <c r="F192" s="666"/>
      <c r="G192" s="666"/>
      <c r="H192" s="666"/>
      <c r="I192" s="666"/>
      <c r="Q192" s="676"/>
      <c r="R192" s="506"/>
    </row>
    <row r="193" spans="1:18" ht="15.75">
      <c r="A193" s="164"/>
      <c r="C193" s="666"/>
      <c r="D193" s="666"/>
      <c r="E193" s="666"/>
      <c r="F193" s="666"/>
      <c r="G193" s="666"/>
      <c r="H193" s="666"/>
      <c r="I193" s="666"/>
      <c r="Q193" s="676"/>
      <c r="R193" s="506"/>
    </row>
    <row r="194" spans="1:18" ht="15.75">
      <c r="A194" s="164"/>
      <c r="C194" s="666"/>
      <c r="D194" s="666"/>
      <c r="E194" s="666"/>
      <c r="F194" s="666"/>
      <c r="G194" s="666"/>
      <c r="H194" s="666"/>
      <c r="I194" s="666"/>
      <c r="Q194" s="676"/>
      <c r="R194" s="506"/>
    </row>
    <row r="195" spans="1:18" ht="15.75">
      <c r="A195" s="164"/>
      <c r="C195" s="666"/>
      <c r="D195" s="666"/>
      <c r="E195" s="666"/>
      <c r="F195" s="666"/>
      <c r="G195" s="666"/>
      <c r="H195" s="666"/>
      <c r="I195" s="666"/>
      <c r="Q195" s="676"/>
      <c r="R195" s="506"/>
    </row>
    <row r="196" spans="1:18" ht="15.75">
      <c r="A196" s="164"/>
      <c r="C196" s="666"/>
      <c r="D196" s="666"/>
      <c r="E196" s="666"/>
      <c r="F196" s="666"/>
      <c r="G196" s="666"/>
      <c r="H196" s="666"/>
      <c r="I196" s="666"/>
      <c r="Q196" s="676"/>
      <c r="R196" s="506"/>
    </row>
    <row r="197" spans="1:18" ht="15.75">
      <c r="A197" s="22"/>
      <c r="C197" s="666"/>
      <c r="D197" s="666"/>
      <c r="E197" s="666"/>
      <c r="F197" s="666"/>
      <c r="G197" s="666"/>
      <c r="H197" s="666"/>
      <c r="I197" s="666"/>
      <c r="Q197" s="676"/>
      <c r="R197" s="506"/>
    </row>
    <row r="198" spans="1:18" ht="15.75">
      <c r="A198" s="22"/>
      <c r="C198" s="666"/>
      <c r="D198" s="666"/>
      <c r="E198" s="666"/>
      <c r="F198" s="666"/>
      <c r="G198" s="666"/>
      <c r="H198" s="666"/>
      <c r="I198" s="666"/>
      <c r="Q198" s="676"/>
      <c r="R198" s="506"/>
    </row>
    <row r="199" spans="1:18" ht="15.75">
      <c r="A199" s="22"/>
      <c r="C199" s="666"/>
      <c r="D199" s="666"/>
      <c r="E199" s="666"/>
      <c r="F199" s="666"/>
      <c r="G199" s="666"/>
      <c r="H199" s="666"/>
      <c r="I199" s="666"/>
      <c r="Q199" s="676"/>
      <c r="R199" s="506"/>
    </row>
    <row r="200" spans="1:18" ht="15.75">
      <c r="A200" s="22"/>
      <c r="C200" s="666"/>
      <c r="D200" s="666"/>
      <c r="E200" s="666"/>
      <c r="F200" s="666"/>
      <c r="G200" s="666"/>
      <c r="H200" s="666"/>
      <c r="I200" s="666"/>
      <c r="R200" s="506"/>
    </row>
    <row r="201" spans="1:18" ht="15.75">
      <c r="A201" s="22"/>
      <c r="C201" s="666"/>
      <c r="D201" s="666"/>
      <c r="E201" s="666"/>
      <c r="F201" s="666"/>
      <c r="G201" s="666"/>
      <c r="H201" s="666"/>
      <c r="I201" s="666"/>
    </row>
    <row r="202" spans="1:18" ht="15.75">
      <c r="A202" s="22"/>
      <c r="C202" s="666"/>
      <c r="D202" s="666"/>
      <c r="E202" s="666"/>
      <c r="F202" s="666"/>
      <c r="G202" s="666"/>
      <c r="H202" s="666"/>
      <c r="I202" s="666"/>
    </row>
    <row r="203" spans="1:18" ht="15.75">
      <c r="A203" s="22"/>
      <c r="C203" s="666"/>
      <c r="D203" s="666"/>
      <c r="E203" s="666"/>
      <c r="F203" s="666"/>
      <c r="G203" s="666"/>
      <c r="H203" s="666"/>
      <c r="I203" s="666"/>
    </row>
    <row r="204" spans="1:18" ht="15.75">
      <c r="A204" s="22"/>
      <c r="C204" s="666"/>
      <c r="D204" s="666"/>
      <c r="E204" s="666"/>
      <c r="F204" s="666"/>
      <c r="G204" s="666"/>
      <c r="H204" s="666"/>
      <c r="I204" s="666"/>
    </row>
    <row r="205" spans="1:18" ht="15.75">
      <c r="A205" s="22"/>
      <c r="C205" s="666"/>
      <c r="D205" s="666"/>
      <c r="E205" s="666"/>
      <c r="F205" s="666"/>
      <c r="G205" s="666"/>
      <c r="H205" s="666"/>
      <c r="I205" s="666"/>
    </row>
    <row r="206" spans="1:18" ht="15.75">
      <c r="A206" s="22"/>
      <c r="C206" s="666"/>
      <c r="D206" s="666"/>
      <c r="E206" s="666"/>
      <c r="F206" s="666"/>
      <c r="G206" s="666"/>
      <c r="H206" s="666"/>
      <c r="I206" s="666"/>
    </row>
    <row r="207" spans="1:18" ht="15.75">
      <c r="A207" s="22"/>
      <c r="C207" s="666"/>
      <c r="D207" s="666"/>
      <c r="E207" s="666"/>
      <c r="F207" s="666"/>
      <c r="G207" s="666"/>
      <c r="H207" s="666"/>
      <c r="I207" s="666"/>
    </row>
    <row r="208" spans="1:18" ht="15.75">
      <c r="A208" s="22"/>
      <c r="C208" s="666"/>
      <c r="D208" s="666"/>
      <c r="E208" s="666"/>
      <c r="F208" s="666"/>
      <c r="G208" s="666"/>
      <c r="H208" s="666"/>
      <c r="I208" s="666"/>
    </row>
    <row r="209" spans="1:9" ht="15.75">
      <c r="A209" s="22"/>
      <c r="C209" s="666"/>
      <c r="D209" s="666"/>
      <c r="E209" s="666"/>
      <c r="F209" s="666"/>
      <c r="G209" s="666"/>
      <c r="H209" s="666"/>
      <c r="I209" s="666"/>
    </row>
    <row r="210" spans="1:9" ht="15.75">
      <c r="A210" s="22"/>
      <c r="C210" s="666"/>
      <c r="D210" s="666"/>
      <c r="E210" s="666"/>
      <c r="F210" s="666"/>
      <c r="G210" s="666"/>
      <c r="H210" s="666"/>
      <c r="I210" s="666"/>
    </row>
    <row r="211" spans="1:9" ht="15.75">
      <c r="A211" s="22"/>
      <c r="C211" s="666"/>
      <c r="D211" s="666"/>
      <c r="E211" s="666"/>
      <c r="F211" s="666"/>
      <c r="G211" s="666"/>
      <c r="H211" s="666"/>
      <c r="I211" s="666"/>
    </row>
    <row r="212" spans="1:9" ht="15.75">
      <c r="A212" s="22"/>
      <c r="C212" s="666"/>
      <c r="D212" s="666"/>
      <c r="E212" s="666"/>
      <c r="F212" s="666"/>
      <c r="G212" s="666"/>
      <c r="H212" s="666"/>
      <c r="I212" s="666"/>
    </row>
    <row r="213" spans="1:9" ht="15.75">
      <c r="A213" s="22"/>
      <c r="C213" s="666"/>
      <c r="D213" s="666"/>
      <c r="E213" s="666"/>
      <c r="F213" s="666"/>
      <c r="G213" s="666"/>
      <c r="H213" s="666"/>
      <c r="I213" s="666"/>
    </row>
    <row r="214" spans="1:9" ht="15.75">
      <c r="A214" s="22"/>
      <c r="C214" s="666"/>
      <c r="D214" s="666"/>
      <c r="E214" s="666"/>
      <c r="F214" s="666"/>
      <c r="G214" s="666"/>
      <c r="H214" s="666"/>
      <c r="I214" s="666"/>
    </row>
    <row r="215" spans="1:9" ht="15.75">
      <c r="A215" s="22"/>
      <c r="C215" s="666"/>
      <c r="D215" s="666"/>
      <c r="E215" s="666"/>
      <c r="F215" s="666"/>
      <c r="G215" s="666"/>
      <c r="H215" s="666"/>
      <c r="I215" s="666"/>
    </row>
    <row r="216" spans="1:9" ht="15.75">
      <c r="A216" s="22"/>
      <c r="C216" s="666"/>
      <c r="D216" s="666"/>
      <c r="E216" s="666"/>
      <c r="F216" s="666"/>
      <c r="G216" s="666"/>
      <c r="H216" s="666"/>
      <c r="I216" s="666"/>
    </row>
    <row r="217" spans="1:9" ht="15.75">
      <c r="A217" s="22"/>
      <c r="C217" s="666"/>
      <c r="D217" s="666"/>
      <c r="E217" s="666"/>
      <c r="F217" s="666"/>
      <c r="G217" s="666"/>
      <c r="H217" s="666"/>
      <c r="I217" s="666"/>
    </row>
    <row r="218" spans="1:9" ht="15.75">
      <c r="A218" s="22"/>
      <c r="C218" s="666"/>
      <c r="D218" s="666"/>
      <c r="E218" s="666"/>
      <c r="F218" s="666"/>
      <c r="G218" s="666"/>
      <c r="H218" s="666"/>
      <c r="I218" s="666"/>
    </row>
    <row r="219" spans="1:9" ht="15.75">
      <c r="A219" s="22"/>
      <c r="C219" s="666"/>
      <c r="D219" s="666"/>
      <c r="E219" s="666"/>
      <c r="F219" s="666"/>
      <c r="G219" s="666"/>
      <c r="H219" s="666"/>
      <c r="I219" s="666"/>
    </row>
    <row r="220" spans="1:9" ht="15.75">
      <c r="A220" s="22"/>
      <c r="C220" s="666"/>
      <c r="D220" s="666"/>
      <c r="E220" s="666"/>
      <c r="F220" s="666"/>
      <c r="G220" s="666"/>
      <c r="H220" s="666"/>
      <c r="I220" s="666"/>
    </row>
    <row r="221" spans="1:9" ht="15.75">
      <c r="A221" s="22"/>
      <c r="C221" s="666"/>
      <c r="D221" s="666"/>
      <c r="E221" s="666"/>
      <c r="F221" s="666"/>
      <c r="G221" s="666"/>
      <c r="H221" s="666"/>
      <c r="I221" s="666"/>
    </row>
    <row r="222" spans="1:9" ht="15.75">
      <c r="A222" s="22"/>
      <c r="C222" s="666"/>
      <c r="D222" s="666"/>
      <c r="E222" s="666"/>
      <c r="F222" s="666"/>
      <c r="G222" s="666"/>
      <c r="H222" s="666"/>
      <c r="I222" s="666"/>
    </row>
    <row r="223" spans="1:9" ht="15.75">
      <c r="A223" s="22"/>
      <c r="C223" s="666"/>
      <c r="D223" s="666"/>
      <c r="E223" s="666"/>
      <c r="F223" s="666"/>
      <c r="G223" s="666"/>
      <c r="H223" s="666"/>
      <c r="I223" s="666"/>
    </row>
    <row r="224" spans="1:9" ht="15.75">
      <c r="A224" s="22"/>
      <c r="C224" s="666"/>
      <c r="D224" s="666"/>
      <c r="E224" s="666"/>
      <c r="F224" s="666"/>
      <c r="G224" s="666"/>
      <c r="H224" s="666"/>
      <c r="I224" s="666"/>
    </row>
    <row r="225" spans="1:9" ht="15.75">
      <c r="A225" s="22"/>
      <c r="C225" s="666"/>
      <c r="D225" s="666"/>
      <c r="E225" s="666"/>
      <c r="F225" s="666"/>
      <c r="G225" s="666"/>
      <c r="H225" s="666"/>
      <c r="I225" s="666"/>
    </row>
    <row r="226" spans="1:9" ht="15.75">
      <c r="A226" s="22"/>
      <c r="C226" s="666"/>
      <c r="D226" s="666"/>
      <c r="E226" s="666"/>
      <c r="F226" s="666"/>
      <c r="G226" s="666"/>
      <c r="H226" s="666"/>
      <c r="I226" s="666"/>
    </row>
    <row r="227" spans="1:9" ht="15.75">
      <c r="A227" s="22"/>
      <c r="C227" s="666"/>
      <c r="D227" s="666"/>
      <c r="E227" s="666"/>
      <c r="F227" s="666"/>
      <c r="G227" s="666"/>
      <c r="H227" s="666"/>
      <c r="I227" s="666"/>
    </row>
    <row r="228" spans="1:9" ht="15.75">
      <c r="A228" s="22"/>
      <c r="C228" s="666"/>
      <c r="D228" s="666"/>
      <c r="E228" s="666"/>
      <c r="F228" s="666"/>
      <c r="G228" s="666"/>
      <c r="H228" s="666"/>
      <c r="I228" s="666"/>
    </row>
    <row r="229" spans="1:9" ht="15.75">
      <c r="A229" s="22"/>
      <c r="C229" s="666"/>
      <c r="D229" s="666"/>
      <c r="E229" s="666"/>
      <c r="F229" s="666"/>
      <c r="G229" s="666"/>
      <c r="H229" s="666"/>
      <c r="I229" s="666"/>
    </row>
    <row r="230" spans="1:9" ht="15.75">
      <c r="A230" s="22"/>
      <c r="C230" s="666"/>
      <c r="D230" s="666"/>
      <c r="E230" s="666"/>
      <c r="F230" s="666"/>
      <c r="G230" s="666"/>
      <c r="H230" s="666"/>
      <c r="I230" s="666"/>
    </row>
    <row r="231" spans="1:9" ht="15.75">
      <c r="A231" s="22"/>
      <c r="C231" s="666"/>
      <c r="D231" s="666"/>
      <c r="E231" s="666"/>
      <c r="F231" s="666"/>
      <c r="G231" s="666"/>
      <c r="H231" s="666"/>
      <c r="I231" s="666"/>
    </row>
    <row r="232" spans="1:9" ht="15.75">
      <c r="A232" s="22"/>
      <c r="C232" s="666"/>
      <c r="D232" s="666"/>
      <c r="E232" s="666"/>
      <c r="F232" s="666"/>
      <c r="G232" s="666"/>
      <c r="H232" s="666"/>
      <c r="I232" s="666"/>
    </row>
    <row r="233" spans="1:9" ht="15.75">
      <c r="A233" s="22"/>
      <c r="C233" s="666"/>
      <c r="D233" s="666"/>
      <c r="E233" s="666"/>
      <c r="F233" s="666"/>
      <c r="G233" s="666"/>
      <c r="H233" s="666"/>
      <c r="I233" s="666"/>
    </row>
    <row r="234" spans="1:9" ht="15.75">
      <c r="A234" s="22"/>
      <c r="C234" s="666"/>
      <c r="D234" s="666"/>
      <c r="E234" s="666"/>
      <c r="F234" s="666"/>
      <c r="G234" s="666"/>
      <c r="H234" s="666"/>
      <c r="I234" s="666"/>
    </row>
    <row r="235" spans="1:9" ht="15.75">
      <c r="A235" s="22"/>
      <c r="C235" s="666"/>
      <c r="D235" s="666"/>
      <c r="E235" s="666"/>
      <c r="F235" s="666"/>
      <c r="G235" s="666"/>
      <c r="H235" s="666"/>
      <c r="I235" s="666"/>
    </row>
    <row r="236" spans="1:9" ht="15.75">
      <c r="A236" s="22"/>
      <c r="C236" s="666"/>
      <c r="D236" s="666"/>
      <c r="E236" s="666"/>
      <c r="F236" s="666"/>
      <c r="G236" s="666"/>
      <c r="H236" s="666"/>
      <c r="I236" s="666"/>
    </row>
    <row r="237" spans="1:9" ht="15.75">
      <c r="A237" s="22"/>
      <c r="C237" s="666"/>
      <c r="D237" s="666"/>
      <c r="E237" s="666"/>
      <c r="F237" s="666"/>
      <c r="G237" s="666"/>
      <c r="H237" s="666"/>
      <c r="I237" s="666"/>
    </row>
    <row r="238" spans="1:9" ht="15.75">
      <c r="A238" s="22"/>
      <c r="C238" s="666"/>
      <c r="D238" s="666"/>
      <c r="E238" s="666"/>
      <c r="F238" s="666"/>
      <c r="G238" s="666"/>
      <c r="H238" s="666"/>
      <c r="I238" s="666"/>
    </row>
    <row r="239" spans="1:9" ht="15.75">
      <c r="A239" s="22"/>
      <c r="C239" s="666"/>
      <c r="D239" s="666"/>
      <c r="E239" s="666"/>
      <c r="F239" s="666"/>
      <c r="G239" s="666"/>
      <c r="H239" s="666"/>
      <c r="I239" s="666"/>
    </row>
    <row r="240" spans="1:9" ht="15.75">
      <c r="A240" s="22"/>
      <c r="C240" s="666"/>
      <c r="D240" s="666"/>
      <c r="E240" s="666"/>
      <c r="F240" s="666"/>
      <c r="G240" s="666"/>
      <c r="H240" s="666"/>
      <c r="I240" s="666"/>
    </row>
    <row r="241" spans="1:9" ht="15.75">
      <c r="A241" s="22"/>
      <c r="C241" s="666"/>
      <c r="D241" s="666"/>
      <c r="E241" s="666"/>
      <c r="F241" s="666"/>
      <c r="G241" s="666"/>
      <c r="H241" s="666"/>
      <c r="I241" s="666"/>
    </row>
    <row r="242" spans="1:9" ht="15.75">
      <c r="A242" s="22"/>
      <c r="C242" s="666"/>
      <c r="D242" s="666"/>
      <c r="E242" s="666"/>
      <c r="F242" s="666"/>
      <c r="G242" s="666"/>
      <c r="H242" s="666"/>
      <c r="I242" s="666"/>
    </row>
    <row r="243" spans="1:9" ht="15.75">
      <c r="A243" s="22"/>
      <c r="C243" s="666"/>
      <c r="D243" s="666"/>
      <c r="E243" s="666"/>
      <c r="F243" s="666"/>
      <c r="G243" s="666"/>
      <c r="H243" s="666"/>
      <c r="I243" s="666"/>
    </row>
    <row r="244" spans="1:9" ht="15.75">
      <c r="A244" s="22"/>
      <c r="C244" s="666"/>
      <c r="D244" s="666"/>
      <c r="E244" s="666"/>
      <c r="F244" s="666"/>
      <c r="G244" s="666"/>
      <c r="H244" s="666"/>
      <c r="I244" s="666"/>
    </row>
    <row r="245" spans="1:9" ht="15.75">
      <c r="A245" s="22"/>
      <c r="C245" s="666"/>
      <c r="D245" s="666"/>
      <c r="E245" s="666"/>
      <c r="F245" s="666"/>
      <c r="G245" s="666"/>
      <c r="H245" s="666"/>
      <c r="I245" s="666"/>
    </row>
    <row r="246" spans="1:9" ht="15.75">
      <c r="A246" s="22"/>
      <c r="C246" s="666"/>
      <c r="D246" s="666"/>
      <c r="E246" s="666"/>
      <c r="F246" s="666"/>
      <c r="G246" s="666"/>
      <c r="H246" s="666"/>
      <c r="I246" s="666"/>
    </row>
    <row r="247" spans="1:9" ht="15.75">
      <c r="A247" s="22"/>
      <c r="C247" s="666"/>
      <c r="D247" s="666"/>
      <c r="E247" s="666"/>
      <c r="F247" s="666"/>
      <c r="G247" s="666"/>
      <c r="H247" s="666"/>
      <c r="I247" s="666"/>
    </row>
    <row r="248" spans="1:9" ht="15.75">
      <c r="A248" s="22"/>
      <c r="C248" s="666"/>
      <c r="D248" s="666"/>
      <c r="E248" s="666"/>
      <c r="F248" s="666"/>
      <c r="G248" s="666"/>
      <c r="H248" s="666"/>
      <c r="I248" s="666"/>
    </row>
    <row r="249" spans="1:9" ht="15.75">
      <c r="A249" s="22"/>
      <c r="C249" s="666"/>
      <c r="D249" s="666"/>
      <c r="E249" s="666"/>
      <c r="F249" s="666"/>
      <c r="G249" s="666"/>
      <c r="H249" s="666"/>
      <c r="I249" s="666"/>
    </row>
    <row r="250" spans="1:9" ht="15.75">
      <c r="A250" s="22"/>
      <c r="C250" s="666"/>
      <c r="D250" s="666"/>
      <c r="E250" s="666"/>
      <c r="F250" s="666"/>
      <c r="G250" s="666"/>
      <c r="H250" s="666"/>
      <c r="I250" s="666"/>
    </row>
    <row r="251" spans="1:9" ht="15.75">
      <c r="A251" s="22"/>
      <c r="C251" s="666"/>
      <c r="D251" s="666"/>
      <c r="E251" s="666"/>
      <c r="F251" s="666"/>
      <c r="G251" s="666"/>
      <c r="H251" s="666"/>
      <c r="I251" s="666"/>
    </row>
    <row r="252" spans="1:9" ht="15.75">
      <c r="A252" s="22"/>
      <c r="C252" s="666"/>
      <c r="D252" s="666"/>
      <c r="E252" s="666"/>
      <c r="F252" s="666"/>
      <c r="G252" s="666"/>
      <c r="H252" s="666"/>
      <c r="I252" s="666"/>
    </row>
    <row r="253" spans="1:9" ht="15.75">
      <c r="A253" s="22"/>
      <c r="C253" s="666"/>
      <c r="D253" s="666"/>
      <c r="E253" s="666"/>
      <c r="F253" s="666"/>
      <c r="G253" s="666"/>
      <c r="H253" s="666"/>
      <c r="I253" s="666"/>
    </row>
    <row r="254" spans="1:9" ht="15.75">
      <c r="A254" s="22"/>
      <c r="C254" s="666"/>
      <c r="D254" s="666"/>
      <c r="E254" s="666"/>
      <c r="F254" s="666"/>
      <c r="G254" s="666"/>
      <c r="H254" s="666"/>
      <c r="I254" s="666"/>
    </row>
    <row r="255" spans="1:9" ht="15.75">
      <c r="A255" s="22"/>
      <c r="C255" s="666"/>
      <c r="D255" s="666"/>
      <c r="E255" s="666"/>
      <c r="F255" s="666"/>
      <c r="G255" s="666"/>
      <c r="H255" s="666"/>
      <c r="I255" s="666"/>
    </row>
    <row r="256" spans="1:9" ht="15.75">
      <c r="A256" s="22"/>
      <c r="C256" s="666"/>
      <c r="D256" s="666"/>
      <c r="E256" s="666"/>
      <c r="F256" s="666"/>
      <c r="G256" s="666"/>
      <c r="H256" s="666"/>
      <c r="I256" s="666"/>
    </row>
    <row r="257" spans="1:9" ht="15.75">
      <c r="A257" s="22"/>
      <c r="C257" s="666"/>
      <c r="D257" s="666"/>
      <c r="E257" s="666"/>
      <c r="F257" s="666"/>
      <c r="G257" s="666"/>
      <c r="H257" s="666"/>
      <c r="I257" s="666"/>
    </row>
    <row r="258" spans="1:9" ht="15.75">
      <c r="A258" s="22"/>
      <c r="C258" s="666"/>
      <c r="D258" s="666"/>
      <c r="E258" s="666"/>
      <c r="F258" s="666"/>
      <c r="G258" s="666"/>
      <c r="H258" s="666"/>
      <c r="I258" s="666"/>
    </row>
    <row r="259" spans="1:9" ht="15.75">
      <c r="A259" s="22"/>
      <c r="C259" s="666"/>
      <c r="D259" s="666"/>
      <c r="E259" s="666"/>
      <c r="F259" s="666"/>
      <c r="G259" s="666"/>
      <c r="H259" s="666"/>
      <c r="I259" s="666"/>
    </row>
    <row r="260" spans="1:9" ht="15.75">
      <c r="A260" s="22"/>
      <c r="C260" s="666"/>
      <c r="D260" s="666"/>
      <c r="E260" s="666"/>
      <c r="F260" s="666"/>
      <c r="G260" s="666"/>
      <c r="H260" s="666"/>
      <c r="I260" s="666"/>
    </row>
    <row r="261" spans="1:9" ht="15.75">
      <c r="A261" s="22"/>
      <c r="C261" s="666"/>
      <c r="D261" s="666"/>
      <c r="E261" s="666"/>
      <c r="F261" s="666"/>
      <c r="G261" s="666"/>
      <c r="H261" s="666"/>
      <c r="I261" s="666"/>
    </row>
    <row r="262" spans="1:9" ht="15.75">
      <c r="A262" s="22"/>
      <c r="C262" s="666"/>
      <c r="D262" s="666"/>
      <c r="E262" s="666"/>
      <c r="F262" s="666"/>
      <c r="G262" s="666"/>
      <c r="H262" s="666"/>
      <c r="I262" s="666"/>
    </row>
    <row r="263" spans="1:9" ht="15.75">
      <c r="A263" s="22"/>
      <c r="C263" s="666"/>
      <c r="D263" s="666"/>
      <c r="E263" s="666"/>
      <c r="F263" s="666"/>
      <c r="G263" s="666"/>
      <c r="H263" s="666"/>
      <c r="I263" s="666"/>
    </row>
    <row r="264" spans="1:9" ht="15.75">
      <c r="A264" s="22"/>
      <c r="C264" s="666"/>
      <c r="D264" s="666"/>
      <c r="E264" s="666"/>
      <c r="F264" s="666"/>
      <c r="G264" s="666"/>
      <c r="H264" s="666"/>
      <c r="I264" s="666"/>
    </row>
    <row r="265" spans="1:9" ht="15.75">
      <c r="A265" s="22"/>
      <c r="C265" s="666"/>
      <c r="D265" s="666"/>
      <c r="E265" s="666"/>
      <c r="F265" s="666"/>
      <c r="G265" s="666"/>
      <c r="H265" s="666"/>
      <c r="I265" s="666"/>
    </row>
    <row r="266" spans="1:9" ht="15.75">
      <c r="A266" s="22"/>
      <c r="C266" s="666"/>
      <c r="D266" s="666"/>
      <c r="E266" s="666"/>
      <c r="F266" s="666"/>
      <c r="G266" s="666"/>
      <c r="H266" s="666"/>
      <c r="I266" s="666"/>
    </row>
    <row r="267" spans="1:9" ht="15.75">
      <c r="A267" s="22"/>
      <c r="C267" s="666"/>
      <c r="D267" s="666"/>
      <c r="E267" s="666"/>
      <c r="F267" s="666"/>
      <c r="G267" s="666"/>
      <c r="H267" s="666"/>
      <c r="I267" s="666"/>
    </row>
    <row r="268" spans="1:9" ht="15.75">
      <c r="A268" s="22"/>
      <c r="C268" s="666"/>
      <c r="D268" s="666"/>
      <c r="E268" s="666"/>
      <c r="F268" s="666"/>
      <c r="G268" s="666"/>
      <c r="H268" s="666"/>
      <c r="I268" s="666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AA13" sqref="AA13"/>
    </sheetView>
  </sheetViews>
  <sheetFormatPr defaultRowHeight="15"/>
  <cols>
    <col min="1" max="1" width="51.140625" style="23" customWidth="1"/>
    <col min="2" max="14" width="10.28515625" style="506" customWidth="1"/>
    <col min="15" max="15" width="2.5703125" style="165" customWidth="1"/>
    <col min="16" max="256" width="9.140625" style="506"/>
    <col min="257" max="257" width="51.140625" style="506" customWidth="1"/>
    <col min="258" max="270" width="10.28515625" style="506" customWidth="1"/>
    <col min="271" max="271" width="2.5703125" style="506" customWidth="1"/>
    <col min="272" max="512" width="9.140625" style="506"/>
    <col min="513" max="513" width="51.140625" style="506" customWidth="1"/>
    <col min="514" max="526" width="10.28515625" style="506" customWidth="1"/>
    <col min="527" max="527" width="2.5703125" style="506" customWidth="1"/>
    <col min="528" max="768" width="9.140625" style="506"/>
    <col min="769" max="769" width="51.140625" style="506" customWidth="1"/>
    <col min="770" max="782" width="10.28515625" style="506" customWidth="1"/>
    <col min="783" max="783" width="2.5703125" style="506" customWidth="1"/>
    <col min="784" max="1024" width="9.140625" style="506"/>
    <col min="1025" max="1025" width="51.140625" style="506" customWidth="1"/>
    <col min="1026" max="1038" width="10.28515625" style="506" customWidth="1"/>
    <col min="1039" max="1039" width="2.5703125" style="506" customWidth="1"/>
    <col min="1040" max="1280" width="9.140625" style="506"/>
    <col min="1281" max="1281" width="51.140625" style="506" customWidth="1"/>
    <col min="1282" max="1294" width="10.28515625" style="506" customWidth="1"/>
    <col min="1295" max="1295" width="2.5703125" style="506" customWidth="1"/>
    <col min="1296" max="1536" width="9.140625" style="506"/>
    <col min="1537" max="1537" width="51.140625" style="506" customWidth="1"/>
    <col min="1538" max="1550" width="10.28515625" style="506" customWidth="1"/>
    <col min="1551" max="1551" width="2.5703125" style="506" customWidth="1"/>
    <col min="1552" max="1792" width="9.140625" style="506"/>
    <col min="1793" max="1793" width="51.140625" style="506" customWidth="1"/>
    <col min="1794" max="1806" width="10.28515625" style="506" customWidth="1"/>
    <col min="1807" max="1807" width="2.5703125" style="506" customWidth="1"/>
    <col min="1808" max="2048" width="9.140625" style="506"/>
    <col min="2049" max="2049" width="51.140625" style="506" customWidth="1"/>
    <col min="2050" max="2062" width="10.28515625" style="506" customWidth="1"/>
    <col min="2063" max="2063" width="2.5703125" style="506" customWidth="1"/>
    <col min="2064" max="2304" width="9.140625" style="506"/>
    <col min="2305" max="2305" width="51.140625" style="506" customWidth="1"/>
    <col min="2306" max="2318" width="10.28515625" style="506" customWidth="1"/>
    <col min="2319" max="2319" width="2.5703125" style="506" customWidth="1"/>
    <col min="2320" max="2560" width="9.140625" style="506"/>
    <col min="2561" max="2561" width="51.140625" style="506" customWidth="1"/>
    <col min="2562" max="2574" width="10.28515625" style="506" customWidth="1"/>
    <col min="2575" max="2575" width="2.5703125" style="506" customWidth="1"/>
    <col min="2576" max="2816" width="9.140625" style="506"/>
    <col min="2817" max="2817" width="51.140625" style="506" customWidth="1"/>
    <col min="2818" max="2830" width="10.28515625" style="506" customWidth="1"/>
    <col min="2831" max="2831" width="2.5703125" style="506" customWidth="1"/>
    <col min="2832" max="3072" width="9.140625" style="506"/>
    <col min="3073" max="3073" width="51.140625" style="506" customWidth="1"/>
    <col min="3074" max="3086" width="10.28515625" style="506" customWidth="1"/>
    <col min="3087" max="3087" width="2.5703125" style="506" customWidth="1"/>
    <col min="3088" max="3328" width="9.140625" style="506"/>
    <col min="3329" max="3329" width="51.140625" style="506" customWidth="1"/>
    <col min="3330" max="3342" width="10.28515625" style="506" customWidth="1"/>
    <col min="3343" max="3343" width="2.5703125" style="506" customWidth="1"/>
    <col min="3344" max="3584" width="9.140625" style="506"/>
    <col min="3585" max="3585" width="51.140625" style="506" customWidth="1"/>
    <col min="3586" max="3598" width="10.28515625" style="506" customWidth="1"/>
    <col min="3599" max="3599" width="2.5703125" style="506" customWidth="1"/>
    <col min="3600" max="3840" width="9.140625" style="506"/>
    <col min="3841" max="3841" width="51.140625" style="506" customWidth="1"/>
    <col min="3842" max="3854" width="10.28515625" style="506" customWidth="1"/>
    <col min="3855" max="3855" width="2.5703125" style="506" customWidth="1"/>
    <col min="3856" max="4096" width="9.140625" style="506"/>
    <col min="4097" max="4097" width="51.140625" style="506" customWidth="1"/>
    <col min="4098" max="4110" width="10.28515625" style="506" customWidth="1"/>
    <col min="4111" max="4111" width="2.5703125" style="506" customWidth="1"/>
    <col min="4112" max="4352" width="9.140625" style="506"/>
    <col min="4353" max="4353" width="51.140625" style="506" customWidth="1"/>
    <col min="4354" max="4366" width="10.28515625" style="506" customWidth="1"/>
    <col min="4367" max="4367" width="2.5703125" style="506" customWidth="1"/>
    <col min="4368" max="4608" width="9.140625" style="506"/>
    <col min="4609" max="4609" width="51.140625" style="506" customWidth="1"/>
    <col min="4610" max="4622" width="10.28515625" style="506" customWidth="1"/>
    <col min="4623" max="4623" width="2.5703125" style="506" customWidth="1"/>
    <col min="4624" max="4864" width="9.140625" style="506"/>
    <col min="4865" max="4865" width="51.140625" style="506" customWidth="1"/>
    <col min="4866" max="4878" width="10.28515625" style="506" customWidth="1"/>
    <col min="4879" max="4879" width="2.5703125" style="506" customWidth="1"/>
    <col min="4880" max="5120" width="9.140625" style="506"/>
    <col min="5121" max="5121" width="51.140625" style="506" customWidth="1"/>
    <col min="5122" max="5134" width="10.28515625" style="506" customWidth="1"/>
    <col min="5135" max="5135" width="2.5703125" style="506" customWidth="1"/>
    <col min="5136" max="5376" width="9.140625" style="506"/>
    <col min="5377" max="5377" width="51.140625" style="506" customWidth="1"/>
    <col min="5378" max="5390" width="10.28515625" style="506" customWidth="1"/>
    <col min="5391" max="5391" width="2.5703125" style="506" customWidth="1"/>
    <col min="5392" max="5632" width="9.140625" style="506"/>
    <col min="5633" max="5633" width="51.140625" style="506" customWidth="1"/>
    <col min="5634" max="5646" width="10.28515625" style="506" customWidth="1"/>
    <col min="5647" max="5647" width="2.5703125" style="506" customWidth="1"/>
    <col min="5648" max="5888" width="9.140625" style="506"/>
    <col min="5889" max="5889" width="51.140625" style="506" customWidth="1"/>
    <col min="5890" max="5902" width="10.28515625" style="506" customWidth="1"/>
    <col min="5903" max="5903" width="2.5703125" style="506" customWidth="1"/>
    <col min="5904" max="6144" width="9.140625" style="506"/>
    <col min="6145" max="6145" width="51.140625" style="506" customWidth="1"/>
    <col min="6146" max="6158" width="10.28515625" style="506" customWidth="1"/>
    <col min="6159" max="6159" width="2.5703125" style="506" customWidth="1"/>
    <col min="6160" max="6400" width="9.140625" style="506"/>
    <col min="6401" max="6401" width="51.140625" style="506" customWidth="1"/>
    <col min="6402" max="6414" width="10.28515625" style="506" customWidth="1"/>
    <col min="6415" max="6415" width="2.5703125" style="506" customWidth="1"/>
    <col min="6416" max="6656" width="9.140625" style="506"/>
    <col min="6657" max="6657" width="51.140625" style="506" customWidth="1"/>
    <col min="6658" max="6670" width="10.28515625" style="506" customWidth="1"/>
    <col min="6671" max="6671" width="2.5703125" style="506" customWidth="1"/>
    <col min="6672" max="6912" width="9.140625" style="506"/>
    <col min="6913" max="6913" width="51.140625" style="506" customWidth="1"/>
    <col min="6914" max="6926" width="10.28515625" style="506" customWidth="1"/>
    <col min="6927" max="6927" width="2.5703125" style="506" customWidth="1"/>
    <col min="6928" max="7168" width="9.140625" style="506"/>
    <col min="7169" max="7169" width="51.140625" style="506" customWidth="1"/>
    <col min="7170" max="7182" width="10.28515625" style="506" customWidth="1"/>
    <col min="7183" max="7183" width="2.5703125" style="506" customWidth="1"/>
    <col min="7184" max="7424" width="9.140625" style="506"/>
    <col min="7425" max="7425" width="51.140625" style="506" customWidth="1"/>
    <col min="7426" max="7438" width="10.28515625" style="506" customWidth="1"/>
    <col min="7439" max="7439" width="2.5703125" style="506" customWidth="1"/>
    <col min="7440" max="7680" width="9.140625" style="506"/>
    <col min="7681" max="7681" width="51.140625" style="506" customWidth="1"/>
    <col min="7682" max="7694" width="10.28515625" style="506" customWidth="1"/>
    <col min="7695" max="7695" width="2.5703125" style="506" customWidth="1"/>
    <col min="7696" max="7936" width="9.140625" style="506"/>
    <col min="7937" max="7937" width="51.140625" style="506" customWidth="1"/>
    <col min="7938" max="7950" width="10.28515625" style="506" customWidth="1"/>
    <col min="7951" max="7951" width="2.5703125" style="506" customWidth="1"/>
    <col min="7952" max="8192" width="9.140625" style="506"/>
    <col min="8193" max="8193" width="51.140625" style="506" customWidth="1"/>
    <col min="8194" max="8206" width="10.28515625" style="506" customWidth="1"/>
    <col min="8207" max="8207" width="2.5703125" style="506" customWidth="1"/>
    <col min="8208" max="8448" width="9.140625" style="506"/>
    <col min="8449" max="8449" width="51.140625" style="506" customWidth="1"/>
    <col min="8450" max="8462" width="10.28515625" style="506" customWidth="1"/>
    <col min="8463" max="8463" width="2.5703125" style="506" customWidth="1"/>
    <col min="8464" max="8704" width="9.140625" style="506"/>
    <col min="8705" max="8705" width="51.140625" style="506" customWidth="1"/>
    <col min="8706" max="8718" width="10.28515625" style="506" customWidth="1"/>
    <col min="8719" max="8719" width="2.5703125" style="506" customWidth="1"/>
    <col min="8720" max="8960" width="9.140625" style="506"/>
    <col min="8961" max="8961" width="51.140625" style="506" customWidth="1"/>
    <col min="8962" max="8974" width="10.28515625" style="506" customWidth="1"/>
    <col min="8975" max="8975" width="2.5703125" style="506" customWidth="1"/>
    <col min="8976" max="9216" width="9.140625" style="506"/>
    <col min="9217" max="9217" width="51.140625" style="506" customWidth="1"/>
    <col min="9218" max="9230" width="10.28515625" style="506" customWidth="1"/>
    <col min="9231" max="9231" width="2.5703125" style="506" customWidth="1"/>
    <col min="9232" max="9472" width="9.140625" style="506"/>
    <col min="9473" max="9473" width="51.140625" style="506" customWidth="1"/>
    <col min="9474" max="9486" width="10.28515625" style="506" customWidth="1"/>
    <col min="9487" max="9487" width="2.5703125" style="506" customWidth="1"/>
    <col min="9488" max="9728" width="9.140625" style="506"/>
    <col min="9729" max="9729" width="51.140625" style="506" customWidth="1"/>
    <col min="9730" max="9742" width="10.28515625" style="506" customWidth="1"/>
    <col min="9743" max="9743" width="2.5703125" style="506" customWidth="1"/>
    <col min="9744" max="9984" width="9.140625" style="506"/>
    <col min="9985" max="9985" width="51.140625" style="506" customWidth="1"/>
    <col min="9986" max="9998" width="10.28515625" style="506" customWidth="1"/>
    <col min="9999" max="9999" width="2.5703125" style="506" customWidth="1"/>
    <col min="10000" max="10240" width="9.140625" style="506"/>
    <col min="10241" max="10241" width="51.140625" style="506" customWidth="1"/>
    <col min="10242" max="10254" width="10.28515625" style="506" customWidth="1"/>
    <col min="10255" max="10255" width="2.5703125" style="506" customWidth="1"/>
    <col min="10256" max="10496" width="9.140625" style="506"/>
    <col min="10497" max="10497" width="51.140625" style="506" customWidth="1"/>
    <col min="10498" max="10510" width="10.28515625" style="506" customWidth="1"/>
    <col min="10511" max="10511" width="2.5703125" style="506" customWidth="1"/>
    <col min="10512" max="10752" width="9.140625" style="506"/>
    <col min="10753" max="10753" width="51.140625" style="506" customWidth="1"/>
    <col min="10754" max="10766" width="10.28515625" style="506" customWidth="1"/>
    <col min="10767" max="10767" width="2.5703125" style="506" customWidth="1"/>
    <col min="10768" max="11008" width="9.140625" style="506"/>
    <col min="11009" max="11009" width="51.140625" style="506" customWidth="1"/>
    <col min="11010" max="11022" width="10.28515625" style="506" customWidth="1"/>
    <col min="11023" max="11023" width="2.5703125" style="506" customWidth="1"/>
    <col min="11024" max="11264" width="9.140625" style="506"/>
    <col min="11265" max="11265" width="51.140625" style="506" customWidth="1"/>
    <col min="11266" max="11278" width="10.28515625" style="506" customWidth="1"/>
    <col min="11279" max="11279" width="2.5703125" style="506" customWidth="1"/>
    <col min="11280" max="11520" width="9.140625" style="506"/>
    <col min="11521" max="11521" width="51.140625" style="506" customWidth="1"/>
    <col min="11522" max="11534" width="10.28515625" style="506" customWidth="1"/>
    <col min="11535" max="11535" width="2.5703125" style="506" customWidth="1"/>
    <col min="11536" max="11776" width="9.140625" style="506"/>
    <col min="11777" max="11777" width="51.140625" style="506" customWidth="1"/>
    <col min="11778" max="11790" width="10.28515625" style="506" customWidth="1"/>
    <col min="11791" max="11791" width="2.5703125" style="506" customWidth="1"/>
    <col min="11792" max="12032" width="9.140625" style="506"/>
    <col min="12033" max="12033" width="51.140625" style="506" customWidth="1"/>
    <col min="12034" max="12046" width="10.28515625" style="506" customWidth="1"/>
    <col min="12047" max="12047" width="2.5703125" style="506" customWidth="1"/>
    <col min="12048" max="12288" width="9.140625" style="506"/>
    <col min="12289" max="12289" width="51.140625" style="506" customWidth="1"/>
    <col min="12290" max="12302" width="10.28515625" style="506" customWidth="1"/>
    <col min="12303" max="12303" width="2.5703125" style="506" customWidth="1"/>
    <col min="12304" max="12544" width="9.140625" style="506"/>
    <col min="12545" max="12545" width="51.140625" style="506" customWidth="1"/>
    <col min="12546" max="12558" width="10.28515625" style="506" customWidth="1"/>
    <col min="12559" max="12559" width="2.5703125" style="506" customWidth="1"/>
    <col min="12560" max="12800" width="9.140625" style="506"/>
    <col min="12801" max="12801" width="51.140625" style="506" customWidth="1"/>
    <col min="12802" max="12814" width="10.28515625" style="506" customWidth="1"/>
    <col min="12815" max="12815" width="2.5703125" style="506" customWidth="1"/>
    <col min="12816" max="13056" width="9.140625" style="506"/>
    <col min="13057" max="13057" width="51.140625" style="506" customWidth="1"/>
    <col min="13058" max="13070" width="10.28515625" style="506" customWidth="1"/>
    <col min="13071" max="13071" width="2.5703125" style="506" customWidth="1"/>
    <col min="13072" max="13312" width="9.140625" style="506"/>
    <col min="13313" max="13313" width="51.140625" style="506" customWidth="1"/>
    <col min="13314" max="13326" width="10.28515625" style="506" customWidth="1"/>
    <col min="13327" max="13327" width="2.5703125" style="506" customWidth="1"/>
    <col min="13328" max="13568" width="9.140625" style="506"/>
    <col min="13569" max="13569" width="51.140625" style="506" customWidth="1"/>
    <col min="13570" max="13582" width="10.28515625" style="506" customWidth="1"/>
    <col min="13583" max="13583" width="2.5703125" style="506" customWidth="1"/>
    <col min="13584" max="13824" width="9.140625" style="506"/>
    <col min="13825" max="13825" width="51.140625" style="506" customWidth="1"/>
    <col min="13826" max="13838" width="10.28515625" style="506" customWidth="1"/>
    <col min="13839" max="13839" width="2.5703125" style="506" customWidth="1"/>
    <col min="13840" max="14080" width="9.140625" style="506"/>
    <col min="14081" max="14081" width="51.140625" style="506" customWidth="1"/>
    <col min="14082" max="14094" width="10.28515625" style="506" customWidth="1"/>
    <col min="14095" max="14095" width="2.5703125" style="506" customWidth="1"/>
    <col min="14096" max="14336" width="9.140625" style="506"/>
    <col min="14337" max="14337" width="51.140625" style="506" customWidth="1"/>
    <col min="14338" max="14350" width="10.28515625" style="506" customWidth="1"/>
    <col min="14351" max="14351" width="2.5703125" style="506" customWidth="1"/>
    <col min="14352" max="14592" width="9.140625" style="506"/>
    <col min="14593" max="14593" width="51.140625" style="506" customWidth="1"/>
    <col min="14594" max="14606" width="10.28515625" style="506" customWidth="1"/>
    <col min="14607" max="14607" width="2.5703125" style="506" customWidth="1"/>
    <col min="14608" max="14848" width="9.140625" style="506"/>
    <col min="14849" max="14849" width="51.140625" style="506" customWidth="1"/>
    <col min="14850" max="14862" width="10.28515625" style="506" customWidth="1"/>
    <col min="14863" max="14863" width="2.5703125" style="506" customWidth="1"/>
    <col min="14864" max="15104" width="9.140625" style="506"/>
    <col min="15105" max="15105" width="51.140625" style="506" customWidth="1"/>
    <col min="15106" max="15118" width="10.28515625" style="506" customWidth="1"/>
    <col min="15119" max="15119" width="2.5703125" style="506" customWidth="1"/>
    <col min="15120" max="15360" width="9.140625" style="506"/>
    <col min="15361" max="15361" width="51.140625" style="506" customWidth="1"/>
    <col min="15362" max="15374" width="10.28515625" style="506" customWidth="1"/>
    <col min="15375" max="15375" width="2.5703125" style="506" customWidth="1"/>
    <col min="15376" max="15616" width="9.140625" style="506"/>
    <col min="15617" max="15617" width="51.140625" style="506" customWidth="1"/>
    <col min="15618" max="15630" width="10.28515625" style="506" customWidth="1"/>
    <col min="15631" max="15631" width="2.5703125" style="506" customWidth="1"/>
    <col min="15632" max="15872" width="9.140625" style="506"/>
    <col min="15873" max="15873" width="51.140625" style="506" customWidth="1"/>
    <col min="15874" max="15886" width="10.28515625" style="506" customWidth="1"/>
    <col min="15887" max="15887" width="2.5703125" style="506" customWidth="1"/>
    <col min="15888" max="16128" width="9.140625" style="506"/>
    <col min="16129" max="16129" width="51.140625" style="506" customWidth="1"/>
    <col min="16130" max="16142" width="10.28515625" style="506" customWidth="1"/>
    <col min="16143" max="16143" width="2.5703125" style="506" customWidth="1"/>
    <col min="16144" max="16384" width="9.140625" style="506"/>
  </cols>
  <sheetData>
    <row r="1" spans="1:15" s="1" customFormat="1" ht="3.75" hidden="1" customHeight="1">
      <c r="A1" s="423"/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15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</row>
    <row r="3" spans="1:15" s="1" customFormat="1" ht="24.75" customHeight="1">
      <c r="A3" s="748" t="s">
        <v>277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</row>
    <row r="4" spans="1:15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</row>
    <row r="5" spans="1:15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</row>
    <row r="6" spans="1:15" ht="7.5" customHeight="1">
      <c r="A6" s="137"/>
      <c r="O6" s="506"/>
    </row>
    <row r="7" spans="1:15" ht="8.2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506"/>
    </row>
    <row r="8" spans="1:15" s="174" customFormat="1" ht="25.5" customHeight="1">
      <c r="A8" s="425"/>
      <c r="B8" s="425" t="s">
        <v>65</v>
      </c>
      <c r="C8" s="425" t="s">
        <v>66</v>
      </c>
      <c r="D8" s="425" t="s">
        <v>67</v>
      </c>
      <c r="E8" s="425" t="s">
        <v>69</v>
      </c>
      <c r="F8" s="425" t="s">
        <v>70</v>
      </c>
      <c r="G8" s="425" t="s">
        <v>72</v>
      </c>
      <c r="H8" s="425" t="s">
        <v>73</v>
      </c>
      <c r="I8" s="425" t="s">
        <v>74</v>
      </c>
      <c r="J8" s="425" t="s">
        <v>75</v>
      </c>
      <c r="K8" s="425" t="s">
        <v>76</v>
      </c>
      <c r="L8" s="425" t="s">
        <v>82</v>
      </c>
      <c r="M8" s="425" t="s">
        <v>84</v>
      </c>
      <c r="N8" s="426" t="s">
        <v>81</v>
      </c>
    </row>
    <row r="9" spans="1:15" ht="27" customHeight="1">
      <c r="A9" s="145" t="s">
        <v>163</v>
      </c>
      <c r="B9" s="145">
        <v>31454.85023</v>
      </c>
      <c r="C9" s="146">
        <v>20653.013449999999</v>
      </c>
      <c r="D9" s="146">
        <v>2493.4490900000001</v>
      </c>
      <c r="E9" s="146">
        <v>940.46811000000002</v>
      </c>
      <c r="F9" s="146">
        <v>420.74546999999995</v>
      </c>
      <c r="G9" s="146">
        <v>1048.47183</v>
      </c>
      <c r="H9" s="145">
        <v>3658.6522799999998</v>
      </c>
      <c r="I9" s="145">
        <v>4364.0033899999999</v>
      </c>
      <c r="J9" s="145">
        <v>11525.461949999999</v>
      </c>
      <c r="K9" s="145">
        <v>9017.1123499999994</v>
      </c>
      <c r="L9" s="145">
        <v>149.03407999999999</v>
      </c>
      <c r="M9" s="145">
        <v>555.78834999999992</v>
      </c>
      <c r="N9" s="145">
        <v>837.51143999999999</v>
      </c>
      <c r="O9" s="506"/>
    </row>
    <row r="10" spans="1:15" ht="27" customHeight="1">
      <c r="A10" s="145" t="s">
        <v>164</v>
      </c>
      <c r="B10" s="145">
        <v>3712.9901800000002</v>
      </c>
      <c r="C10" s="146">
        <v>292.46795000000003</v>
      </c>
      <c r="D10" s="146">
        <v>69.851969999999994</v>
      </c>
      <c r="E10" s="146">
        <v>0</v>
      </c>
      <c r="F10" s="146">
        <v>404.79613000000001</v>
      </c>
      <c r="G10" s="146">
        <v>216.61794</v>
      </c>
      <c r="H10" s="145">
        <v>104.51747999999999</v>
      </c>
      <c r="I10" s="145">
        <v>0</v>
      </c>
      <c r="J10" s="145">
        <v>212.52432000000002</v>
      </c>
      <c r="K10" s="145">
        <v>109.10903</v>
      </c>
      <c r="L10" s="145">
        <v>0</v>
      </c>
      <c r="M10" s="145">
        <v>0</v>
      </c>
      <c r="N10" s="145">
        <v>0</v>
      </c>
      <c r="O10" s="506"/>
    </row>
    <row r="11" spans="1:15" ht="27" customHeight="1">
      <c r="A11" s="145" t="s">
        <v>165</v>
      </c>
      <c r="B11" s="145">
        <v>46.216440000000006</v>
      </c>
      <c r="C11" s="146">
        <v>513.03648999999996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506"/>
    </row>
    <row r="12" spans="1:15" ht="27" customHeight="1">
      <c r="A12" s="145" t="s">
        <v>166</v>
      </c>
      <c r="B12" s="145">
        <v>1512.7858000000001</v>
      </c>
      <c r="C12" s="146">
        <v>3182.9091200000003</v>
      </c>
      <c r="D12" s="146">
        <v>0</v>
      </c>
      <c r="E12" s="146">
        <v>0</v>
      </c>
      <c r="F12" s="146">
        <v>245.83222000000001</v>
      </c>
      <c r="G12" s="146">
        <v>0</v>
      </c>
      <c r="H12" s="145">
        <v>0</v>
      </c>
      <c r="I12" s="145">
        <v>140.93396999999999</v>
      </c>
      <c r="J12" s="145">
        <v>213.13898</v>
      </c>
      <c r="K12" s="145">
        <v>237.99996999999999</v>
      </c>
      <c r="L12" s="145">
        <v>309.19784999999996</v>
      </c>
      <c r="M12" s="145">
        <v>0</v>
      </c>
      <c r="N12" s="145">
        <v>1948.7001699999998</v>
      </c>
      <c r="O12" s="506"/>
    </row>
    <row r="13" spans="1:15" ht="27" customHeight="1">
      <c r="A13" s="145" t="s">
        <v>167</v>
      </c>
      <c r="B13" s="145">
        <v>36447.79825</v>
      </c>
      <c r="C13" s="146">
        <v>9488.6897399999998</v>
      </c>
      <c r="D13" s="146">
        <v>8693.3907500000005</v>
      </c>
      <c r="E13" s="146">
        <v>691.24171000000001</v>
      </c>
      <c r="F13" s="146">
        <v>3611.9839500000003</v>
      </c>
      <c r="G13" s="146">
        <v>6042.1283200000007</v>
      </c>
      <c r="H13" s="145">
        <v>3188.7911400000003</v>
      </c>
      <c r="I13" s="145">
        <v>7758.4691900000007</v>
      </c>
      <c r="J13" s="145">
        <v>15450.630090000001</v>
      </c>
      <c r="K13" s="145">
        <v>5604.77135</v>
      </c>
      <c r="L13" s="145">
        <v>586.55561999999998</v>
      </c>
      <c r="M13" s="145">
        <v>896.93506000000002</v>
      </c>
      <c r="N13" s="145">
        <v>3987.7917299999999</v>
      </c>
      <c r="O13" s="506"/>
    </row>
    <row r="14" spans="1:15" ht="27" customHeight="1">
      <c r="A14" s="145" t="s">
        <v>168</v>
      </c>
      <c r="B14" s="145">
        <v>729.62222999999994</v>
      </c>
      <c r="C14" s="146">
        <v>58.736379999999997</v>
      </c>
      <c r="D14" s="146">
        <v>0</v>
      </c>
      <c r="E14" s="146">
        <v>0</v>
      </c>
      <c r="F14" s="146">
        <v>0</v>
      </c>
      <c r="G14" s="146">
        <v>0</v>
      </c>
      <c r="H14" s="145">
        <v>0</v>
      </c>
      <c r="I14" s="145">
        <v>232.39699999999999</v>
      </c>
      <c r="J14" s="145">
        <v>6.8910600000000004</v>
      </c>
      <c r="K14" s="145">
        <v>29.151299999999999</v>
      </c>
      <c r="L14" s="145">
        <v>270.75324000000001</v>
      </c>
      <c r="M14" s="145">
        <v>0</v>
      </c>
      <c r="N14" s="145">
        <v>0</v>
      </c>
      <c r="O14" s="506"/>
    </row>
    <row r="15" spans="1:15" ht="27" customHeight="1">
      <c r="A15" s="145" t="s">
        <v>108</v>
      </c>
      <c r="B15" s="145">
        <v>65298.198509999995</v>
      </c>
      <c r="C15" s="146">
        <v>113203.57583</v>
      </c>
      <c r="D15" s="146">
        <v>71074.367370000007</v>
      </c>
      <c r="E15" s="146">
        <v>28791.257180000001</v>
      </c>
      <c r="F15" s="146">
        <v>66416.249400000001</v>
      </c>
      <c r="G15" s="146">
        <v>63968.204960000003</v>
      </c>
      <c r="H15" s="145">
        <v>25785.399329999997</v>
      </c>
      <c r="I15" s="145">
        <v>38697.592090000006</v>
      </c>
      <c r="J15" s="145">
        <v>16145.15933</v>
      </c>
      <c r="K15" s="145">
        <v>25697.984190000003</v>
      </c>
      <c r="L15" s="145">
        <v>21727.972379999999</v>
      </c>
      <c r="M15" s="145">
        <v>6965.2327000000005</v>
      </c>
      <c r="N15" s="145">
        <v>41930.052950000005</v>
      </c>
      <c r="O15" s="506"/>
    </row>
    <row r="16" spans="1:15" ht="27" customHeight="1">
      <c r="A16" s="145" t="s">
        <v>169</v>
      </c>
      <c r="B16" s="145">
        <v>636330.78996000008</v>
      </c>
      <c r="C16" s="146">
        <v>361749.23122000002</v>
      </c>
      <c r="D16" s="146">
        <v>169813.79738</v>
      </c>
      <c r="E16" s="146">
        <v>12494.84441</v>
      </c>
      <c r="F16" s="146">
        <v>29252.93377</v>
      </c>
      <c r="G16" s="146">
        <v>110729.31837000001</v>
      </c>
      <c r="H16" s="145">
        <v>79314.376550000001</v>
      </c>
      <c r="I16" s="145">
        <v>33381.057959999998</v>
      </c>
      <c r="J16" s="145">
        <v>21500.44687</v>
      </c>
      <c r="K16" s="145">
        <v>19622.363699999998</v>
      </c>
      <c r="L16" s="145">
        <v>45266.128899999996</v>
      </c>
      <c r="M16" s="145">
        <v>27789.793389999999</v>
      </c>
      <c r="N16" s="145">
        <v>50570.036140000004</v>
      </c>
      <c r="O16" s="506"/>
    </row>
    <row r="17" spans="1:15" ht="27" customHeight="1">
      <c r="A17" s="145" t="s">
        <v>170</v>
      </c>
      <c r="B17" s="145">
        <v>7499.9337599999999</v>
      </c>
      <c r="C17" s="146">
        <v>7839.2518600000003</v>
      </c>
      <c r="D17" s="146">
        <v>12148.708289999999</v>
      </c>
      <c r="E17" s="146">
        <v>544.97544999999991</v>
      </c>
      <c r="F17" s="146">
        <v>1014.2819300000001</v>
      </c>
      <c r="G17" s="146">
        <v>2690.34546</v>
      </c>
      <c r="H17" s="145">
        <v>561.81849999999997</v>
      </c>
      <c r="I17" s="145">
        <v>2854.4660699999999</v>
      </c>
      <c r="J17" s="145">
        <v>6258.4447</v>
      </c>
      <c r="K17" s="145">
        <v>1365.5846899999999</v>
      </c>
      <c r="L17" s="145">
        <v>1545.6578300000001</v>
      </c>
      <c r="M17" s="145">
        <v>184.21902</v>
      </c>
      <c r="N17" s="145">
        <v>2856.5923700000003</v>
      </c>
      <c r="O17" s="506"/>
    </row>
    <row r="18" spans="1:15" ht="27" customHeight="1">
      <c r="A18" s="145" t="s">
        <v>171</v>
      </c>
      <c r="B18" s="145">
        <v>18343.44414</v>
      </c>
      <c r="C18" s="146">
        <v>8521.8273000000008</v>
      </c>
      <c r="D18" s="146">
        <v>13642.76074</v>
      </c>
      <c r="E18" s="146">
        <v>1098.7281499999999</v>
      </c>
      <c r="F18" s="146">
        <v>4490.9854999999998</v>
      </c>
      <c r="G18" s="146">
        <v>3548.43325</v>
      </c>
      <c r="H18" s="145">
        <v>616.24572000000001</v>
      </c>
      <c r="I18" s="145">
        <v>37040.226109999996</v>
      </c>
      <c r="J18" s="145">
        <v>43782.000060000006</v>
      </c>
      <c r="K18" s="145">
        <v>21457.11607</v>
      </c>
      <c r="L18" s="145">
        <v>4568.3499699999993</v>
      </c>
      <c r="M18" s="145">
        <v>215.5669</v>
      </c>
      <c r="N18" s="145">
        <v>14266.20541</v>
      </c>
      <c r="O18" s="506"/>
    </row>
    <row r="19" spans="1:15" ht="27" customHeight="1">
      <c r="A19" s="145" t="s">
        <v>172</v>
      </c>
      <c r="B19" s="145">
        <v>102834.5186</v>
      </c>
      <c r="C19" s="146">
        <v>38770.063820000003</v>
      </c>
      <c r="D19" s="146">
        <v>23182.170539999999</v>
      </c>
      <c r="E19" s="146">
        <v>6648.8960800000004</v>
      </c>
      <c r="F19" s="146">
        <v>5920.25216</v>
      </c>
      <c r="G19" s="146">
        <v>9044.4434899999997</v>
      </c>
      <c r="H19" s="145">
        <v>26916.543170000001</v>
      </c>
      <c r="I19" s="145">
        <v>6224.4118600000002</v>
      </c>
      <c r="J19" s="145">
        <v>3530.0619900000002</v>
      </c>
      <c r="K19" s="145">
        <v>1464.2472600000001</v>
      </c>
      <c r="L19" s="145">
        <v>15.705299999999999</v>
      </c>
      <c r="M19" s="145">
        <v>5.4095900000000006</v>
      </c>
      <c r="N19" s="145">
        <v>0</v>
      </c>
      <c r="O19" s="506"/>
    </row>
    <row r="20" spans="1:15" ht="27" customHeight="1">
      <c r="A20" s="145" t="s">
        <v>173</v>
      </c>
      <c r="B20" s="145">
        <v>238342.99028</v>
      </c>
      <c r="C20" s="146">
        <v>127972.15732</v>
      </c>
      <c r="D20" s="146">
        <v>58967.351390000003</v>
      </c>
      <c r="E20" s="146">
        <v>39421.932070000003</v>
      </c>
      <c r="F20" s="146">
        <v>31838.187590000001</v>
      </c>
      <c r="G20" s="146">
        <v>30133.572239999998</v>
      </c>
      <c r="H20" s="145">
        <v>22018.351719999999</v>
      </c>
      <c r="I20" s="145">
        <v>15229.779859999999</v>
      </c>
      <c r="J20" s="145">
        <v>15062.31935</v>
      </c>
      <c r="K20" s="145">
        <v>16303.964820000001</v>
      </c>
      <c r="L20" s="145">
        <v>2292.7765499999996</v>
      </c>
      <c r="M20" s="145">
        <v>392.57896</v>
      </c>
      <c r="N20" s="145">
        <v>36475.475259999999</v>
      </c>
      <c r="O20" s="506"/>
    </row>
    <row r="21" spans="1:15" ht="27" customHeight="1">
      <c r="A21" s="145" t="s">
        <v>174</v>
      </c>
      <c r="B21" s="145">
        <v>1007.60158</v>
      </c>
      <c r="C21" s="146">
        <v>160.16364999999999</v>
      </c>
      <c r="D21" s="146">
        <v>11.976330000000001</v>
      </c>
      <c r="E21" s="146">
        <v>0</v>
      </c>
      <c r="F21" s="146">
        <v>0</v>
      </c>
      <c r="G21" s="146">
        <v>0</v>
      </c>
      <c r="H21" s="145">
        <v>0</v>
      </c>
      <c r="I21" s="145">
        <v>170.81081</v>
      </c>
      <c r="J21" s="145">
        <v>32.031849999999999</v>
      </c>
      <c r="K21" s="145">
        <v>48.770199999999996</v>
      </c>
      <c r="L21" s="145">
        <v>18.834790000000002</v>
      </c>
      <c r="M21" s="145">
        <v>4735.9216100000003</v>
      </c>
      <c r="N21" s="145">
        <v>23.85202</v>
      </c>
      <c r="O21" s="506"/>
    </row>
    <row r="22" spans="1:15" ht="27" customHeight="1">
      <c r="A22" s="145" t="s">
        <v>175</v>
      </c>
      <c r="B22" s="145">
        <v>11851.034079999999</v>
      </c>
      <c r="C22" s="146">
        <v>2334.2786299999998</v>
      </c>
      <c r="D22" s="146">
        <v>196.15607999999997</v>
      </c>
      <c r="E22" s="146">
        <v>276.00029999999998</v>
      </c>
      <c r="F22" s="146">
        <v>434.99405999999999</v>
      </c>
      <c r="G22" s="146">
        <v>91.627139999999997</v>
      </c>
      <c r="H22" s="145">
        <v>107.21405</v>
      </c>
      <c r="I22" s="145">
        <v>711.17280000000005</v>
      </c>
      <c r="J22" s="145">
        <v>553.22023999999999</v>
      </c>
      <c r="K22" s="145">
        <v>337.64267000000001</v>
      </c>
      <c r="L22" s="145">
        <v>340.42245000000003</v>
      </c>
      <c r="M22" s="145">
        <v>1226.4827700000001</v>
      </c>
      <c r="N22" s="145">
        <v>2444.80555</v>
      </c>
      <c r="O22" s="506"/>
    </row>
    <row r="23" spans="1:15" ht="27" customHeight="1">
      <c r="A23" s="145" t="s">
        <v>176</v>
      </c>
      <c r="B23" s="145">
        <v>14351.62228</v>
      </c>
      <c r="C23" s="146">
        <v>5194.04565</v>
      </c>
      <c r="D23" s="146">
        <v>4265.8393900000001</v>
      </c>
      <c r="E23" s="146">
        <v>849.15996999999993</v>
      </c>
      <c r="F23" s="146">
        <v>782.56540000000007</v>
      </c>
      <c r="G23" s="146">
        <v>2109.9435600000002</v>
      </c>
      <c r="H23" s="145">
        <v>494.91275999999999</v>
      </c>
      <c r="I23" s="145">
        <v>4291.3770999999997</v>
      </c>
      <c r="J23" s="145">
        <v>3513.0059200000001</v>
      </c>
      <c r="K23" s="145">
        <v>1818.4320400000001</v>
      </c>
      <c r="L23" s="145">
        <v>1609.8366000000001</v>
      </c>
      <c r="M23" s="145">
        <v>9176.419890000001</v>
      </c>
      <c r="N23" s="145">
        <v>3230.0540299999998</v>
      </c>
      <c r="O23" s="506"/>
    </row>
    <row r="24" spans="1:15" ht="27" customHeight="1">
      <c r="A24" s="145" t="s">
        <v>177</v>
      </c>
      <c r="B24" s="145">
        <v>3.8405100000000001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0</v>
      </c>
      <c r="I24" s="145">
        <v>13.81298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506"/>
    </row>
    <row r="25" spans="1:15" ht="27" customHeight="1">
      <c r="A25" s="145" t="s">
        <v>178</v>
      </c>
      <c r="B25" s="145">
        <v>0</v>
      </c>
      <c r="C25" s="146">
        <v>19.24728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506"/>
    </row>
    <row r="26" spans="1:15" s="174" customFormat="1" ht="37.5" customHeight="1">
      <c r="A26" s="151" t="s">
        <v>179</v>
      </c>
      <c r="B26" s="151">
        <v>305.25054</v>
      </c>
      <c r="C26" s="173">
        <v>104.13836000000001</v>
      </c>
      <c r="D26" s="173">
        <v>0</v>
      </c>
      <c r="E26" s="173">
        <v>0</v>
      </c>
      <c r="F26" s="173">
        <v>68.999990000000011</v>
      </c>
      <c r="G26" s="173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55.046399999999998</v>
      </c>
      <c r="N26" s="151">
        <v>50.209400000000002</v>
      </c>
    </row>
    <row r="27" spans="1:15" s="400" customFormat="1" ht="24" customHeight="1">
      <c r="A27" s="427" t="s">
        <v>193</v>
      </c>
      <c r="B27" s="428">
        <f>SUM(B9:B26)</f>
        <v>1170073.48737</v>
      </c>
      <c r="C27" s="428">
        <f t="shared" ref="C27:N27" si="0">SUM(C9:C26)</f>
        <v>700056.83404999995</v>
      </c>
      <c r="D27" s="428">
        <f t="shared" si="0"/>
        <v>364559.81932000001</v>
      </c>
      <c r="E27" s="428">
        <f t="shared" si="0"/>
        <v>91757.503429999997</v>
      </c>
      <c r="F27" s="428">
        <f t="shared" si="0"/>
        <v>144902.80757</v>
      </c>
      <c r="G27" s="428">
        <f t="shared" si="0"/>
        <v>229623.10656000004</v>
      </c>
      <c r="H27" s="428">
        <f t="shared" si="0"/>
        <v>162766.82270000002</v>
      </c>
      <c r="I27" s="428">
        <f t="shared" si="0"/>
        <v>151110.51118999999</v>
      </c>
      <c r="J27" s="428">
        <f t="shared" si="0"/>
        <v>137785.33671</v>
      </c>
      <c r="K27" s="428">
        <f t="shared" si="0"/>
        <v>103114.24964000001</v>
      </c>
      <c r="L27" s="428">
        <f t="shared" si="0"/>
        <v>78701.225559999977</v>
      </c>
      <c r="M27" s="428">
        <f t="shared" si="0"/>
        <v>52199.394639999991</v>
      </c>
      <c r="N27" s="428">
        <f t="shared" si="0"/>
        <v>158621.28646999999</v>
      </c>
    </row>
    <row r="28" spans="1:15" ht="27" customHeight="1">
      <c r="A28" s="178" t="s">
        <v>230</v>
      </c>
      <c r="B28" s="172">
        <v>0.22847512494962605</v>
      </c>
      <c r="C28" s="172">
        <v>0.13669703173167916</v>
      </c>
      <c r="D28" s="172">
        <v>7.118599914435228E-2</v>
      </c>
      <c r="E28" s="172">
        <v>1.7917085796343379E-2</v>
      </c>
      <c r="F28" s="172">
        <v>2.8294536559000241E-2</v>
      </c>
      <c r="G28" s="172">
        <v>4.483749826734381E-2</v>
      </c>
      <c r="H28" s="172">
        <v>3.1782764548938552E-2</v>
      </c>
      <c r="I28" s="172">
        <v>2.9506687655097376E-2</v>
      </c>
      <c r="J28" s="172">
        <v>2.6904739198734443E-2</v>
      </c>
      <c r="K28" s="172">
        <v>2.0134667886151418E-2</v>
      </c>
      <c r="L28" s="172">
        <v>1.5367643603246323E-2</v>
      </c>
      <c r="M28" s="172">
        <v>1.0192747157681321E-2</v>
      </c>
      <c r="N28" s="172">
        <v>3.0973283846780782E-2</v>
      </c>
      <c r="O28" s="506"/>
    </row>
    <row r="29" spans="1:15" ht="14.25" customHeight="1" thickBot="1">
      <c r="A29" s="179"/>
      <c r="B29" s="180"/>
      <c r="C29" s="181"/>
      <c r="D29" s="181"/>
      <c r="E29" s="181"/>
      <c r="F29" s="181"/>
      <c r="G29" s="181"/>
      <c r="H29" s="182"/>
      <c r="I29" s="182"/>
      <c r="J29" s="182"/>
      <c r="K29" s="182"/>
      <c r="L29" s="182"/>
      <c r="M29" s="182"/>
      <c r="N29" s="182"/>
      <c r="O29" s="506"/>
    </row>
    <row r="30" spans="1:15" ht="15" customHeight="1" thickTop="1">
      <c r="A30" s="37" t="s">
        <v>728</v>
      </c>
      <c r="B30" s="156"/>
      <c r="C30" s="185"/>
      <c r="D30" s="185"/>
      <c r="E30" s="185"/>
      <c r="F30" s="185"/>
      <c r="G30" s="185"/>
      <c r="H30" s="186"/>
      <c r="I30" s="186"/>
      <c r="J30" s="186"/>
      <c r="K30" s="186"/>
      <c r="L30" s="186"/>
      <c r="M30" s="186"/>
      <c r="N30" s="186"/>
      <c r="O30" s="506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06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06"/>
    </row>
    <row r="33" spans="1:15" ht="9" customHeight="1">
      <c r="A33" s="162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06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06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06"/>
    </row>
    <row r="36" spans="1:15" ht="9" customHeight="1">
      <c r="A36" s="19"/>
      <c r="B36" s="18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06"/>
    </row>
    <row r="37" spans="1:15" ht="9" customHeight="1">
      <c r="A37" s="19"/>
      <c r="B37" s="189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06"/>
    </row>
    <row r="38" spans="1:15" ht="9" customHeight="1">
      <c r="A38" s="19"/>
      <c r="B38" s="18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06"/>
    </row>
    <row r="39" spans="1:15" ht="9" customHeight="1">
      <c r="A39" s="159"/>
      <c r="B39" s="18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06"/>
    </row>
    <row r="40" spans="1:15" ht="9" customHeight="1">
      <c r="A40" s="19"/>
      <c r="B40" s="189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06"/>
    </row>
    <row r="41" spans="1:15" ht="9" customHeight="1">
      <c r="A41" s="19"/>
      <c r="B41" s="18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06"/>
    </row>
    <row r="42" spans="1:15" ht="9" customHeight="1">
      <c r="A42" s="19"/>
      <c r="B42" s="18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0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06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06"/>
    </row>
    <row r="45" spans="1:15" ht="9" customHeight="1">
      <c r="A45" s="15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06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0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0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06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06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06"/>
    </row>
    <row r="51" spans="1:15" ht="9" customHeight="1">
      <c r="A51" s="15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06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06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06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06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06"/>
    </row>
    <row r="56" spans="1:15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06"/>
    </row>
    <row r="57" spans="1:15" ht="9" customHeight="1">
      <c r="A57" s="160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06"/>
    </row>
    <row r="58" spans="1:15" ht="9" customHeight="1">
      <c r="A58" s="160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06"/>
    </row>
    <row r="59" spans="1:15" ht="9" customHeight="1">
      <c r="A59" s="160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06"/>
    </row>
    <row r="60" spans="1:15" ht="9" customHeight="1">
      <c r="A60" s="160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06"/>
    </row>
    <row r="61" spans="1:15" ht="9" customHeight="1">
      <c r="A61" s="161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06"/>
    </row>
    <row r="62" spans="1:15" ht="9" customHeight="1">
      <c r="A62" s="161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06"/>
    </row>
    <row r="63" spans="1:15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0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0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0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0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06"/>
    </row>
    <row r="68" spans="1:15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06"/>
    </row>
    <row r="69" spans="1:15" ht="9" customHeight="1">
      <c r="A69" s="162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06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06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06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06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06"/>
    </row>
    <row r="74" spans="1:15" ht="9" customHeight="1">
      <c r="A74" s="160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06"/>
    </row>
    <row r="75" spans="1:15" ht="9" customHeight="1">
      <c r="A75" s="162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0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0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06"/>
    </row>
    <row r="78" spans="1:15" ht="9" customHeight="1">
      <c r="A78" s="19"/>
      <c r="C78" s="43"/>
      <c r="D78" s="43"/>
      <c r="E78" s="43"/>
      <c r="F78" s="43"/>
      <c r="G78" s="43"/>
      <c r="O78" s="506"/>
    </row>
    <row r="79" spans="1:15" ht="9" customHeight="1">
      <c r="A79" s="19"/>
      <c r="C79" s="43"/>
      <c r="D79" s="43"/>
      <c r="E79" s="43"/>
      <c r="F79" s="43"/>
      <c r="G79" s="43"/>
      <c r="O79" s="506"/>
    </row>
    <row r="80" spans="1:15" ht="9" customHeight="1">
      <c r="A80" s="19"/>
      <c r="C80" s="43"/>
      <c r="D80" s="43"/>
      <c r="E80" s="43"/>
      <c r="F80" s="43"/>
      <c r="G80" s="43"/>
      <c r="O80" s="506"/>
    </row>
    <row r="81" spans="1:15" ht="9" customHeight="1">
      <c r="A81" s="19"/>
      <c r="C81" s="43"/>
      <c r="D81" s="43"/>
      <c r="E81" s="43"/>
      <c r="F81" s="43"/>
      <c r="G81" s="43"/>
      <c r="O81" s="506"/>
    </row>
    <row r="82" spans="1:15" ht="9" customHeight="1">
      <c r="A82" s="19"/>
      <c r="C82" s="43"/>
      <c r="D82" s="43"/>
      <c r="E82" s="43"/>
      <c r="F82" s="43"/>
      <c r="G82" s="43"/>
      <c r="O82" s="506"/>
    </row>
    <row r="83" spans="1:15" ht="9" customHeight="1">
      <c r="A83" s="19"/>
      <c r="C83" s="43"/>
      <c r="D83" s="43"/>
      <c r="E83" s="43"/>
      <c r="F83" s="43"/>
      <c r="G83" s="43"/>
      <c r="O83" s="506"/>
    </row>
    <row r="84" spans="1:15" ht="9" customHeight="1">
      <c r="A84" s="160"/>
      <c r="C84" s="43"/>
      <c r="D84" s="43"/>
      <c r="E84" s="43"/>
      <c r="F84" s="43"/>
      <c r="G84" s="43"/>
      <c r="O84" s="506"/>
    </row>
    <row r="85" spans="1:15" ht="9" customHeight="1">
      <c r="A85" s="162"/>
      <c r="C85" s="43"/>
      <c r="D85" s="43"/>
      <c r="E85" s="43"/>
      <c r="F85" s="43"/>
      <c r="G85" s="43"/>
      <c r="O85" s="506"/>
    </row>
    <row r="86" spans="1:15" ht="9" customHeight="1">
      <c r="A86" s="19"/>
      <c r="C86" s="43"/>
      <c r="D86" s="43"/>
      <c r="E86" s="43"/>
      <c r="F86" s="43"/>
      <c r="G86" s="43"/>
      <c r="O86" s="506"/>
    </row>
    <row r="87" spans="1:15" ht="9" customHeight="1">
      <c r="A87" s="19"/>
      <c r="C87" s="43"/>
      <c r="D87" s="43"/>
      <c r="E87" s="43"/>
      <c r="F87" s="43"/>
      <c r="G87" s="43"/>
      <c r="O87" s="506"/>
    </row>
    <row r="88" spans="1:15" ht="9" customHeight="1">
      <c r="A88" s="19"/>
      <c r="C88" s="43"/>
      <c r="D88" s="43"/>
      <c r="E88" s="43"/>
      <c r="F88" s="43"/>
      <c r="G88" s="43"/>
      <c r="O88" s="506"/>
    </row>
    <row r="89" spans="1:15" ht="9" customHeight="1">
      <c r="A89" s="19"/>
      <c r="C89" s="43"/>
      <c r="D89" s="43"/>
      <c r="E89" s="43"/>
      <c r="F89" s="43"/>
      <c r="G89" s="43"/>
      <c r="O89" s="506"/>
    </row>
    <row r="90" spans="1:15" ht="9" customHeight="1">
      <c r="A90" s="19"/>
      <c r="C90" s="43"/>
      <c r="D90" s="43"/>
      <c r="E90" s="43"/>
      <c r="F90" s="43"/>
      <c r="G90" s="43"/>
      <c r="O90" s="506"/>
    </row>
    <row r="91" spans="1:15" ht="9" customHeight="1">
      <c r="A91" s="19"/>
      <c r="C91" s="43"/>
      <c r="D91" s="43"/>
      <c r="E91" s="43"/>
      <c r="F91" s="43"/>
      <c r="G91" s="43"/>
      <c r="O91" s="506"/>
    </row>
    <row r="92" spans="1:15" ht="9" customHeight="1">
      <c r="A92" s="19"/>
      <c r="C92" s="43"/>
      <c r="D92" s="43"/>
      <c r="E92" s="43"/>
      <c r="F92" s="43"/>
      <c r="G92" s="43"/>
      <c r="O92" s="506"/>
    </row>
    <row r="93" spans="1:15" ht="9" customHeight="1">
      <c r="A93" s="19"/>
      <c r="C93" s="43"/>
      <c r="D93" s="43"/>
      <c r="E93" s="43"/>
      <c r="F93" s="43"/>
      <c r="G93" s="43"/>
      <c r="O93" s="506"/>
    </row>
    <row r="94" spans="1:15" ht="9" customHeight="1">
      <c r="A94" s="19"/>
      <c r="C94" s="43"/>
      <c r="D94" s="43"/>
      <c r="E94" s="43"/>
      <c r="F94" s="43"/>
      <c r="G94" s="43"/>
      <c r="O94" s="506"/>
    </row>
    <row r="95" spans="1:15" ht="9" customHeight="1">
      <c r="A95" s="162"/>
      <c r="C95" s="43"/>
      <c r="D95" s="43"/>
      <c r="E95" s="43"/>
      <c r="F95" s="43"/>
      <c r="G95" s="43"/>
      <c r="O95" s="506"/>
    </row>
    <row r="96" spans="1:15" ht="9" customHeight="1">
      <c r="A96" s="19"/>
      <c r="C96" s="43"/>
      <c r="D96" s="43"/>
      <c r="E96" s="43"/>
      <c r="F96" s="43"/>
      <c r="G96" s="43"/>
      <c r="O96" s="506"/>
    </row>
    <row r="97" spans="1:15" ht="9" customHeight="1">
      <c r="A97" s="19"/>
      <c r="C97" s="43"/>
      <c r="D97" s="43"/>
      <c r="E97" s="43"/>
      <c r="F97" s="43"/>
      <c r="G97" s="43"/>
      <c r="O97" s="506"/>
    </row>
    <row r="98" spans="1:15" ht="9" customHeight="1">
      <c r="A98" s="19"/>
      <c r="C98" s="43"/>
      <c r="D98" s="43"/>
      <c r="E98" s="43"/>
      <c r="F98" s="43"/>
      <c r="G98" s="43"/>
      <c r="O98" s="506"/>
    </row>
    <row r="99" spans="1:15">
      <c r="A99" s="163"/>
      <c r="C99" s="43"/>
      <c r="D99" s="43"/>
      <c r="E99" s="43"/>
      <c r="F99" s="43"/>
      <c r="G99" s="43"/>
      <c r="O99" s="506"/>
    </row>
    <row r="100" spans="1:15">
      <c r="A100" s="163"/>
      <c r="C100" s="43"/>
      <c r="D100" s="43"/>
      <c r="E100" s="43"/>
      <c r="F100" s="43"/>
      <c r="G100" s="43"/>
      <c r="O100" s="506"/>
    </row>
    <row r="101" spans="1:15">
      <c r="A101" s="163"/>
      <c r="C101" s="43"/>
      <c r="D101" s="43"/>
      <c r="E101" s="43"/>
      <c r="F101" s="43"/>
      <c r="G101" s="43"/>
      <c r="O101" s="506"/>
    </row>
    <row r="102" spans="1:15">
      <c r="A102" s="163"/>
      <c r="C102" s="43"/>
      <c r="D102" s="43"/>
      <c r="E102" s="43"/>
      <c r="F102" s="43"/>
      <c r="G102" s="43"/>
      <c r="O102" s="506"/>
    </row>
    <row r="103" spans="1:15">
      <c r="A103" s="163"/>
      <c r="C103" s="43"/>
      <c r="D103" s="43"/>
      <c r="E103" s="43"/>
      <c r="F103" s="43"/>
      <c r="G103" s="43"/>
      <c r="O103" s="506"/>
    </row>
    <row r="104" spans="1:15">
      <c r="A104" s="163"/>
      <c r="C104" s="43"/>
      <c r="D104" s="43"/>
      <c r="E104" s="43"/>
      <c r="F104" s="43"/>
      <c r="G104" s="43"/>
      <c r="O104" s="506"/>
    </row>
    <row r="105" spans="1:15">
      <c r="A105" s="163"/>
      <c r="C105" s="43"/>
      <c r="D105" s="43"/>
      <c r="E105" s="43"/>
      <c r="F105" s="43"/>
      <c r="G105" s="43"/>
      <c r="O105" s="506"/>
    </row>
    <row r="106" spans="1:15" ht="15.75">
      <c r="A106" s="164"/>
      <c r="C106" s="43"/>
      <c r="D106" s="43"/>
      <c r="E106" s="43"/>
      <c r="F106" s="43"/>
      <c r="G106" s="43"/>
      <c r="O106" s="506"/>
    </row>
    <row r="107" spans="1:15" ht="15.75">
      <c r="A107" s="164"/>
      <c r="C107" s="43"/>
      <c r="D107" s="43"/>
      <c r="E107" s="43"/>
      <c r="F107" s="43"/>
      <c r="G107" s="43"/>
      <c r="O107" s="506"/>
    </row>
    <row r="108" spans="1:15" ht="15.75">
      <c r="A108" s="164"/>
      <c r="C108" s="43"/>
      <c r="D108" s="43"/>
      <c r="E108" s="43"/>
      <c r="F108" s="43"/>
      <c r="G108" s="43"/>
      <c r="O108" s="506"/>
    </row>
    <row r="109" spans="1:15" ht="15.75">
      <c r="A109" s="164"/>
      <c r="C109" s="43"/>
      <c r="D109" s="43"/>
      <c r="E109" s="43"/>
      <c r="F109" s="43"/>
      <c r="G109" s="43"/>
      <c r="O109" s="506"/>
    </row>
    <row r="110" spans="1:15" ht="15.75">
      <c r="A110" s="164"/>
      <c r="C110" s="43"/>
      <c r="D110" s="43"/>
      <c r="E110" s="43"/>
      <c r="F110" s="43"/>
      <c r="G110" s="43"/>
      <c r="O110" s="506"/>
    </row>
    <row r="111" spans="1:15" ht="15.75">
      <c r="A111" s="164"/>
      <c r="C111" s="43"/>
      <c r="D111" s="43"/>
      <c r="E111" s="43"/>
      <c r="F111" s="43"/>
      <c r="G111" s="43"/>
      <c r="O111" s="506"/>
    </row>
    <row r="112" spans="1:15" ht="15.75">
      <c r="A112" s="164"/>
      <c r="C112" s="43"/>
      <c r="D112" s="43"/>
      <c r="E112" s="43"/>
      <c r="F112" s="43"/>
      <c r="G112" s="43"/>
      <c r="O112" s="506"/>
    </row>
    <row r="113" spans="1:15" ht="15.75">
      <c r="A113" s="164"/>
      <c r="C113" s="43"/>
      <c r="D113" s="43"/>
      <c r="E113" s="43"/>
      <c r="F113" s="43"/>
      <c r="G113" s="43"/>
      <c r="O113" s="506"/>
    </row>
    <row r="114" spans="1:15" ht="15.75">
      <c r="A114" s="164"/>
      <c r="C114" s="43"/>
      <c r="D114" s="43"/>
      <c r="E114" s="43"/>
      <c r="F114" s="43"/>
      <c r="G114" s="43"/>
      <c r="O114" s="506"/>
    </row>
    <row r="115" spans="1:15" ht="15.75">
      <c r="A115" s="164"/>
      <c r="C115" s="43"/>
      <c r="D115" s="43"/>
      <c r="E115" s="43"/>
      <c r="F115" s="43"/>
      <c r="G115" s="43"/>
      <c r="O115" s="506"/>
    </row>
    <row r="116" spans="1:15" ht="15.75">
      <c r="A116" s="164"/>
      <c r="C116" s="43"/>
      <c r="D116" s="43"/>
      <c r="E116" s="43"/>
      <c r="F116" s="43"/>
      <c r="G116" s="43"/>
      <c r="O116" s="506"/>
    </row>
    <row r="117" spans="1:15" ht="15.75">
      <c r="A117" s="164"/>
      <c r="C117" s="43"/>
      <c r="D117" s="43"/>
      <c r="E117" s="43"/>
      <c r="F117" s="43"/>
      <c r="G117" s="43"/>
      <c r="O117" s="506"/>
    </row>
    <row r="118" spans="1:15" ht="15.75">
      <c r="A118" s="164"/>
      <c r="C118" s="43"/>
      <c r="D118" s="43"/>
      <c r="E118" s="43"/>
      <c r="F118" s="43"/>
      <c r="G118" s="43"/>
      <c r="O118" s="506"/>
    </row>
    <row r="119" spans="1:15" ht="15.75">
      <c r="A119" s="164"/>
      <c r="C119" s="43"/>
      <c r="D119" s="43"/>
      <c r="E119" s="43"/>
      <c r="F119" s="43"/>
      <c r="G119" s="43"/>
      <c r="O119" s="506"/>
    </row>
    <row r="120" spans="1:15" ht="15.75">
      <c r="A120" s="164"/>
      <c r="C120" s="43"/>
      <c r="D120" s="43"/>
      <c r="E120" s="43"/>
      <c r="F120" s="43"/>
      <c r="G120" s="43"/>
      <c r="O120" s="506"/>
    </row>
    <row r="121" spans="1:15" ht="15.75">
      <c r="A121" s="164"/>
      <c r="C121" s="43"/>
      <c r="D121" s="43"/>
      <c r="E121" s="43"/>
      <c r="F121" s="43"/>
      <c r="G121" s="43"/>
      <c r="O121" s="506"/>
    </row>
    <row r="122" spans="1:15" ht="15.75">
      <c r="A122" s="164"/>
      <c r="C122" s="43"/>
      <c r="D122" s="43"/>
      <c r="E122" s="43"/>
      <c r="F122" s="43"/>
      <c r="G122" s="43"/>
      <c r="O122" s="506"/>
    </row>
    <row r="123" spans="1:15" ht="15.75">
      <c r="A123" s="164"/>
      <c r="C123" s="43"/>
      <c r="D123" s="43"/>
      <c r="E123" s="43"/>
      <c r="F123" s="43"/>
      <c r="G123" s="43"/>
      <c r="O123" s="506"/>
    </row>
    <row r="124" spans="1:15" ht="15.75">
      <c r="A124" s="164"/>
      <c r="C124" s="43"/>
      <c r="D124" s="43"/>
      <c r="E124" s="43"/>
      <c r="F124" s="43"/>
      <c r="G124" s="43"/>
      <c r="O124" s="506"/>
    </row>
    <row r="125" spans="1:15" ht="15.75">
      <c r="A125" s="164"/>
      <c r="C125" s="43"/>
      <c r="D125" s="43"/>
      <c r="E125" s="43"/>
      <c r="F125" s="43"/>
      <c r="G125" s="43"/>
      <c r="O125" s="506"/>
    </row>
    <row r="126" spans="1:15" ht="15.75">
      <c r="A126" s="164"/>
      <c r="C126" s="43"/>
      <c r="D126" s="43"/>
      <c r="E126" s="43"/>
      <c r="F126" s="43"/>
      <c r="G126" s="43"/>
      <c r="O126" s="506"/>
    </row>
    <row r="127" spans="1:15" ht="15.75">
      <c r="A127" s="164"/>
      <c r="C127" s="43"/>
      <c r="D127" s="43"/>
      <c r="E127" s="43"/>
      <c r="F127" s="43"/>
      <c r="G127" s="43"/>
      <c r="O127" s="506"/>
    </row>
    <row r="128" spans="1:15" ht="15.75">
      <c r="A128" s="164"/>
      <c r="C128" s="43"/>
      <c r="D128" s="43"/>
      <c r="E128" s="43"/>
      <c r="F128" s="43"/>
      <c r="G128" s="43"/>
      <c r="O128" s="506"/>
    </row>
    <row r="129" spans="1:15" ht="15.75">
      <c r="A129" s="164"/>
      <c r="C129" s="43"/>
      <c r="D129" s="43"/>
      <c r="E129" s="43"/>
      <c r="F129" s="43"/>
      <c r="G129" s="43"/>
      <c r="O129" s="506"/>
    </row>
    <row r="130" spans="1:15" ht="15.75">
      <c r="A130" s="164"/>
      <c r="C130" s="43"/>
      <c r="D130" s="43"/>
      <c r="E130" s="43"/>
      <c r="F130" s="43"/>
      <c r="G130" s="43"/>
      <c r="O130" s="506"/>
    </row>
    <row r="131" spans="1:15" ht="15.75">
      <c r="A131" s="164"/>
      <c r="C131" s="43"/>
      <c r="D131" s="43"/>
      <c r="E131" s="43"/>
      <c r="F131" s="43"/>
      <c r="G131" s="43"/>
      <c r="O131" s="506"/>
    </row>
    <row r="132" spans="1:15" ht="15.75">
      <c r="A132" s="164"/>
      <c r="C132" s="43"/>
      <c r="D132" s="43"/>
      <c r="E132" s="43"/>
      <c r="F132" s="43"/>
      <c r="G132" s="43"/>
      <c r="O132" s="506"/>
    </row>
    <row r="133" spans="1:15" ht="15.75">
      <c r="A133" s="164"/>
      <c r="C133" s="43"/>
      <c r="D133" s="43"/>
      <c r="E133" s="43"/>
      <c r="F133" s="43"/>
      <c r="G133" s="43"/>
      <c r="O133" s="506"/>
    </row>
    <row r="134" spans="1:15" ht="15.75">
      <c r="A134" s="164"/>
      <c r="C134" s="43"/>
      <c r="D134" s="43"/>
      <c r="E134" s="43"/>
      <c r="F134" s="43"/>
      <c r="G134" s="43"/>
      <c r="O134" s="506"/>
    </row>
    <row r="135" spans="1:15" ht="15.75">
      <c r="A135" s="164"/>
      <c r="C135" s="43"/>
      <c r="D135" s="43"/>
      <c r="E135" s="43"/>
      <c r="F135" s="43"/>
      <c r="G135" s="43"/>
      <c r="O135" s="506"/>
    </row>
    <row r="136" spans="1:15" ht="15.75">
      <c r="A136" s="164"/>
      <c r="C136" s="43"/>
      <c r="D136" s="43"/>
      <c r="E136" s="43"/>
      <c r="F136" s="43"/>
      <c r="G136" s="43"/>
      <c r="O136" s="506"/>
    </row>
    <row r="137" spans="1:15" ht="15.75">
      <c r="A137" s="164"/>
      <c r="C137" s="43"/>
      <c r="D137" s="43"/>
      <c r="E137" s="43"/>
      <c r="F137" s="43"/>
      <c r="G137" s="43"/>
      <c r="O137" s="506"/>
    </row>
    <row r="138" spans="1:15" ht="15.75">
      <c r="A138" s="164"/>
      <c r="C138" s="43"/>
      <c r="D138" s="43"/>
      <c r="E138" s="43"/>
      <c r="F138" s="43"/>
      <c r="G138" s="43"/>
      <c r="O138" s="506"/>
    </row>
    <row r="139" spans="1:15" ht="15.75">
      <c r="A139" s="164"/>
      <c r="C139" s="43"/>
      <c r="D139" s="43"/>
      <c r="E139" s="43"/>
      <c r="F139" s="43"/>
      <c r="G139" s="43"/>
      <c r="O139" s="506"/>
    </row>
    <row r="140" spans="1:15" ht="15.75">
      <c r="A140" s="164"/>
      <c r="C140" s="43"/>
      <c r="D140" s="43"/>
      <c r="E140" s="43"/>
      <c r="F140" s="43"/>
      <c r="G140" s="43"/>
      <c r="O140" s="506"/>
    </row>
    <row r="141" spans="1:15" ht="15.75">
      <c r="A141" s="164"/>
      <c r="C141" s="43"/>
      <c r="D141" s="43"/>
      <c r="E141" s="43"/>
      <c r="F141" s="43"/>
      <c r="G141" s="43"/>
      <c r="O141" s="506"/>
    </row>
    <row r="142" spans="1:15" ht="15.75">
      <c r="A142" s="164"/>
      <c r="C142" s="43"/>
      <c r="D142" s="43"/>
      <c r="E142" s="43"/>
      <c r="F142" s="43"/>
      <c r="G142" s="43"/>
      <c r="O142" s="506"/>
    </row>
    <row r="143" spans="1:15" ht="15.75">
      <c r="A143" s="164"/>
      <c r="C143" s="43"/>
      <c r="D143" s="43"/>
      <c r="E143" s="43"/>
      <c r="F143" s="43"/>
      <c r="G143" s="43"/>
      <c r="O143" s="506"/>
    </row>
    <row r="144" spans="1:15" ht="15.75">
      <c r="A144" s="164"/>
      <c r="C144" s="43"/>
      <c r="D144" s="43"/>
      <c r="E144" s="43"/>
      <c r="F144" s="43"/>
      <c r="G144" s="43"/>
      <c r="O144" s="506"/>
    </row>
    <row r="145" spans="1:15" ht="15.75">
      <c r="A145" s="164"/>
      <c r="C145" s="43"/>
      <c r="D145" s="43"/>
      <c r="E145" s="43"/>
      <c r="F145" s="43"/>
      <c r="G145" s="43"/>
      <c r="O145" s="506"/>
    </row>
    <row r="146" spans="1:15" ht="15.75">
      <c r="A146" s="164"/>
      <c r="C146" s="43"/>
      <c r="D146" s="43"/>
      <c r="E146" s="43"/>
      <c r="F146" s="43"/>
      <c r="G146" s="43"/>
      <c r="O146" s="506"/>
    </row>
    <row r="147" spans="1:15" ht="15.75">
      <c r="A147" s="164"/>
      <c r="C147" s="43"/>
      <c r="D147" s="43"/>
      <c r="E147" s="43"/>
      <c r="F147" s="43"/>
      <c r="G147" s="43"/>
      <c r="O147" s="506"/>
    </row>
    <row r="148" spans="1:15" ht="15.75">
      <c r="A148" s="164"/>
      <c r="C148" s="43"/>
      <c r="D148" s="43"/>
      <c r="E148" s="43"/>
      <c r="F148" s="43"/>
      <c r="G148" s="43"/>
      <c r="O148" s="506"/>
    </row>
    <row r="149" spans="1:15" ht="15.75">
      <c r="A149" s="164"/>
      <c r="C149" s="43"/>
      <c r="D149" s="43"/>
      <c r="E149" s="43"/>
      <c r="F149" s="43"/>
      <c r="G149" s="43"/>
      <c r="O149" s="506"/>
    </row>
    <row r="150" spans="1:15" ht="15.75">
      <c r="A150" s="164"/>
      <c r="C150" s="43"/>
      <c r="D150" s="43"/>
      <c r="E150" s="43"/>
      <c r="F150" s="43"/>
      <c r="G150" s="43"/>
      <c r="O150" s="506"/>
    </row>
    <row r="151" spans="1:15" ht="15.75">
      <c r="A151" s="164"/>
      <c r="C151" s="43"/>
      <c r="D151" s="43"/>
      <c r="E151" s="43"/>
      <c r="F151" s="43"/>
      <c r="G151" s="43"/>
      <c r="O151" s="506"/>
    </row>
    <row r="152" spans="1:15" ht="15.75">
      <c r="A152" s="164"/>
      <c r="C152" s="43"/>
      <c r="D152" s="43"/>
      <c r="E152" s="43"/>
      <c r="F152" s="43"/>
      <c r="G152" s="43"/>
      <c r="O152" s="506"/>
    </row>
    <row r="153" spans="1:15" ht="15.75">
      <c r="A153" s="164"/>
      <c r="C153" s="43"/>
      <c r="D153" s="43"/>
      <c r="E153" s="43"/>
      <c r="F153" s="43"/>
      <c r="G153" s="43"/>
      <c r="O153" s="506"/>
    </row>
    <row r="154" spans="1:15" ht="15.75">
      <c r="A154" s="164"/>
      <c r="C154" s="43"/>
      <c r="D154" s="43"/>
      <c r="E154" s="43"/>
      <c r="F154" s="43"/>
      <c r="G154" s="43"/>
      <c r="O154" s="506"/>
    </row>
    <row r="155" spans="1:15" ht="15.75">
      <c r="A155" s="164"/>
      <c r="C155" s="43"/>
      <c r="D155" s="43"/>
      <c r="E155" s="43"/>
      <c r="F155" s="43"/>
      <c r="G155" s="43"/>
      <c r="O155" s="506"/>
    </row>
    <row r="156" spans="1:15" ht="15.75">
      <c r="A156" s="164"/>
      <c r="C156" s="43"/>
      <c r="D156" s="43"/>
      <c r="E156" s="43"/>
      <c r="F156" s="43"/>
      <c r="G156" s="43"/>
      <c r="O156" s="506"/>
    </row>
    <row r="157" spans="1:15" ht="15.75">
      <c r="A157" s="164"/>
      <c r="C157" s="43"/>
      <c r="D157" s="43"/>
      <c r="E157" s="43"/>
      <c r="F157" s="43"/>
      <c r="G157" s="43"/>
      <c r="O157" s="506"/>
    </row>
    <row r="158" spans="1:15" ht="15.75">
      <c r="A158" s="164"/>
      <c r="C158" s="43"/>
      <c r="D158" s="43"/>
      <c r="E158" s="43"/>
      <c r="F158" s="43"/>
      <c r="G158" s="43"/>
      <c r="O158" s="506"/>
    </row>
    <row r="159" spans="1:15" ht="15.75">
      <c r="A159" s="164"/>
      <c r="C159" s="43"/>
      <c r="D159" s="43"/>
      <c r="E159" s="43"/>
      <c r="F159" s="43"/>
      <c r="G159" s="43"/>
      <c r="O159" s="506"/>
    </row>
    <row r="160" spans="1:15" ht="15.75">
      <c r="A160" s="164"/>
      <c r="C160" s="43"/>
      <c r="D160" s="43"/>
      <c r="E160" s="43"/>
      <c r="F160" s="43"/>
      <c r="G160" s="43"/>
      <c r="O160" s="506"/>
    </row>
    <row r="161" spans="1:15" ht="15.75">
      <c r="A161" s="164"/>
      <c r="C161" s="43"/>
      <c r="D161" s="43"/>
      <c r="E161" s="43"/>
      <c r="F161" s="43"/>
      <c r="G161" s="43"/>
      <c r="O161" s="506"/>
    </row>
    <row r="162" spans="1:15" ht="15.75">
      <c r="A162" s="164"/>
      <c r="C162" s="43"/>
      <c r="D162" s="43"/>
      <c r="E162" s="43"/>
      <c r="F162" s="43"/>
      <c r="G162" s="43"/>
      <c r="O162" s="506"/>
    </row>
    <row r="163" spans="1:15" ht="15.75">
      <c r="A163" s="164"/>
      <c r="C163" s="43"/>
      <c r="D163" s="43"/>
      <c r="E163" s="43"/>
      <c r="F163" s="43"/>
      <c r="G163" s="43"/>
      <c r="O163" s="506"/>
    </row>
    <row r="164" spans="1:15" ht="15.75">
      <c r="A164" s="164"/>
      <c r="C164" s="43"/>
      <c r="D164" s="43"/>
      <c r="E164" s="43"/>
      <c r="F164" s="43"/>
      <c r="G164" s="43"/>
      <c r="O164" s="506"/>
    </row>
    <row r="165" spans="1:15" ht="15.75">
      <c r="A165" s="164"/>
      <c r="C165" s="43"/>
      <c r="D165" s="43"/>
      <c r="E165" s="43"/>
      <c r="F165" s="43"/>
      <c r="G165" s="43"/>
      <c r="O165" s="506"/>
    </row>
    <row r="166" spans="1:15" ht="15.75">
      <c r="A166" s="164"/>
      <c r="C166" s="43"/>
      <c r="D166" s="43"/>
      <c r="E166" s="43"/>
      <c r="F166" s="43"/>
      <c r="G166" s="43"/>
      <c r="O166" s="506"/>
    </row>
    <row r="167" spans="1:15" ht="15.75">
      <c r="A167" s="164"/>
      <c r="C167" s="43"/>
      <c r="D167" s="43"/>
      <c r="E167" s="43"/>
      <c r="F167" s="43"/>
      <c r="G167" s="43"/>
      <c r="O167" s="506"/>
    </row>
    <row r="168" spans="1:15" ht="15.75">
      <c r="A168" s="164"/>
      <c r="C168" s="43"/>
      <c r="D168" s="43"/>
      <c r="E168" s="43"/>
      <c r="F168" s="43"/>
      <c r="G168" s="43"/>
      <c r="O168" s="506"/>
    </row>
    <row r="169" spans="1:15" ht="15.75">
      <c r="A169" s="164"/>
      <c r="C169" s="43"/>
      <c r="D169" s="43"/>
      <c r="E169" s="43"/>
      <c r="F169" s="43"/>
      <c r="G169" s="43"/>
      <c r="O169" s="506"/>
    </row>
    <row r="170" spans="1:15" ht="15.75">
      <c r="A170" s="164"/>
      <c r="C170" s="43"/>
      <c r="D170" s="43"/>
      <c r="E170" s="43"/>
      <c r="F170" s="43"/>
      <c r="G170" s="43"/>
      <c r="O170" s="506"/>
    </row>
    <row r="171" spans="1:15" ht="15.75">
      <c r="A171" s="164"/>
      <c r="C171" s="43"/>
      <c r="D171" s="43"/>
      <c r="E171" s="43"/>
      <c r="F171" s="43"/>
      <c r="G171" s="43"/>
      <c r="O171" s="506"/>
    </row>
    <row r="172" spans="1:15" ht="15.75">
      <c r="A172" s="164"/>
      <c r="C172" s="43"/>
      <c r="D172" s="43"/>
      <c r="E172" s="43"/>
      <c r="F172" s="43"/>
      <c r="G172" s="43"/>
      <c r="O172" s="506"/>
    </row>
    <row r="173" spans="1:15" ht="15.75">
      <c r="A173" s="164"/>
      <c r="C173" s="43"/>
      <c r="D173" s="43"/>
      <c r="E173" s="43"/>
      <c r="F173" s="43"/>
      <c r="G173" s="43"/>
      <c r="O173" s="506"/>
    </row>
    <row r="174" spans="1:15" ht="15.75">
      <c r="A174" s="164"/>
      <c r="C174" s="43"/>
      <c r="D174" s="43"/>
      <c r="E174" s="43"/>
      <c r="F174" s="43"/>
      <c r="G174" s="43"/>
      <c r="O174" s="506"/>
    </row>
    <row r="175" spans="1:15" ht="15.75">
      <c r="A175" s="164"/>
      <c r="C175" s="43"/>
      <c r="D175" s="43"/>
      <c r="E175" s="43"/>
      <c r="F175" s="43"/>
      <c r="G175" s="43"/>
      <c r="O175" s="506"/>
    </row>
    <row r="176" spans="1:15" ht="15.75">
      <c r="A176" s="164"/>
      <c r="C176" s="43"/>
      <c r="D176" s="43"/>
      <c r="E176" s="43"/>
      <c r="F176" s="43"/>
      <c r="G176" s="43"/>
      <c r="O176" s="506"/>
    </row>
    <row r="177" spans="1:15" ht="15.75">
      <c r="A177" s="164"/>
      <c r="C177" s="43"/>
      <c r="D177" s="43"/>
      <c r="E177" s="43"/>
      <c r="F177" s="43"/>
      <c r="G177" s="43"/>
      <c r="O177" s="506"/>
    </row>
    <row r="178" spans="1:15" ht="15.75">
      <c r="A178" s="164"/>
      <c r="C178" s="43"/>
      <c r="D178" s="43"/>
      <c r="E178" s="43"/>
      <c r="F178" s="43"/>
      <c r="G178" s="43"/>
      <c r="O178" s="506"/>
    </row>
    <row r="179" spans="1:15" ht="15.75">
      <c r="A179" s="164"/>
      <c r="C179" s="43"/>
      <c r="D179" s="43"/>
      <c r="E179" s="43"/>
      <c r="F179" s="43"/>
      <c r="G179" s="43"/>
      <c r="O179" s="506"/>
    </row>
    <row r="180" spans="1:15" ht="15.75">
      <c r="A180" s="164"/>
      <c r="C180" s="43"/>
      <c r="D180" s="43"/>
      <c r="E180" s="43"/>
      <c r="F180" s="43"/>
      <c r="G180" s="43"/>
      <c r="O180" s="506"/>
    </row>
    <row r="181" spans="1:15" ht="15.75">
      <c r="A181" s="164"/>
      <c r="C181" s="43"/>
      <c r="D181" s="43"/>
      <c r="E181" s="43"/>
      <c r="F181" s="43"/>
      <c r="G181" s="43"/>
      <c r="O181" s="506"/>
    </row>
    <row r="182" spans="1:15" ht="15.75">
      <c r="A182" s="164"/>
      <c r="C182" s="43"/>
      <c r="D182" s="43"/>
      <c r="E182" s="43"/>
      <c r="F182" s="43"/>
      <c r="G182" s="43"/>
      <c r="O182" s="506"/>
    </row>
    <row r="183" spans="1:15" ht="15.75">
      <c r="A183" s="164"/>
      <c r="C183" s="43"/>
      <c r="D183" s="43"/>
      <c r="E183" s="43"/>
      <c r="F183" s="43"/>
      <c r="G183" s="43"/>
      <c r="O183" s="506"/>
    </row>
    <row r="184" spans="1:15" ht="15.75">
      <c r="A184" s="164"/>
      <c r="C184" s="43"/>
      <c r="D184" s="43"/>
      <c r="E184" s="43"/>
      <c r="F184" s="43"/>
      <c r="G184" s="43"/>
      <c r="O184" s="506"/>
    </row>
    <row r="185" spans="1:15" ht="15.75">
      <c r="A185" s="164"/>
      <c r="C185" s="43"/>
      <c r="D185" s="43"/>
      <c r="E185" s="43"/>
      <c r="F185" s="43"/>
      <c r="G185" s="43"/>
      <c r="O185" s="506"/>
    </row>
    <row r="186" spans="1:15" ht="15.75">
      <c r="A186" s="164"/>
      <c r="C186" s="43"/>
      <c r="D186" s="43"/>
      <c r="E186" s="43"/>
      <c r="F186" s="43"/>
      <c r="G186" s="43"/>
      <c r="O186" s="506"/>
    </row>
    <row r="187" spans="1:15" ht="15.75">
      <c r="A187" s="164"/>
      <c r="C187" s="43"/>
      <c r="D187" s="43"/>
      <c r="E187" s="43"/>
      <c r="F187" s="43"/>
      <c r="G187" s="43"/>
      <c r="O187" s="506"/>
    </row>
    <row r="188" spans="1:15" ht="15.75">
      <c r="A188" s="164"/>
      <c r="C188" s="43"/>
      <c r="D188" s="43"/>
      <c r="E188" s="43"/>
      <c r="F188" s="43"/>
      <c r="G188" s="43"/>
      <c r="O188" s="506"/>
    </row>
    <row r="189" spans="1:15" ht="15.75">
      <c r="A189" s="164"/>
      <c r="C189" s="43"/>
      <c r="D189" s="43"/>
      <c r="E189" s="43"/>
      <c r="F189" s="43"/>
      <c r="G189" s="43"/>
      <c r="O189" s="506"/>
    </row>
    <row r="190" spans="1:15" ht="15.75">
      <c r="A190" s="164"/>
      <c r="C190" s="43"/>
      <c r="D190" s="43"/>
      <c r="E190" s="43"/>
      <c r="F190" s="43"/>
      <c r="G190" s="43"/>
      <c r="O190" s="506"/>
    </row>
    <row r="191" spans="1:15" ht="15.75">
      <c r="A191" s="164"/>
      <c r="C191" s="43"/>
      <c r="D191" s="43"/>
      <c r="E191" s="43"/>
      <c r="F191" s="43"/>
      <c r="G191" s="43"/>
      <c r="O191" s="506"/>
    </row>
    <row r="192" spans="1:15" ht="15.75">
      <c r="A192" s="164"/>
      <c r="C192" s="43"/>
      <c r="D192" s="43"/>
      <c r="E192" s="43"/>
      <c r="F192" s="43"/>
      <c r="G192" s="43"/>
      <c r="O192" s="506"/>
    </row>
    <row r="193" spans="1:15" ht="15.75">
      <c r="A193" s="164"/>
      <c r="C193" s="43"/>
      <c r="D193" s="43"/>
      <c r="E193" s="43"/>
      <c r="F193" s="43"/>
      <c r="G193" s="43"/>
      <c r="O193" s="506"/>
    </row>
    <row r="194" spans="1:15" ht="15.75">
      <c r="A194" s="164"/>
      <c r="C194" s="43"/>
      <c r="D194" s="43"/>
      <c r="E194" s="43"/>
      <c r="F194" s="43"/>
      <c r="G194" s="43"/>
      <c r="O194" s="506"/>
    </row>
    <row r="195" spans="1:15" ht="15.75">
      <c r="A195" s="164"/>
      <c r="C195" s="43"/>
      <c r="D195" s="43"/>
      <c r="E195" s="43"/>
      <c r="F195" s="43"/>
      <c r="G195" s="43"/>
      <c r="O195" s="506"/>
    </row>
    <row r="196" spans="1:15" ht="15.75">
      <c r="A196" s="164"/>
      <c r="C196" s="43"/>
      <c r="D196" s="43"/>
      <c r="E196" s="43"/>
      <c r="F196" s="43"/>
      <c r="G196" s="43"/>
      <c r="O196" s="506"/>
    </row>
    <row r="197" spans="1:15" ht="15.75">
      <c r="A197" s="22"/>
      <c r="C197" s="43"/>
      <c r="D197" s="43"/>
      <c r="E197" s="43"/>
      <c r="F197" s="43"/>
      <c r="G197" s="43"/>
      <c r="O197" s="506"/>
    </row>
    <row r="198" spans="1:15" ht="15.75">
      <c r="A198" s="22"/>
      <c r="C198" s="43"/>
      <c r="D198" s="43"/>
      <c r="E198" s="43"/>
      <c r="F198" s="43"/>
      <c r="G198" s="43"/>
      <c r="O198" s="506"/>
    </row>
    <row r="199" spans="1:15" ht="15.75">
      <c r="A199" s="22"/>
      <c r="C199" s="43"/>
      <c r="D199" s="43"/>
      <c r="E199" s="43"/>
      <c r="F199" s="43"/>
      <c r="G199" s="43"/>
      <c r="O199" s="506"/>
    </row>
    <row r="200" spans="1:15" ht="15.75">
      <c r="A200" s="22"/>
      <c r="C200" s="43"/>
      <c r="D200" s="43"/>
      <c r="E200" s="43"/>
      <c r="F200" s="43"/>
      <c r="G200" s="43"/>
      <c r="O200" s="506"/>
    </row>
    <row r="201" spans="1:15" ht="15.75">
      <c r="A201" s="22"/>
      <c r="C201" s="43"/>
      <c r="D201" s="43"/>
      <c r="E201" s="43"/>
      <c r="F201" s="43"/>
      <c r="G201" s="43"/>
    </row>
    <row r="202" spans="1:15" ht="15.75">
      <c r="A202" s="22"/>
      <c r="C202" s="43"/>
      <c r="D202" s="43"/>
      <c r="E202" s="43"/>
      <c r="F202" s="43"/>
      <c r="G202" s="43"/>
    </row>
    <row r="203" spans="1:15" ht="15.75">
      <c r="A203" s="22"/>
      <c r="C203" s="43"/>
      <c r="D203" s="43"/>
      <c r="E203" s="43"/>
      <c r="F203" s="43"/>
      <c r="G203" s="43"/>
    </row>
    <row r="204" spans="1:15" ht="15.75">
      <c r="A204" s="22"/>
      <c r="C204" s="43"/>
      <c r="D204" s="43"/>
      <c r="E204" s="43"/>
      <c r="F204" s="43"/>
      <c r="G204" s="43"/>
    </row>
    <row r="205" spans="1:15" ht="15.75">
      <c r="A205" s="22"/>
      <c r="C205" s="43"/>
      <c r="D205" s="43"/>
      <c r="E205" s="43"/>
      <c r="F205" s="43"/>
      <c r="G205" s="43"/>
    </row>
    <row r="206" spans="1:15" ht="15.75">
      <c r="A206" s="22"/>
      <c r="C206" s="43"/>
      <c r="D206" s="43"/>
      <c r="E206" s="43"/>
      <c r="F206" s="43"/>
      <c r="G206" s="43"/>
    </row>
    <row r="207" spans="1:15" ht="15.75">
      <c r="A207" s="22"/>
      <c r="C207" s="43"/>
      <c r="D207" s="43"/>
      <c r="E207" s="43"/>
      <c r="F207" s="43"/>
      <c r="G207" s="43"/>
    </row>
    <row r="208" spans="1:15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652"/>
  <sheetViews>
    <sheetView showGridLines="0" topLeftCell="A2" zoomScale="70" zoomScaleNormal="70" workbookViewId="0">
      <selection activeCell="U17" sqref="U17"/>
    </sheetView>
  </sheetViews>
  <sheetFormatPr defaultRowHeight="15"/>
  <cols>
    <col min="1" max="1" width="51.140625" style="23" customWidth="1"/>
    <col min="2" max="15" width="10.7109375" style="506" customWidth="1"/>
    <col min="16" max="16" width="12" style="506" customWidth="1"/>
    <col min="17" max="17" width="10.7109375" style="506" customWidth="1"/>
    <col min="18" max="18" width="2.5703125" style="165" customWidth="1"/>
    <col min="19" max="256" width="9.140625" style="506"/>
    <col min="257" max="257" width="51.140625" style="506" customWidth="1"/>
    <col min="258" max="271" width="10.7109375" style="506" customWidth="1"/>
    <col min="272" max="272" width="12" style="506" customWidth="1"/>
    <col min="273" max="273" width="10.7109375" style="506" customWidth="1"/>
    <col min="274" max="274" width="2.5703125" style="506" customWidth="1"/>
    <col min="275" max="512" width="9.140625" style="506"/>
    <col min="513" max="513" width="51.140625" style="506" customWidth="1"/>
    <col min="514" max="527" width="10.7109375" style="506" customWidth="1"/>
    <col min="528" max="528" width="12" style="506" customWidth="1"/>
    <col min="529" max="529" width="10.7109375" style="506" customWidth="1"/>
    <col min="530" max="530" width="2.5703125" style="506" customWidth="1"/>
    <col min="531" max="768" width="9.140625" style="506"/>
    <col min="769" max="769" width="51.140625" style="506" customWidth="1"/>
    <col min="770" max="783" width="10.7109375" style="506" customWidth="1"/>
    <col min="784" max="784" width="12" style="506" customWidth="1"/>
    <col min="785" max="785" width="10.7109375" style="506" customWidth="1"/>
    <col min="786" max="786" width="2.5703125" style="506" customWidth="1"/>
    <col min="787" max="1024" width="9.140625" style="506"/>
    <col min="1025" max="1025" width="51.140625" style="506" customWidth="1"/>
    <col min="1026" max="1039" width="10.7109375" style="506" customWidth="1"/>
    <col min="1040" max="1040" width="12" style="506" customWidth="1"/>
    <col min="1041" max="1041" width="10.7109375" style="506" customWidth="1"/>
    <col min="1042" max="1042" width="2.5703125" style="506" customWidth="1"/>
    <col min="1043" max="1280" width="9.140625" style="506"/>
    <col min="1281" max="1281" width="51.140625" style="506" customWidth="1"/>
    <col min="1282" max="1295" width="10.7109375" style="506" customWidth="1"/>
    <col min="1296" max="1296" width="12" style="506" customWidth="1"/>
    <col min="1297" max="1297" width="10.7109375" style="506" customWidth="1"/>
    <col min="1298" max="1298" width="2.5703125" style="506" customWidth="1"/>
    <col min="1299" max="1536" width="9.140625" style="506"/>
    <col min="1537" max="1537" width="51.140625" style="506" customWidth="1"/>
    <col min="1538" max="1551" width="10.7109375" style="506" customWidth="1"/>
    <col min="1552" max="1552" width="12" style="506" customWidth="1"/>
    <col min="1553" max="1553" width="10.7109375" style="506" customWidth="1"/>
    <col min="1554" max="1554" width="2.5703125" style="506" customWidth="1"/>
    <col min="1555" max="1792" width="9.140625" style="506"/>
    <col min="1793" max="1793" width="51.140625" style="506" customWidth="1"/>
    <col min="1794" max="1807" width="10.7109375" style="506" customWidth="1"/>
    <col min="1808" max="1808" width="12" style="506" customWidth="1"/>
    <col min="1809" max="1809" width="10.7109375" style="506" customWidth="1"/>
    <col min="1810" max="1810" width="2.5703125" style="506" customWidth="1"/>
    <col min="1811" max="2048" width="9.140625" style="506"/>
    <col min="2049" max="2049" width="51.140625" style="506" customWidth="1"/>
    <col min="2050" max="2063" width="10.7109375" style="506" customWidth="1"/>
    <col min="2064" max="2064" width="12" style="506" customWidth="1"/>
    <col min="2065" max="2065" width="10.7109375" style="506" customWidth="1"/>
    <col min="2066" max="2066" width="2.5703125" style="506" customWidth="1"/>
    <col min="2067" max="2304" width="9.140625" style="506"/>
    <col min="2305" max="2305" width="51.140625" style="506" customWidth="1"/>
    <col min="2306" max="2319" width="10.7109375" style="506" customWidth="1"/>
    <col min="2320" max="2320" width="12" style="506" customWidth="1"/>
    <col min="2321" max="2321" width="10.7109375" style="506" customWidth="1"/>
    <col min="2322" max="2322" width="2.5703125" style="506" customWidth="1"/>
    <col min="2323" max="2560" width="9.140625" style="506"/>
    <col min="2561" max="2561" width="51.140625" style="506" customWidth="1"/>
    <col min="2562" max="2575" width="10.7109375" style="506" customWidth="1"/>
    <col min="2576" max="2576" width="12" style="506" customWidth="1"/>
    <col min="2577" max="2577" width="10.7109375" style="506" customWidth="1"/>
    <col min="2578" max="2578" width="2.5703125" style="506" customWidth="1"/>
    <col min="2579" max="2816" width="9.140625" style="506"/>
    <col min="2817" max="2817" width="51.140625" style="506" customWidth="1"/>
    <col min="2818" max="2831" width="10.7109375" style="506" customWidth="1"/>
    <col min="2832" max="2832" width="12" style="506" customWidth="1"/>
    <col min="2833" max="2833" width="10.7109375" style="506" customWidth="1"/>
    <col min="2834" max="2834" width="2.5703125" style="506" customWidth="1"/>
    <col min="2835" max="3072" width="9.140625" style="506"/>
    <col min="3073" max="3073" width="51.140625" style="506" customWidth="1"/>
    <col min="3074" max="3087" width="10.7109375" style="506" customWidth="1"/>
    <col min="3088" max="3088" width="12" style="506" customWidth="1"/>
    <col min="3089" max="3089" width="10.7109375" style="506" customWidth="1"/>
    <col min="3090" max="3090" width="2.5703125" style="506" customWidth="1"/>
    <col min="3091" max="3328" width="9.140625" style="506"/>
    <col min="3329" max="3329" width="51.140625" style="506" customWidth="1"/>
    <col min="3330" max="3343" width="10.7109375" style="506" customWidth="1"/>
    <col min="3344" max="3344" width="12" style="506" customWidth="1"/>
    <col min="3345" max="3345" width="10.7109375" style="506" customWidth="1"/>
    <col min="3346" max="3346" width="2.5703125" style="506" customWidth="1"/>
    <col min="3347" max="3584" width="9.140625" style="506"/>
    <col min="3585" max="3585" width="51.140625" style="506" customWidth="1"/>
    <col min="3586" max="3599" width="10.7109375" style="506" customWidth="1"/>
    <col min="3600" max="3600" width="12" style="506" customWidth="1"/>
    <col min="3601" max="3601" width="10.7109375" style="506" customWidth="1"/>
    <col min="3602" max="3602" width="2.5703125" style="506" customWidth="1"/>
    <col min="3603" max="3840" width="9.140625" style="506"/>
    <col min="3841" max="3841" width="51.140625" style="506" customWidth="1"/>
    <col min="3842" max="3855" width="10.7109375" style="506" customWidth="1"/>
    <col min="3856" max="3856" width="12" style="506" customWidth="1"/>
    <col min="3857" max="3857" width="10.7109375" style="506" customWidth="1"/>
    <col min="3858" max="3858" width="2.5703125" style="506" customWidth="1"/>
    <col min="3859" max="4096" width="9.140625" style="506"/>
    <col min="4097" max="4097" width="51.140625" style="506" customWidth="1"/>
    <col min="4098" max="4111" width="10.7109375" style="506" customWidth="1"/>
    <col min="4112" max="4112" width="12" style="506" customWidth="1"/>
    <col min="4113" max="4113" width="10.7109375" style="506" customWidth="1"/>
    <col min="4114" max="4114" width="2.5703125" style="506" customWidth="1"/>
    <col min="4115" max="4352" width="9.140625" style="506"/>
    <col min="4353" max="4353" width="51.140625" style="506" customWidth="1"/>
    <col min="4354" max="4367" width="10.7109375" style="506" customWidth="1"/>
    <col min="4368" max="4368" width="12" style="506" customWidth="1"/>
    <col min="4369" max="4369" width="10.7109375" style="506" customWidth="1"/>
    <col min="4370" max="4370" width="2.5703125" style="506" customWidth="1"/>
    <col min="4371" max="4608" width="9.140625" style="506"/>
    <col min="4609" max="4609" width="51.140625" style="506" customWidth="1"/>
    <col min="4610" max="4623" width="10.7109375" style="506" customWidth="1"/>
    <col min="4624" max="4624" width="12" style="506" customWidth="1"/>
    <col min="4625" max="4625" width="10.7109375" style="506" customWidth="1"/>
    <col min="4626" max="4626" width="2.5703125" style="506" customWidth="1"/>
    <col min="4627" max="4864" width="9.140625" style="506"/>
    <col min="4865" max="4865" width="51.140625" style="506" customWidth="1"/>
    <col min="4866" max="4879" width="10.7109375" style="506" customWidth="1"/>
    <col min="4880" max="4880" width="12" style="506" customWidth="1"/>
    <col min="4881" max="4881" width="10.7109375" style="506" customWidth="1"/>
    <col min="4882" max="4882" width="2.5703125" style="506" customWidth="1"/>
    <col min="4883" max="5120" width="9.140625" style="506"/>
    <col min="5121" max="5121" width="51.140625" style="506" customWidth="1"/>
    <col min="5122" max="5135" width="10.7109375" style="506" customWidth="1"/>
    <col min="5136" max="5136" width="12" style="506" customWidth="1"/>
    <col min="5137" max="5137" width="10.7109375" style="506" customWidth="1"/>
    <col min="5138" max="5138" width="2.5703125" style="506" customWidth="1"/>
    <col min="5139" max="5376" width="9.140625" style="506"/>
    <col min="5377" max="5377" width="51.140625" style="506" customWidth="1"/>
    <col min="5378" max="5391" width="10.7109375" style="506" customWidth="1"/>
    <col min="5392" max="5392" width="12" style="506" customWidth="1"/>
    <col min="5393" max="5393" width="10.7109375" style="506" customWidth="1"/>
    <col min="5394" max="5394" width="2.5703125" style="506" customWidth="1"/>
    <col min="5395" max="5632" width="9.140625" style="506"/>
    <col min="5633" max="5633" width="51.140625" style="506" customWidth="1"/>
    <col min="5634" max="5647" width="10.7109375" style="506" customWidth="1"/>
    <col min="5648" max="5648" width="12" style="506" customWidth="1"/>
    <col min="5649" max="5649" width="10.7109375" style="506" customWidth="1"/>
    <col min="5650" max="5650" width="2.5703125" style="506" customWidth="1"/>
    <col min="5651" max="5888" width="9.140625" style="506"/>
    <col min="5889" max="5889" width="51.140625" style="506" customWidth="1"/>
    <col min="5890" max="5903" width="10.7109375" style="506" customWidth="1"/>
    <col min="5904" max="5904" width="12" style="506" customWidth="1"/>
    <col min="5905" max="5905" width="10.7109375" style="506" customWidth="1"/>
    <col min="5906" max="5906" width="2.5703125" style="506" customWidth="1"/>
    <col min="5907" max="6144" width="9.140625" style="506"/>
    <col min="6145" max="6145" width="51.140625" style="506" customWidth="1"/>
    <col min="6146" max="6159" width="10.7109375" style="506" customWidth="1"/>
    <col min="6160" max="6160" width="12" style="506" customWidth="1"/>
    <col min="6161" max="6161" width="10.7109375" style="506" customWidth="1"/>
    <col min="6162" max="6162" width="2.5703125" style="506" customWidth="1"/>
    <col min="6163" max="6400" width="9.140625" style="506"/>
    <col min="6401" max="6401" width="51.140625" style="506" customWidth="1"/>
    <col min="6402" max="6415" width="10.7109375" style="506" customWidth="1"/>
    <col min="6416" max="6416" width="12" style="506" customWidth="1"/>
    <col min="6417" max="6417" width="10.7109375" style="506" customWidth="1"/>
    <col min="6418" max="6418" width="2.5703125" style="506" customWidth="1"/>
    <col min="6419" max="6656" width="9.140625" style="506"/>
    <col min="6657" max="6657" width="51.140625" style="506" customWidth="1"/>
    <col min="6658" max="6671" width="10.7109375" style="506" customWidth="1"/>
    <col min="6672" max="6672" width="12" style="506" customWidth="1"/>
    <col min="6673" max="6673" width="10.7109375" style="506" customWidth="1"/>
    <col min="6674" max="6674" width="2.5703125" style="506" customWidth="1"/>
    <col min="6675" max="6912" width="9.140625" style="506"/>
    <col min="6913" max="6913" width="51.140625" style="506" customWidth="1"/>
    <col min="6914" max="6927" width="10.7109375" style="506" customWidth="1"/>
    <col min="6928" max="6928" width="12" style="506" customWidth="1"/>
    <col min="6929" max="6929" width="10.7109375" style="506" customWidth="1"/>
    <col min="6930" max="6930" width="2.5703125" style="506" customWidth="1"/>
    <col min="6931" max="7168" width="9.140625" style="506"/>
    <col min="7169" max="7169" width="51.140625" style="506" customWidth="1"/>
    <col min="7170" max="7183" width="10.7109375" style="506" customWidth="1"/>
    <col min="7184" max="7184" width="12" style="506" customWidth="1"/>
    <col min="7185" max="7185" width="10.7109375" style="506" customWidth="1"/>
    <col min="7186" max="7186" width="2.5703125" style="506" customWidth="1"/>
    <col min="7187" max="7424" width="9.140625" style="506"/>
    <col min="7425" max="7425" width="51.140625" style="506" customWidth="1"/>
    <col min="7426" max="7439" width="10.7109375" style="506" customWidth="1"/>
    <col min="7440" max="7440" width="12" style="506" customWidth="1"/>
    <col min="7441" max="7441" width="10.7109375" style="506" customWidth="1"/>
    <col min="7442" max="7442" width="2.5703125" style="506" customWidth="1"/>
    <col min="7443" max="7680" width="9.140625" style="506"/>
    <col min="7681" max="7681" width="51.140625" style="506" customWidth="1"/>
    <col min="7682" max="7695" width="10.7109375" style="506" customWidth="1"/>
    <col min="7696" max="7696" width="12" style="506" customWidth="1"/>
    <col min="7697" max="7697" width="10.7109375" style="506" customWidth="1"/>
    <col min="7698" max="7698" width="2.5703125" style="506" customWidth="1"/>
    <col min="7699" max="7936" width="9.140625" style="506"/>
    <col min="7937" max="7937" width="51.140625" style="506" customWidth="1"/>
    <col min="7938" max="7951" width="10.7109375" style="506" customWidth="1"/>
    <col min="7952" max="7952" width="12" style="506" customWidth="1"/>
    <col min="7953" max="7953" width="10.7109375" style="506" customWidth="1"/>
    <col min="7954" max="7954" width="2.5703125" style="506" customWidth="1"/>
    <col min="7955" max="8192" width="9.140625" style="506"/>
    <col min="8193" max="8193" width="51.140625" style="506" customWidth="1"/>
    <col min="8194" max="8207" width="10.7109375" style="506" customWidth="1"/>
    <col min="8208" max="8208" width="12" style="506" customWidth="1"/>
    <col min="8209" max="8209" width="10.7109375" style="506" customWidth="1"/>
    <col min="8210" max="8210" width="2.5703125" style="506" customWidth="1"/>
    <col min="8211" max="8448" width="9.140625" style="506"/>
    <col min="8449" max="8449" width="51.140625" style="506" customWidth="1"/>
    <col min="8450" max="8463" width="10.7109375" style="506" customWidth="1"/>
    <col min="8464" max="8464" width="12" style="506" customWidth="1"/>
    <col min="8465" max="8465" width="10.7109375" style="506" customWidth="1"/>
    <col min="8466" max="8466" width="2.5703125" style="506" customWidth="1"/>
    <col min="8467" max="8704" width="9.140625" style="506"/>
    <col min="8705" max="8705" width="51.140625" style="506" customWidth="1"/>
    <col min="8706" max="8719" width="10.7109375" style="506" customWidth="1"/>
    <col min="8720" max="8720" width="12" style="506" customWidth="1"/>
    <col min="8721" max="8721" width="10.7109375" style="506" customWidth="1"/>
    <col min="8722" max="8722" width="2.5703125" style="506" customWidth="1"/>
    <col min="8723" max="8960" width="9.140625" style="506"/>
    <col min="8961" max="8961" width="51.140625" style="506" customWidth="1"/>
    <col min="8962" max="8975" width="10.7109375" style="506" customWidth="1"/>
    <col min="8976" max="8976" width="12" style="506" customWidth="1"/>
    <col min="8977" max="8977" width="10.7109375" style="506" customWidth="1"/>
    <col min="8978" max="8978" width="2.5703125" style="506" customWidth="1"/>
    <col min="8979" max="9216" width="9.140625" style="506"/>
    <col min="9217" max="9217" width="51.140625" style="506" customWidth="1"/>
    <col min="9218" max="9231" width="10.7109375" style="506" customWidth="1"/>
    <col min="9232" max="9232" width="12" style="506" customWidth="1"/>
    <col min="9233" max="9233" width="10.7109375" style="506" customWidth="1"/>
    <col min="9234" max="9234" width="2.5703125" style="506" customWidth="1"/>
    <col min="9235" max="9472" width="9.140625" style="506"/>
    <col min="9473" max="9473" width="51.140625" style="506" customWidth="1"/>
    <col min="9474" max="9487" width="10.7109375" style="506" customWidth="1"/>
    <col min="9488" max="9488" width="12" style="506" customWidth="1"/>
    <col min="9489" max="9489" width="10.7109375" style="506" customWidth="1"/>
    <col min="9490" max="9490" width="2.5703125" style="506" customWidth="1"/>
    <col min="9491" max="9728" width="9.140625" style="506"/>
    <col min="9729" max="9729" width="51.140625" style="506" customWidth="1"/>
    <col min="9730" max="9743" width="10.7109375" style="506" customWidth="1"/>
    <col min="9744" max="9744" width="12" style="506" customWidth="1"/>
    <col min="9745" max="9745" width="10.7109375" style="506" customWidth="1"/>
    <col min="9746" max="9746" width="2.5703125" style="506" customWidth="1"/>
    <col min="9747" max="9984" width="9.140625" style="506"/>
    <col min="9985" max="9985" width="51.140625" style="506" customWidth="1"/>
    <col min="9986" max="9999" width="10.7109375" style="506" customWidth="1"/>
    <col min="10000" max="10000" width="12" style="506" customWidth="1"/>
    <col min="10001" max="10001" width="10.7109375" style="506" customWidth="1"/>
    <col min="10002" max="10002" width="2.5703125" style="506" customWidth="1"/>
    <col min="10003" max="10240" width="9.140625" style="506"/>
    <col min="10241" max="10241" width="51.140625" style="506" customWidth="1"/>
    <col min="10242" max="10255" width="10.7109375" style="506" customWidth="1"/>
    <col min="10256" max="10256" width="12" style="506" customWidth="1"/>
    <col min="10257" max="10257" width="10.7109375" style="506" customWidth="1"/>
    <col min="10258" max="10258" width="2.5703125" style="506" customWidth="1"/>
    <col min="10259" max="10496" width="9.140625" style="506"/>
    <col min="10497" max="10497" width="51.140625" style="506" customWidth="1"/>
    <col min="10498" max="10511" width="10.7109375" style="506" customWidth="1"/>
    <col min="10512" max="10512" width="12" style="506" customWidth="1"/>
    <col min="10513" max="10513" width="10.7109375" style="506" customWidth="1"/>
    <col min="10514" max="10514" width="2.5703125" style="506" customWidth="1"/>
    <col min="10515" max="10752" width="9.140625" style="506"/>
    <col min="10753" max="10753" width="51.140625" style="506" customWidth="1"/>
    <col min="10754" max="10767" width="10.7109375" style="506" customWidth="1"/>
    <col min="10768" max="10768" width="12" style="506" customWidth="1"/>
    <col min="10769" max="10769" width="10.7109375" style="506" customWidth="1"/>
    <col min="10770" max="10770" width="2.5703125" style="506" customWidth="1"/>
    <col min="10771" max="11008" width="9.140625" style="506"/>
    <col min="11009" max="11009" width="51.140625" style="506" customWidth="1"/>
    <col min="11010" max="11023" width="10.7109375" style="506" customWidth="1"/>
    <col min="11024" max="11024" width="12" style="506" customWidth="1"/>
    <col min="11025" max="11025" width="10.7109375" style="506" customWidth="1"/>
    <col min="11026" max="11026" width="2.5703125" style="506" customWidth="1"/>
    <col min="11027" max="11264" width="9.140625" style="506"/>
    <col min="11265" max="11265" width="51.140625" style="506" customWidth="1"/>
    <col min="11266" max="11279" width="10.7109375" style="506" customWidth="1"/>
    <col min="11280" max="11280" width="12" style="506" customWidth="1"/>
    <col min="11281" max="11281" width="10.7109375" style="506" customWidth="1"/>
    <col min="11282" max="11282" width="2.5703125" style="506" customWidth="1"/>
    <col min="11283" max="11520" width="9.140625" style="506"/>
    <col min="11521" max="11521" width="51.140625" style="506" customWidth="1"/>
    <col min="11522" max="11535" width="10.7109375" style="506" customWidth="1"/>
    <col min="11536" max="11536" width="12" style="506" customWidth="1"/>
    <col min="11537" max="11537" width="10.7109375" style="506" customWidth="1"/>
    <col min="11538" max="11538" width="2.5703125" style="506" customWidth="1"/>
    <col min="11539" max="11776" width="9.140625" style="506"/>
    <col min="11777" max="11777" width="51.140625" style="506" customWidth="1"/>
    <col min="11778" max="11791" width="10.7109375" style="506" customWidth="1"/>
    <col min="11792" max="11792" width="12" style="506" customWidth="1"/>
    <col min="11793" max="11793" width="10.7109375" style="506" customWidth="1"/>
    <col min="11794" max="11794" width="2.5703125" style="506" customWidth="1"/>
    <col min="11795" max="12032" width="9.140625" style="506"/>
    <col min="12033" max="12033" width="51.140625" style="506" customWidth="1"/>
    <col min="12034" max="12047" width="10.7109375" style="506" customWidth="1"/>
    <col min="12048" max="12048" width="12" style="506" customWidth="1"/>
    <col min="12049" max="12049" width="10.7109375" style="506" customWidth="1"/>
    <col min="12050" max="12050" width="2.5703125" style="506" customWidth="1"/>
    <col min="12051" max="12288" width="9.140625" style="506"/>
    <col min="12289" max="12289" width="51.140625" style="506" customWidth="1"/>
    <col min="12290" max="12303" width="10.7109375" style="506" customWidth="1"/>
    <col min="12304" max="12304" width="12" style="506" customWidth="1"/>
    <col min="12305" max="12305" width="10.7109375" style="506" customWidth="1"/>
    <col min="12306" max="12306" width="2.5703125" style="506" customWidth="1"/>
    <col min="12307" max="12544" width="9.140625" style="506"/>
    <col min="12545" max="12545" width="51.140625" style="506" customWidth="1"/>
    <col min="12546" max="12559" width="10.7109375" style="506" customWidth="1"/>
    <col min="12560" max="12560" width="12" style="506" customWidth="1"/>
    <col min="12561" max="12561" width="10.7109375" style="506" customWidth="1"/>
    <col min="12562" max="12562" width="2.5703125" style="506" customWidth="1"/>
    <col min="12563" max="12800" width="9.140625" style="506"/>
    <col min="12801" max="12801" width="51.140625" style="506" customWidth="1"/>
    <col min="12802" max="12815" width="10.7109375" style="506" customWidth="1"/>
    <col min="12816" max="12816" width="12" style="506" customWidth="1"/>
    <col min="12817" max="12817" width="10.7109375" style="506" customWidth="1"/>
    <col min="12818" max="12818" width="2.5703125" style="506" customWidth="1"/>
    <col min="12819" max="13056" width="9.140625" style="506"/>
    <col min="13057" max="13057" width="51.140625" style="506" customWidth="1"/>
    <col min="13058" max="13071" width="10.7109375" style="506" customWidth="1"/>
    <col min="13072" max="13072" width="12" style="506" customWidth="1"/>
    <col min="13073" max="13073" width="10.7109375" style="506" customWidth="1"/>
    <col min="13074" max="13074" width="2.5703125" style="506" customWidth="1"/>
    <col min="13075" max="13312" width="9.140625" style="506"/>
    <col min="13313" max="13313" width="51.140625" style="506" customWidth="1"/>
    <col min="13314" max="13327" width="10.7109375" style="506" customWidth="1"/>
    <col min="13328" max="13328" width="12" style="506" customWidth="1"/>
    <col min="13329" max="13329" width="10.7109375" style="506" customWidth="1"/>
    <col min="13330" max="13330" width="2.5703125" style="506" customWidth="1"/>
    <col min="13331" max="13568" width="9.140625" style="506"/>
    <col min="13569" max="13569" width="51.140625" style="506" customWidth="1"/>
    <col min="13570" max="13583" width="10.7109375" style="506" customWidth="1"/>
    <col min="13584" max="13584" width="12" style="506" customWidth="1"/>
    <col min="13585" max="13585" width="10.7109375" style="506" customWidth="1"/>
    <col min="13586" max="13586" width="2.5703125" style="506" customWidth="1"/>
    <col min="13587" max="13824" width="9.140625" style="506"/>
    <col min="13825" max="13825" width="51.140625" style="506" customWidth="1"/>
    <col min="13826" max="13839" width="10.7109375" style="506" customWidth="1"/>
    <col min="13840" max="13840" width="12" style="506" customWidth="1"/>
    <col min="13841" max="13841" width="10.7109375" style="506" customWidth="1"/>
    <col min="13842" max="13842" width="2.5703125" style="506" customWidth="1"/>
    <col min="13843" max="14080" width="9.140625" style="506"/>
    <col min="14081" max="14081" width="51.140625" style="506" customWidth="1"/>
    <col min="14082" max="14095" width="10.7109375" style="506" customWidth="1"/>
    <col min="14096" max="14096" width="12" style="506" customWidth="1"/>
    <col min="14097" max="14097" width="10.7109375" style="506" customWidth="1"/>
    <col min="14098" max="14098" width="2.5703125" style="506" customWidth="1"/>
    <col min="14099" max="14336" width="9.140625" style="506"/>
    <col min="14337" max="14337" width="51.140625" style="506" customWidth="1"/>
    <col min="14338" max="14351" width="10.7109375" style="506" customWidth="1"/>
    <col min="14352" max="14352" width="12" style="506" customWidth="1"/>
    <col min="14353" max="14353" width="10.7109375" style="506" customWidth="1"/>
    <col min="14354" max="14354" width="2.5703125" style="506" customWidth="1"/>
    <col min="14355" max="14592" width="9.140625" style="506"/>
    <col min="14593" max="14593" width="51.140625" style="506" customWidth="1"/>
    <col min="14594" max="14607" width="10.7109375" style="506" customWidth="1"/>
    <col min="14608" max="14608" width="12" style="506" customWidth="1"/>
    <col min="14609" max="14609" width="10.7109375" style="506" customWidth="1"/>
    <col min="14610" max="14610" width="2.5703125" style="506" customWidth="1"/>
    <col min="14611" max="14848" width="9.140625" style="506"/>
    <col min="14849" max="14849" width="51.140625" style="506" customWidth="1"/>
    <col min="14850" max="14863" width="10.7109375" style="506" customWidth="1"/>
    <col min="14864" max="14864" width="12" style="506" customWidth="1"/>
    <col min="14865" max="14865" width="10.7109375" style="506" customWidth="1"/>
    <col min="14866" max="14866" width="2.5703125" style="506" customWidth="1"/>
    <col min="14867" max="15104" width="9.140625" style="506"/>
    <col min="15105" max="15105" width="51.140625" style="506" customWidth="1"/>
    <col min="15106" max="15119" width="10.7109375" style="506" customWidth="1"/>
    <col min="15120" max="15120" width="12" style="506" customWidth="1"/>
    <col min="15121" max="15121" width="10.7109375" style="506" customWidth="1"/>
    <col min="15122" max="15122" width="2.5703125" style="506" customWidth="1"/>
    <col min="15123" max="15360" width="9.140625" style="506"/>
    <col min="15361" max="15361" width="51.140625" style="506" customWidth="1"/>
    <col min="15362" max="15375" width="10.7109375" style="506" customWidth="1"/>
    <col min="15376" max="15376" width="12" style="506" customWidth="1"/>
    <col min="15377" max="15377" width="10.7109375" style="506" customWidth="1"/>
    <col min="15378" max="15378" width="2.5703125" style="506" customWidth="1"/>
    <col min="15379" max="15616" width="9.140625" style="506"/>
    <col min="15617" max="15617" width="51.140625" style="506" customWidth="1"/>
    <col min="15618" max="15631" width="10.7109375" style="506" customWidth="1"/>
    <col min="15632" max="15632" width="12" style="506" customWidth="1"/>
    <col min="15633" max="15633" width="10.7109375" style="506" customWidth="1"/>
    <col min="15634" max="15634" width="2.5703125" style="506" customWidth="1"/>
    <col min="15635" max="15872" width="9.140625" style="506"/>
    <col min="15873" max="15873" width="51.140625" style="506" customWidth="1"/>
    <col min="15874" max="15887" width="10.7109375" style="506" customWidth="1"/>
    <col min="15888" max="15888" width="12" style="506" customWidth="1"/>
    <col min="15889" max="15889" width="10.7109375" style="506" customWidth="1"/>
    <col min="15890" max="15890" width="2.5703125" style="506" customWidth="1"/>
    <col min="15891" max="16128" width="9.140625" style="506"/>
    <col min="16129" max="16129" width="51.140625" style="506" customWidth="1"/>
    <col min="16130" max="16143" width="10.7109375" style="506" customWidth="1"/>
    <col min="16144" max="16144" width="12" style="506" customWidth="1"/>
    <col min="16145" max="16145" width="10.7109375" style="506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423"/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4"/>
      <c r="P1" s="424"/>
      <c r="Q1" s="424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748"/>
    </row>
    <row r="3" spans="1:18" s="1" customFormat="1" ht="24.75" customHeight="1">
      <c r="A3" s="748" t="s">
        <v>277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748"/>
    </row>
    <row r="4" spans="1:18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</row>
    <row r="5" spans="1:18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769"/>
      <c r="P5" s="769"/>
      <c r="Q5" s="769"/>
    </row>
    <row r="6" spans="1:18" ht="7.5" customHeight="1">
      <c r="A6" s="137"/>
      <c r="R6" s="506"/>
    </row>
    <row r="7" spans="1:18" ht="9" customHeight="1">
      <c r="A7" s="138"/>
      <c r="B7" s="168"/>
      <c r="C7" s="139"/>
      <c r="D7" s="139"/>
      <c r="E7" s="139"/>
      <c r="F7" s="139"/>
      <c r="G7" s="139"/>
      <c r="H7" s="139"/>
      <c r="I7" s="139"/>
      <c r="J7" s="140"/>
      <c r="K7" s="140"/>
      <c r="L7" s="140"/>
      <c r="M7" s="140"/>
      <c r="N7" s="140"/>
      <c r="O7" s="140"/>
      <c r="P7" s="140"/>
      <c r="Q7" s="141"/>
      <c r="R7" s="506"/>
    </row>
    <row r="8" spans="1:18" ht="34.5" customHeight="1">
      <c r="A8" s="169"/>
      <c r="B8" s="169" t="s">
        <v>78</v>
      </c>
      <c r="C8" s="169" t="s">
        <v>80</v>
      </c>
      <c r="D8" s="169" t="s">
        <v>77</v>
      </c>
      <c r="E8" s="169" t="s">
        <v>89</v>
      </c>
      <c r="F8" s="169" t="s">
        <v>88</v>
      </c>
      <c r="G8" s="169" t="s">
        <v>87</v>
      </c>
      <c r="H8" s="169" t="s">
        <v>85</v>
      </c>
      <c r="I8" s="169" t="s">
        <v>86</v>
      </c>
      <c r="J8" s="169" t="s">
        <v>71</v>
      </c>
      <c r="K8" s="169" t="s">
        <v>79</v>
      </c>
      <c r="L8" s="169" t="s">
        <v>83</v>
      </c>
      <c r="M8" s="169" t="s">
        <v>68</v>
      </c>
      <c r="N8" s="169" t="s">
        <v>90</v>
      </c>
      <c r="O8" s="169" t="s">
        <v>882</v>
      </c>
      <c r="P8" s="170" t="s">
        <v>142</v>
      </c>
      <c r="Q8" s="171" t="s">
        <v>11</v>
      </c>
      <c r="R8" s="506"/>
    </row>
    <row r="9" spans="1:18" ht="27" customHeight="1">
      <c r="A9" s="145" t="s">
        <v>163</v>
      </c>
      <c r="B9" s="145">
        <v>31099.172629999997</v>
      </c>
      <c r="C9" s="146">
        <v>18538.981359999998</v>
      </c>
      <c r="D9" s="146">
        <v>2370.76962</v>
      </c>
      <c r="E9" s="146">
        <v>662.29206000000011</v>
      </c>
      <c r="F9" s="146">
        <v>476.68036000000001</v>
      </c>
      <c r="G9" s="146">
        <v>3764.0999500000003</v>
      </c>
      <c r="H9" s="146">
        <v>351.12581</v>
      </c>
      <c r="I9" s="146">
        <v>138.62748000000002</v>
      </c>
      <c r="J9" s="145">
        <v>560.59199999999998</v>
      </c>
      <c r="K9" s="145">
        <v>7318.0694599999997</v>
      </c>
      <c r="L9" s="145">
        <v>1384.6920500000001</v>
      </c>
      <c r="M9" s="145">
        <v>19188.838989999997</v>
      </c>
      <c r="N9" s="145">
        <v>2427.0572299999999</v>
      </c>
      <c r="O9" s="145">
        <v>16957.872780000002</v>
      </c>
      <c r="P9" s="145">
        <v>192357.4338</v>
      </c>
      <c r="Q9" s="172">
        <f>+P9/$P$27</f>
        <v>3.756080090570893E-2</v>
      </c>
      <c r="R9" s="506"/>
    </row>
    <row r="10" spans="1:18" ht="27" customHeight="1">
      <c r="A10" s="145" t="s">
        <v>164</v>
      </c>
      <c r="B10" s="145">
        <v>0</v>
      </c>
      <c r="C10" s="146">
        <v>0</v>
      </c>
      <c r="D10" s="146">
        <v>204.00744</v>
      </c>
      <c r="E10" s="146">
        <v>0</v>
      </c>
      <c r="F10" s="146">
        <v>0</v>
      </c>
      <c r="G10" s="146">
        <v>0</v>
      </c>
      <c r="H10" s="146">
        <v>0</v>
      </c>
      <c r="I10" s="146">
        <v>0</v>
      </c>
      <c r="J10" s="145">
        <v>0</v>
      </c>
      <c r="K10" s="145">
        <v>0</v>
      </c>
      <c r="L10" s="145">
        <v>18.74952</v>
      </c>
      <c r="M10" s="145">
        <v>592.44756999999993</v>
      </c>
      <c r="N10" s="145">
        <v>10.416469999999999</v>
      </c>
      <c r="O10" s="145">
        <v>75.22775</v>
      </c>
      <c r="P10" s="145">
        <v>6023.7237500000001</v>
      </c>
      <c r="Q10" s="172">
        <f t="shared" ref="Q10:Q27" si="0">+P10/$P$27</f>
        <v>1.1762263823917804E-3</v>
      </c>
      <c r="R10" s="506"/>
    </row>
    <row r="11" spans="1:18" ht="27" customHeight="1">
      <c r="A11" s="145" t="s">
        <v>165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6">
        <v>0</v>
      </c>
      <c r="I11" s="146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v>559.25293000000011</v>
      </c>
      <c r="Q11" s="172">
        <f t="shared" si="0"/>
        <v>1.0920289143337687E-4</v>
      </c>
      <c r="R11" s="506"/>
    </row>
    <row r="12" spans="1:18" ht="27" customHeight="1">
      <c r="A12" s="145" t="s">
        <v>166</v>
      </c>
      <c r="B12" s="145">
        <v>20.999110000000002</v>
      </c>
      <c r="C12" s="146">
        <v>0</v>
      </c>
      <c r="D12" s="146">
        <v>0</v>
      </c>
      <c r="E12" s="146">
        <v>0</v>
      </c>
      <c r="F12" s="146">
        <v>165.80832000000001</v>
      </c>
      <c r="G12" s="146">
        <v>0</v>
      </c>
      <c r="H12" s="146">
        <v>450.15413000000001</v>
      </c>
      <c r="I12" s="146">
        <v>2821.10725</v>
      </c>
      <c r="J12" s="145">
        <v>0</v>
      </c>
      <c r="K12" s="145">
        <v>447.03217999999998</v>
      </c>
      <c r="L12" s="145">
        <v>70</v>
      </c>
      <c r="M12" s="145">
        <v>501.60203999999999</v>
      </c>
      <c r="N12" s="145">
        <v>0</v>
      </c>
      <c r="O12" s="145">
        <v>65.036749999999998</v>
      </c>
      <c r="P12" s="145">
        <v>12333.237859999999</v>
      </c>
      <c r="Q12" s="172">
        <f t="shared" si="0"/>
        <v>2.4082578075140222E-3</v>
      </c>
      <c r="R12" s="506"/>
    </row>
    <row r="13" spans="1:18" ht="27" customHeight="1">
      <c r="A13" s="145" t="s">
        <v>167</v>
      </c>
      <c r="B13" s="145">
        <v>580.93717000000004</v>
      </c>
      <c r="C13" s="146">
        <v>1281.3459599999999</v>
      </c>
      <c r="D13" s="146">
        <v>916.83762999999999</v>
      </c>
      <c r="E13" s="146">
        <v>3948.6260400000001</v>
      </c>
      <c r="F13" s="146">
        <v>545.82164999999998</v>
      </c>
      <c r="G13" s="146">
        <v>713.63347999999996</v>
      </c>
      <c r="H13" s="146">
        <v>1733.8235199999999</v>
      </c>
      <c r="I13" s="146">
        <v>2685.7812699999999</v>
      </c>
      <c r="J13" s="145">
        <v>1777.5096000000001</v>
      </c>
      <c r="K13" s="145">
        <v>1763.7357500000001</v>
      </c>
      <c r="L13" s="145">
        <v>1080.1700700000001</v>
      </c>
      <c r="M13" s="145">
        <v>7387.3382999999994</v>
      </c>
      <c r="N13" s="145">
        <v>3357.1968500000003</v>
      </c>
      <c r="O13" s="145">
        <v>4346.3880999999992</v>
      </c>
      <c r="P13" s="145">
        <v>134568.32228999998</v>
      </c>
      <c r="Q13" s="172">
        <f t="shared" si="0"/>
        <v>2.6276572014395226E-2</v>
      </c>
      <c r="R13" s="506"/>
    </row>
    <row r="14" spans="1:18" ht="27" customHeight="1">
      <c r="A14" s="145" t="s">
        <v>168</v>
      </c>
      <c r="B14" s="145">
        <v>2.1868499999999997</v>
      </c>
      <c r="C14" s="146">
        <v>0</v>
      </c>
      <c r="D14" s="146">
        <v>38.508569999999999</v>
      </c>
      <c r="E14" s="146">
        <v>0</v>
      </c>
      <c r="F14" s="146">
        <v>0</v>
      </c>
      <c r="G14" s="146">
        <v>0</v>
      </c>
      <c r="H14" s="146">
        <v>488.83794</v>
      </c>
      <c r="I14" s="146">
        <v>89.215980000000002</v>
      </c>
      <c r="J14" s="145">
        <v>0</v>
      </c>
      <c r="K14" s="145">
        <v>0.83550999999999997</v>
      </c>
      <c r="L14" s="145">
        <v>65.233829999999998</v>
      </c>
      <c r="M14" s="145">
        <v>0</v>
      </c>
      <c r="N14" s="145">
        <v>0</v>
      </c>
      <c r="O14" s="145">
        <v>31.780560000000001</v>
      </c>
      <c r="P14" s="145">
        <v>2044.1504499999999</v>
      </c>
      <c r="Q14" s="172">
        <f t="shared" si="0"/>
        <v>3.9915238292061948E-4</v>
      </c>
      <c r="R14" s="506"/>
    </row>
    <row r="15" spans="1:18" ht="27" customHeight="1">
      <c r="A15" s="145" t="s">
        <v>108</v>
      </c>
      <c r="B15" s="145">
        <v>14724.367380000002</v>
      </c>
      <c r="C15" s="146">
        <v>14036.97343</v>
      </c>
      <c r="D15" s="146">
        <v>15712.841269999999</v>
      </c>
      <c r="E15" s="146">
        <v>29989.287899999999</v>
      </c>
      <c r="F15" s="146">
        <v>45783.827850000001</v>
      </c>
      <c r="G15" s="146">
        <v>7457.0035499999994</v>
      </c>
      <c r="H15" s="146">
        <v>63951.287819999998</v>
      </c>
      <c r="I15" s="146">
        <v>83241.222330000004</v>
      </c>
      <c r="J15" s="145">
        <v>34460.202469999997</v>
      </c>
      <c r="K15" s="145">
        <v>26254.81466</v>
      </c>
      <c r="L15" s="145">
        <v>26484.223899999997</v>
      </c>
      <c r="M15" s="145">
        <v>7982.3953799999999</v>
      </c>
      <c r="N15" s="145">
        <v>24912.248800000001</v>
      </c>
      <c r="O15" s="145">
        <v>22203.079949999999</v>
      </c>
      <c r="P15" s="145">
        <v>1002895.0229099999</v>
      </c>
      <c r="Q15" s="172">
        <f t="shared" si="0"/>
        <v>0.19583095667628367</v>
      </c>
      <c r="R15" s="506"/>
    </row>
    <row r="16" spans="1:18" ht="27" customHeight="1">
      <c r="A16" s="145" t="s">
        <v>169</v>
      </c>
      <c r="B16" s="145">
        <v>10336.953109999999</v>
      </c>
      <c r="C16" s="146">
        <v>17905.22207</v>
      </c>
      <c r="D16" s="146">
        <v>11550.602490000001</v>
      </c>
      <c r="E16" s="146">
        <v>9841.5566799999997</v>
      </c>
      <c r="F16" s="146">
        <v>31091.469510000003</v>
      </c>
      <c r="G16" s="146">
        <v>29968.418809999999</v>
      </c>
      <c r="H16" s="146">
        <v>17297.388149999999</v>
      </c>
      <c r="I16" s="146">
        <v>18591.224569999998</v>
      </c>
      <c r="J16" s="145">
        <v>26775.073170000003</v>
      </c>
      <c r="K16" s="145">
        <v>36607.119170000005</v>
      </c>
      <c r="L16" s="145">
        <v>38836.079960000003</v>
      </c>
      <c r="M16" s="145">
        <v>85137.037849999993</v>
      </c>
      <c r="N16" s="145">
        <v>18215.70305</v>
      </c>
      <c r="O16" s="145">
        <v>63555.729340000005</v>
      </c>
      <c r="P16" s="145">
        <v>2013524.69655</v>
      </c>
      <c r="Q16" s="172">
        <f t="shared" si="0"/>
        <v>0.39317222501770838</v>
      </c>
      <c r="R16" s="506"/>
    </row>
    <row r="17" spans="1:18" ht="27" customHeight="1">
      <c r="A17" s="145" t="s">
        <v>170</v>
      </c>
      <c r="B17" s="145">
        <v>853.43415000000005</v>
      </c>
      <c r="C17" s="146">
        <v>726.3111899999999</v>
      </c>
      <c r="D17" s="146">
        <v>810.01611000000003</v>
      </c>
      <c r="E17" s="146">
        <v>1216.10077</v>
      </c>
      <c r="F17" s="146">
        <v>419.30513999999999</v>
      </c>
      <c r="G17" s="146">
        <v>789.12878000000001</v>
      </c>
      <c r="H17" s="146">
        <v>1219.6694</v>
      </c>
      <c r="I17" s="146">
        <v>1905.5016799999999</v>
      </c>
      <c r="J17" s="145">
        <v>808.49784</v>
      </c>
      <c r="K17" s="145">
        <v>2070.97055</v>
      </c>
      <c r="L17" s="145">
        <v>806.44666000000007</v>
      </c>
      <c r="M17" s="145">
        <v>9311.4397399999998</v>
      </c>
      <c r="N17" s="145">
        <v>1485.23324</v>
      </c>
      <c r="O17" s="145">
        <v>1175.89906</v>
      </c>
      <c r="P17" s="145">
        <v>70962.234239999991</v>
      </c>
      <c r="Q17" s="172">
        <f t="shared" si="0"/>
        <v>1.3856487370715386E-2</v>
      </c>
      <c r="R17" s="506"/>
    </row>
    <row r="18" spans="1:18" ht="27" customHeight="1">
      <c r="A18" s="145" t="s">
        <v>171</v>
      </c>
      <c r="B18" s="145">
        <v>13040.104640000001</v>
      </c>
      <c r="C18" s="146">
        <v>7794.2871699999996</v>
      </c>
      <c r="D18" s="146">
        <v>986.95830000000001</v>
      </c>
      <c r="E18" s="146">
        <v>7351.8516600000003</v>
      </c>
      <c r="F18" s="146">
        <v>5252.6398300000001</v>
      </c>
      <c r="G18" s="146">
        <v>5269.3280500000001</v>
      </c>
      <c r="H18" s="146">
        <v>7600.4709800000001</v>
      </c>
      <c r="I18" s="146">
        <v>23691.961870000003</v>
      </c>
      <c r="J18" s="145">
        <v>10577.081749999999</v>
      </c>
      <c r="K18" s="145">
        <v>11898.93592</v>
      </c>
      <c r="L18" s="145">
        <v>1637.3019399999998</v>
      </c>
      <c r="M18" s="145">
        <v>10881.406720000001</v>
      </c>
      <c r="N18" s="145">
        <v>13139.926359999999</v>
      </c>
      <c r="O18" s="145">
        <v>20790.24122</v>
      </c>
      <c r="P18" s="145">
        <v>311504.38573000004</v>
      </c>
      <c r="Q18" s="172">
        <f t="shared" si="0"/>
        <v>6.082610888760822E-2</v>
      </c>
      <c r="R18" s="506"/>
    </row>
    <row r="19" spans="1:18" ht="27" customHeight="1">
      <c r="A19" s="145" t="s">
        <v>172</v>
      </c>
      <c r="B19" s="145">
        <v>14256.545380000001</v>
      </c>
      <c r="C19" s="146">
        <v>207.92064999999999</v>
      </c>
      <c r="D19" s="146">
        <v>10825.944509999999</v>
      </c>
      <c r="E19" s="146">
        <v>11543.10815</v>
      </c>
      <c r="F19" s="146">
        <v>11610.48488</v>
      </c>
      <c r="G19" s="146">
        <v>3305.84283</v>
      </c>
      <c r="H19" s="146">
        <v>3981.2100499999997</v>
      </c>
      <c r="I19" s="146">
        <v>9916.5486600000004</v>
      </c>
      <c r="J19" s="145">
        <v>1201.80844</v>
      </c>
      <c r="K19" s="145">
        <v>11661.93579</v>
      </c>
      <c r="L19" s="145">
        <v>0</v>
      </c>
      <c r="M19" s="145">
        <v>8211.7393699999993</v>
      </c>
      <c r="N19" s="145">
        <v>4788.2933200000007</v>
      </c>
      <c r="O19" s="145">
        <v>11541.81235</v>
      </c>
      <c r="P19" s="145">
        <v>327609.91824000003</v>
      </c>
      <c r="Q19" s="172">
        <f t="shared" si="0"/>
        <v>6.3970966292586404E-2</v>
      </c>
      <c r="R19" s="506"/>
    </row>
    <row r="20" spans="1:18" ht="27" customHeight="1">
      <c r="A20" s="145" t="s">
        <v>173</v>
      </c>
      <c r="B20" s="145">
        <v>9785.9158599999992</v>
      </c>
      <c r="C20" s="146">
        <v>5902.61445</v>
      </c>
      <c r="D20" s="146">
        <v>6810.6964900000003</v>
      </c>
      <c r="E20" s="146">
        <v>7798.82114</v>
      </c>
      <c r="F20" s="146">
        <v>19354.949260000001</v>
      </c>
      <c r="G20" s="146">
        <v>2974.7918100000002</v>
      </c>
      <c r="H20" s="146">
        <v>29501.961219999997</v>
      </c>
      <c r="I20" s="146">
        <v>29941.314300000002</v>
      </c>
      <c r="J20" s="145">
        <v>20392.785039999999</v>
      </c>
      <c r="K20" s="145">
        <v>29814.86159</v>
      </c>
      <c r="L20" s="145">
        <v>5749.2982499999998</v>
      </c>
      <c r="M20" s="145">
        <v>68524.960330000002</v>
      </c>
      <c r="N20" s="145">
        <v>9332.7384299999994</v>
      </c>
      <c r="O20" s="145">
        <v>27625.835329999998</v>
      </c>
      <c r="P20" s="145">
        <v>907962.98090999993</v>
      </c>
      <c r="Q20" s="172">
        <f t="shared" si="0"/>
        <v>0.17729398901824248</v>
      </c>
      <c r="R20" s="506"/>
    </row>
    <row r="21" spans="1:18" ht="27" customHeight="1">
      <c r="A21" s="145" t="s">
        <v>174</v>
      </c>
      <c r="B21" s="145">
        <v>0</v>
      </c>
      <c r="C21" s="146">
        <v>0</v>
      </c>
      <c r="D21" s="146">
        <v>0</v>
      </c>
      <c r="E21" s="146">
        <v>34.9251</v>
      </c>
      <c r="F21" s="146">
        <v>104.99266</v>
      </c>
      <c r="G21" s="146">
        <v>51.664569999999998</v>
      </c>
      <c r="H21" s="146">
        <v>28.65287</v>
      </c>
      <c r="I21" s="146">
        <v>431.20539000000002</v>
      </c>
      <c r="J21" s="145">
        <v>0</v>
      </c>
      <c r="K21" s="145">
        <v>161.86156</v>
      </c>
      <c r="L21" s="145">
        <v>56.539989999999996</v>
      </c>
      <c r="M21" s="145">
        <v>389.45391999999998</v>
      </c>
      <c r="N21" s="145">
        <v>48.73274</v>
      </c>
      <c r="O21" s="145">
        <v>24.195790000000002</v>
      </c>
      <c r="P21" s="145">
        <v>7542.1874299999999</v>
      </c>
      <c r="Q21" s="172">
        <f t="shared" si="0"/>
        <v>1.4727301922020676E-3</v>
      </c>
      <c r="R21" s="506"/>
    </row>
    <row r="22" spans="1:18" ht="27" customHeight="1">
      <c r="A22" s="145" t="s">
        <v>175</v>
      </c>
      <c r="B22" s="145">
        <v>275.25545</v>
      </c>
      <c r="C22" s="146">
        <v>90.276880000000006</v>
      </c>
      <c r="D22" s="146">
        <v>384.74783000000002</v>
      </c>
      <c r="E22" s="146">
        <v>154.97937999999999</v>
      </c>
      <c r="F22" s="146">
        <v>966.97828000000004</v>
      </c>
      <c r="G22" s="146">
        <v>196.33489</v>
      </c>
      <c r="H22" s="146">
        <v>198.33738</v>
      </c>
      <c r="I22" s="146">
        <v>3634.7962599999996</v>
      </c>
      <c r="J22" s="145">
        <v>683.10793999999999</v>
      </c>
      <c r="K22" s="145">
        <v>711.85080000000005</v>
      </c>
      <c r="L22" s="145">
        <v>725.58103000000006</v>
      </c>
      <c r="M22" s="145">
        <v>1586.8884399999999</v>
      </c>
      <c r="N22" s="145">
        <v>1082.1286499999999</v>
      </c>
      <c r="O22" s="145">
        <v>259.16327999999999</v>
      </c>
      <c r="P22" s="145">
        <v>31855.477309999998</v>
      </c>
      <c r="Q22" s="172">
        <f t="shared" si="0"/>
        <v>6.2202807417429699E-3</v>
      </c>
      <c r="R22" s="506"/>
    </row>
    <row r="23" spans="1:18" ht="27" customHeight="1">
      <c r="A23" s="145" t="s">
        <v>176</v>
      </c>
      <c r="B23" s="145">
        <v>773.95965999999999</v>
      </c>
      <c r="C23" s="146">
        <v>328.77764000000002</v>
      </c>
      <c r="D23" s="146">
        <v>741.72019999999998</v>
      </c>
      <c r="E23" s="146">
        <v>1346.8125299999999</v>
      </c>
      <c r="F23" s="146">
        <v>2111.01703</v>
      </c>
      <c r="G23" s="146">
        <v>1128.70595</v>
      </c>
      <c r="H23" s="146">
        <v>15501.476140000001</v>
      </c>
      <c r="I23" s="146">
        <v>3214.2176600000003</v>
      </c>
      <c r="J23" s="145">
        <v>2853.8346299999998</v>
      </c>
      <c r="K23" s="145">
        <v>3026.6099599999998</v>
      </c>
      <c r="L23" s="145">
        <v>3610.8768500000001</v>
      </c>
      <c r="M23" s="145">
        <v>9239.6209099999996</v>
      </c>
      <c r="N23" s="145">
        <v>983.01159999999993</v>
      </c>
      <c r="O23" s="145">
        <v>1652.44758</v>
      </c>
      <c r="P23" s="145">
        <v>98200.302930000005</v>
      </c>
      <c r="Q23" s="172">
        <f t="shared" si="0"/>
        <v>1.9175146779453634E-2</v>
      </c>
      <c r="R23" s="506"/>
    </row>
    <row r="24" spans="1:18" ht="27" customHeight="1">
      <c r="A24" s="145" t="s">
        <v>177</v>
      </c>
      <c r="B24" s="145">
        <v>0</v>
      </c>
      <c r="C24" s="146">
        <v>0</v>
      </c>
      <c r="D24" s="146">
        <v>0</v>
      </c>
      <c r="E24" s="146">
        <v>84.74297</v>
      </c>
      <c r="F24" s="146">
        <v>10.640600000000001</v>
      </c>
      <c r="G24" s="146">
        <v>0</v>
      </c>
      <c r="H24" s="146">
        <v>7.2675200000000002</v>
      </c>
      <c r="I24" s="146">
        <v>0</v>
      </c>
      <c r="J24" s="145">
        <v>0</v>
      </c>
      <c r="K24" s="145">
        <v>0</v>
      </c>
      <c r="L24" s="145">
        <v>0</v>
      </c>
      <c r="M24" s="145">
        <v>7</v>
      </c>
      <c r="N24" s="145">
        <v>72.023479999999992</v>
      </c>
      <c r="O24" s="145">
        <v>1.7418199999999999</v>
      </c>
      <c r="P24" s="145">
        <v>201.06988000000001</v>
      </c>
      <c r="Q24" s="172">
        <f t="shared" si="0"/>
        <v>3.9262042446808659E-5</v>
      </c>
      <c r="R24" s="506"/>
    </row>
    <row r="25" spans="1:18" ht="27" customHeight="1">
      <c r="A25" s="145" t="s">
        <v>178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6">
        <v>0</v>
      </c>
      <c r="I25" s="146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v>19.24728</v>
      </c>
      <c r="Q25" s="172">
        <f t="shared" si="0"/>
        <v>3.7583327962677018E-6</v>
      </c>
      <c r="R25" s="506"/>
    </row>
    <row r="26" spans="1:18" s="174" customFormat="1" ht="37.5" customHeight="1">
      <c r="A26" s="151" t="s">
        <v>179</v>
      </c>
      <c r="B26" s="151">
        <v>0</v>
      </c>
      <c r="C26" s="173">
        <v>33.421399999999998</v>
      </c>
      <c r="D26" s="173">
        <v>0</v>
      </c>
      <c r="E26" s="173">
        <v>3.4289699999999996</v>
      </c>
      <c r="F26" s="173">
        <v>0</v>
      </c>
      <c r="G26" s="173">
        <v>0</v>
      </c>
      <c r="H26" s="173">
        <v>18.242849999999997</v>
      </c>
      <c r="I26" s="173">
        <v>283.42333000000002</v>
      </c>
      <c r="J26" s="151">
        <v>0</v>
      </c>
      <c r="K26" s="151">
        <v>38.768860000000004</v>
      </c>
      <c r="L26" s="151">
        <v>0</v>
      </c>
      <c r="M26" s="151">
        <v>0</v>
      </c>
      <c r="N26" s="151">
        <v>83.651690000000002</v>
      </c>
      <c r="O26" s="151">
        <v>20</v>
      </c>
      <c r="P26" s="151">
        <v>1064.58179</v>
      </c>
      <c r="Q26" s="152">
        <f t="shared" si="0"/>
        <v>2.0787626384956084E-4</v>
      </c>
    </row>
    <row r="27" spans="1:18" s="174" customFormat="1" ht="24" customHeight="1">
      <c r="A27" s="373" t="s">
        <v>193</v>
      </c>
      <c r="B27" s="374">
        <v>95749.831389999978</v>
      </c>
      <c r="C27" s="374">
        <v>66846.132200000007</v>
      </c>
      <c r="D27" s="374">
        <v>51353.650460000004</v>
      </c>
      <c r="E27" s="374">
        <v>73976.533349999983</v>
      </c>
      <c r="F27" s="374">
        <v>117894.61537000001</v>
      </c>
      <c r="G27" s="374">
        <v>55618.952670000006</v>
      </c>
      <c r="H27" s="374">
        <v>142329.90578</v>
      </c>
      <c r="I27" s="374">
        <v>180586.14802999998</v>
      </c>
      <c r="J27" s="374">
        <v>100090.49287999999</v>
      </c>
      <c r="K27" s="374">
        <v>131777.40176000001</v>
      </c>
      <c r="L27" s="374">
        <v>80525.194050000006</v>
      </c>
      <c r="M27" s="374">
        <v>228942.16956000001</v>
      </c>
      <c r="N27" s="374">
        <v>79938.361910000007</v>
      </c>
      <c r="O27" s="374">
        <v>170326.45165999999</v>
      </c>
      <c r="P27" s="374">
        <v>5121228.226280001</v>
      </c>
      <c r="Q27" s="375">
        <f t="shared" si="0"/>
        <v>1</v>
      </c>
    </row>
    <row r="28" spans="1:18" ht="27" customHeight="1">
      <c r="A28" s="178" t="s">
        <v>230</v>
      </c>
      <c r="B28" s="172">
        <v>1.8696653841485115E-2</v>
      </c>
      <c r="C28" s="172">
        <v>1.3052753996975495E-2</v>
      </c>
      <c r="D28" s="172">
        <v>1.0027604354063847E-2</v>
      </c>
      <c r="E28" s="172">
        <v>1.4445076470207549E-2</v>
      </c>
      <c r="F28" s="172">
        <v>2.3020769659320036E-2</v>
      </c>
      <c r="G28" s="172">
        <v>1.0860471397190777E-2</v>
      </c>
      <c r="H28" s="172">
        <v>2.7792142722642677E-2</v>
      </c>
      <c r="I28" s="172">
        <v>3.5262273042882063E-2</v>
      </c>
      <c r="J28" s="172">
        <v>1.9544235964016884E-2</v>
      </c>
      <c r="K28" s="172">
        <v>2.5731601080337233E-2</v>
      </c>
      <c r="L28" s="172">
        <v>1.5723805011613894E-2</v>
      </c>
      <c r="M28" s="172">
        <v>4.4704543411122469E-2</v>
      </c>
      <c r="N28" s="172">
        <v>1.5609216847589367E-2</v>
      </c>
      <c r="O28" s="172">
        <v>3.3258906679057162E-2</v>
      </c>
      <c r="P28" s="172">
        <v>1</v>
      </c>
      <c r="Q28" s="172"/>
      <c r="R28" s="506"/>
    </row>
    <row r="29" spans="1:18" ht="14.25" customHeight="1" thickBot="1">
      <c r="A29" s="179"/>
      <c r="B29" s="180"/>
      <c r="C29" s="181"/>
      <c r="D29" s="181"/>
      <c r="E29" s="181"/>
      <c r="F29" s="181"/>
      <c r="G29" s="181"/>
      <c r="H29" s="181"/>
      <c r="I29" s="181"/>
      <c r="J29" s="182"/>
      <c r="K29" s="182"/>
      <c r="L29" s="182"/>
      <c r="M29" s="182"/>
      <c r="N29" s="182"/>
      <c r="O29" s="182"/>
      <c r="P29" s="182"/>
      <c r="Q29" s="183"/>
      <c r="R29" s="506"/>
    </row>
    <row r="30" spans="1:18" ht="15" customHeight="1" thickTop="1">
      <c r="A30" s="37" t="s">
        <v>728</v>
      </c>
      <c r="B30" s="156"/>
      <c r="C30" s="185"/>
      <c r="D30" s="185"/>
      <c r="E30" s="185"/>
      <c r="F30" s="185"/>
      <c r="G30" s="185"/>
      <c r="H30" s="185"/>
      <c r="I30" s="185"/>
      <c r="J30" s="186"/>
      <c r="K30" s="186"/>
      <c r="L30" s="186"/>
      <c r="M30" s="186"/>
      <c r="N30" s="186"/>
      <c r="O30" s="186"/>
      <c r="P30" s="186"/>
      <c r="Q30" s="186"/>
      <c r="R30" s="506"/>
    </row>
    <row r="31" spans="1:18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P31" s="20"/>
      <c r="Q31" s="186"/>
      <c r="R31" s="506"/>
    </row>
    <row r="32" spans="1:18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P32" s="20"/>
      <c r="Q32" s="186"/>
      <c r="R32" s="506"/>
    </row>
    <row r="33" spans="1:18" ht="9" customHeight="1">
      <c r="A33" s="162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P33" s="20"/>
      <c r="Q33" s="186"/>
      <c r="R33" s="506"/>
    </row>
    <row r="34" spans="1:18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P34" s="20"/>
      <c r="Q34" s="186"/>
      <c r="R34" s="506"/>
    </row>
    <row r="35" spans="1:18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P35" s="20"/>
      <c r="Q35" s="186"/>
      <c r="R35" s="506"/>
    </row>
    <row r="36" spans="1:18" ht="9" customHeight="1">
      <c r="A36" s="19"/>
      <c r="B36" s="189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P36" s="20"/>
      <c r="Q36" s="186"/>
      <c r="R36" s="506"/>
    </row>
    <row r="37" spans="1:18" ht="9" customHeight="1">
      <c r="A37" s="19"/>
      <c r="B37" s="189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P37" s="20"/>
      <c r="Q37" s="186"/>
      <c r="R37" s="506"/>
    </row>
    <row r="38" spans="1:18" ht="9" customHeight="1">
      <c r="A38" s="19"/>
      <c r="B38" s="189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P38" s="20"/>
      <c r="Q38" s="186"/>
      <c r="R38" s="506"/>
    </row>
    <row r="39" spans="1:18" ht="9" customHeight="1">
      <c r="A39" s="159"/>
      <c r="B39" s="189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P39" s="20"/>
      <c r="Q39" s="186"/>
      <c r="R39" s="506"/>
    </row>
    <row r="40" spans="1:18" ht="9" customHeight="1">
      <c r="A40" s="19"/>
      <c r="B40" s="189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P40" s="20"/>
      <c r="Q40" s="186"/>
      <c r="R40" s="506"/>
    </row>
    <row r="41" spans="1:18" ht="9" customHeight="1">
      <c r="A41" s="19"/>
      <c r="B41" s="189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P41" s="20"/>
      <c r="Q41" s="186"/>
      <c r="R41" s="506"/>
    </row>
    <row r="42" spans="1:18" ht="9" customHeight="1">
      <c r="A42" s="19"/>
      <c r="B42" s="189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P42" s="20"/>
      <c r="Q42" s="186"/>
      <c r="R42" s="506"/>
    </row>
    <row r="43" spans="1:18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P43" s="20"/>
      <c r="Q43" s="186"/>
      <c r="R43" s="506"/>
    </row>
    <row r="44" spans="1:18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P44" s="20"/>
      <c r="Q44" s="186"/>
      <c r="R44" s="506"/>
    </row>
    <row r="45" spans="1:18" ht="9" customHeight="1">
      <c r="A45" s="159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P45" s="20"/>
      <c r="Q45" s="186"/>
      <c r="R45" s="506"/>
    </row>
    <row r="46" spans="1:18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P46" s="20"/>
      <c r="Q46" s="186"/>
      <c r="R46" s="506"/>
    </row>
    <row r="47" spans="1:18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P47" s="20"/>
      <c r="Q47" s="186"/>
      <c r="R47" s="506"/>
    </row>
    <row r="48" spans="1:18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P48" s="20"/>
      <c r="Q48" s="186"/>
      <c r="R48" s="506"/>
    </row>
    <row r="49" spans="1:18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P49" s="20"/>
      <c r="Q49" s="186"/>
      <c r="R49" s="506"/>
    </row>
    <row r="50" spans="1:18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P50" s="20"/>
      <c r="Q50" s="186"/>
      <c r="R50" s="506"/>
    </row>
    <row r="51" spans="1:18" ht="9" customHeight="1">
      <c r="A51" s="159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P51" s="20"/>
      <c r="Q51" s="186"/>
      <c r="R51" s="506"/>
    </row>
    <row r="52" spans="1:18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P52" s="20"/>
      <c r="Q52" s="186"/>
      <c r="R52" s="506"/>
    </row>
    <row r="53" spans="1:18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P53" s="20"/>
      <c r="Q53" s="186"/>
      <c r="R53" s="506"/>
    </row>
    <row r="54" spans="1:18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P54" s="20"/>
      <c r="Q54" s="186"/>
      <c r="R54" s="506"/>
    </row>
    <row r="55" spans="1:18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P55" s="20"/>
      <c r="Q55" s="186"/>
      <c r="R55" s="506"/>
    </row>
    <row r="56" spans="1:18" ht="9" customHeight="1">
      <c r="A56" s="159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P56" s="20"/>
      <c r="Q56" s="186"/>
      <c r="R56" s="506"/>
    </row>
    <row r="57" spans="1:18" ht="9" customHeight="1">
      <c r="A57" s="160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P57" s="20"/>
      <c r="Q57" s="186"/>
      <c r="R57" s="506"/>
    </row>
    <row r="58" spans="1:18" ht="9" customHeight="1">
      <c r="A58" s="160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P58" s="20"/>
      <c r="Q58" s="186"/>
      <c r="R58" s="506"/>
    </row>
    <row r="59" spans="1:18" ht="9" customHeight="1">
      <c r="A59" s="160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P59" s="20"/>
      <c r="Q59" s="186"/>
      <c r="R59" s="506"/>
    </row>
    <row r="60" spans="1:18" ht="9" customHeight="1">
      <c r="A60" s="160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P60" s="20"/>
      <c r="Q60" s="186"/>
      <c r="R60" s="506"/>
    </row>
    <row r="61" spans="1:18" ht="9" customHeight="1">
      <c r="A61" s="161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20"/>
      <c r="Q61" s="186"/>
      <c r="R61" s="506"/>
    </row>
    <row r="62" spans="1:18" ht="9" customHeight="1">
      <c r="A62" s="161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20"/>
      <c r="Q62" s="186"/>
      <c r="R62" s="506"/>
    </row>
    <row r="63" spans="1:18" ht="9" customHeight="1">
      <c r="A63" s="162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20"/>
      <c r="Q63" s="186"/>
      <c r="R63" s="506"/>
    </row>
    <row r="64" spans="1:18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20"/>
      <c r="Q64" s="186"/>
      <c r="R64" s="506"/>
    </row>
    <row r="65" spans="1:18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20"/>
      <c r="Q65" s="186"/>
      <c r="R65" s="506"/>
    </row>
    <row r="66" spans="1:18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20"/>
      <c r="Q66" s="186"/>
      <c r="R66" s="506"/>
    </row>
    <row r="67" spans="1:18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20"/>
      <c r="Q67" s="186"/>
      <c r="R67" s="506"/>
    </row>
    <row r="68" spans="1:18" ht="9" customHeight="1">
      <c r="A68" s="160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20"/>
      <c r="Q68" s="186"/>
      <c r="R68" s="506"/>
    </row>
    <row r="69" spans="1:18" ht="9" customHeight="1">
      <c r="A69" s="162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20"/>
      <c r="Q69" s="186"/>
      <c r="R69" s="506"/>
    </row>
    <row r="70" spans="1:18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20"/>
      <c r="Q70" s="186"/>
      <c r="R70" s="506"/>
    </row>
    <row r="71" spans="1:18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20"/>
      <c r="Q71" s="186"/>
      <c r="R71" s="506"/>
    </row>
    <row r="72" spans="1:18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20"/>
      <c r="Q72" s="186"/>
      <c r="R72" s="506"/>
    </row>
    <row r="73" spans="1:18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20"/>
      <c r="Q73" s="186"/>
      <c r="R73" s="506"/>
    </row>
    <row r="74" spans="1:18" ht="9" customHeight="1">
      <c r="A74" s="160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20"/>
      <c r="Q74" s="186"/>
      <c r="R74" s="506"/>
    </row>
    <row r="75" spans="1:18" ht="9" customHeight="1">
      <c r="A75" s="162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20"/>
      <c r="Q75" s="186"/>
      <c r="R75" s="506"/>
    </row>
    <row r="76" spans="1:18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20"/>
      <c r="Q76" s="186"/>
      <c r="R76" s="506"/>
    </row>
    <row r="77" spans="1:18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20"/>
      <c r="Q77" s="186"/>
      <c r="R77" s="506"/>
    </row>
    <row r="78" spans="1:18" ht="9" customHeight="1">
      <c r="A78" s="19"/>
      <c r="C78" s="43"/>
      <c r="D78" s="43"/>
      <c r="E78" s="43"/>
      <c r="F78" s="43"/>
      <c r="G78" s="43"/>
      <c r="H78" s="43"/>
      <c r="I78" s="43"/>
      <c r="Q78" s="156"/>
      <c r="R78" s="506"/>
    </row>
    <row r="79" spans="1:18" ht="9" customHeight="1">
      <c r="A79" s="19"/>
      <c r="C79" s="43"/>
      <c r="D79" s="43"/>
      <c r="E79" s="43"/>
      <c r="F79" s="43"/>
      <c r="G79" s="43"/>
      <c r="H79" s="43"/>
      <c r="I79" s="43"/>
      <c r="Q79" s="156"/>
      <c r="R79" s="506"/>
    </row>
    <row r="80" spans="1:18" ht="9" customHeight="1">
      <c r="A80" s="19"/>
      <c r="C80" s="43"/>
      <c r="D80" s="43"/>
      <c r="E80" s="43"/>
      <c r="F80" s="43"/>
      <c r="G80" s="43"/>
      <c r="H80" s="43"/>
      <c r="I80" s="43"/>
      <c r="Q80" s="156"/>
      <c r="R80" s="506"/>
    </row>
    <row r="81" spans="1:18" ht="9" customHeight="1">
      <c r="A81" s="19"/>
      <c r="C81" s="43"/>
      <c r="D81" s="43"/>
      <c r="E81" s="43"/>
      <c r="F81" s="43"/>
      <c r="G81" s="43"/>
      <c r="H81" s="43"/>
      <c r="I81" s="43"/>
      <c r="Q81" s="156"/>
      <c r="R81" s="506"/>
    </row>
    <row r="82" spans="1:18" ht="9" customHeight="1">
      <c r="A82" s="19"/>
      <c r="C82" s="43"/>
      <c r="D82" s="43"/>
      <c r="E82" s="43"/>
      <c r="F82" s="43"/>
      <c r="G82" s="43"/>
      <c r="H82" s="43"/>
      <c r="I82" s="43"/>
      <c r="Q82" s="156"/>
      <c r="R82" s="506"/>
    </row>
    <row r="83" spans="1:18" ht="9" customHeight="1">
      <c r="A83" s="19"/>
      <c r="C83" s="43"/>
      <c r="D83" s="43"/>
      <c r="E83" s="43"/>
      <c r="F83" s="43"/>
      <c r="G83" s="43"/>
      <c r="H83" s="43"/>
      <c r="I83" s="43"/>
      <c r="Q83" s="156"/>
      <c r="R83" s="506"/>
    </row>
    <row r="84" spans="1:18" ht="9" customHeight="1">
      <c r="A84" s="160"/>
      <c r="C84" s="43"/>
      <c r="D84" s="43"/>
      <c r="E84" s="43"/>
      <c r="F84" s="43"/>
      <c r="G84" s="43"/>
      <c r="H84" s="43"/>
      <c r="I84" s="43"/>
      <c r="Q84" s="156"/>
      <c r="R84" s="506"/>
    </row>
    <row r="85" spans="1:18" ht="9" customHeight="1">
      <c r="A85" s="162"/>
      <c r="C85" s="43"/>
      <c r="D85" s="43"/>
      <c r="E85" s="43"/>
      <c r="F85" s="43"/>
      <c r="G85" s="43"/>
      <c r="H85" s="43"/>
      <c r="I85" s="43"/>
      <c r="Q85" s="156"/>
      <c r="R85" s="506"/>
    </row>
    <row r="86" spans="1:18" ht="9" customHeight="1">
      <c r="A86" s="19"/>
      <c r="C86" s="43"/>
      <c r="D86" s="43"/>
      <c r="E86" s="43"/>
      <c r="F86" s="43"/>
      <c r="G86" s="43"/>
      <c r="H86" s="43"/>
      <c r="I86" s="43"/>
      <c r="Q86" s="156"/>
      <c r="R86" s="506"/>
    </row>
    <row r="87" spans="1:18" ht="9" customHeight="1">
      <c r="A87" s="19"/>
      <c r="C87" s="43"/>
      <c r="D87" s="43"/>
      <c r="E87" s="43"/>
      <c r="F87" s="43"/>
      <c r="G87" s="43"/>
      <c r="H87" s="43"/>
      <c r="I87" s="43"/>
      <c r="Q87" s="156"/>
      <c r="R87" s="506"/>
    </row>
    <row r="88" spans="1:18" ht="9" customHeight="1">
      <c r="A88" s="19"/>
      <c r="C88" s="43"/>
      <c r="D88" s="43"/>
      <c r="E88" s="43"/>
      <c r="F88" s="43"/>
      <c r="G88" s="43"/>
      <c r="H88" s="43"/>
      <c r="I88" s="43"/>
      <c r="Q88" s="156"/>
      <c r="R88" s="506"/>
    </row>
    <row r="89" spans="1:18" ht="9" customHeight="1">
      <c r="A89" s="19"/>
      <c r="C89" s="43"/>
      <c r="D89" s="43"/>
      <c r="E89" s="43"/>
      <c r="F89" s="43"/>
      <c r="G89" s="43"/>
      <c r="H89" s="43"/>
      <c r="I89" s="43"/>
      <c r="Q89" s="156"/>
      <c r="R89" s="506"/>
    </row>
    <row r="90" spans="1:18" ht="9" customHeight="1">
      <c r="A90" s="19"/>
      <c r="C90" s="43"/>
      <c r="D90" s="43"/>
      <c r="E90" s="43"/>
      <c r="F90" s="43"/>
      <c r="G90" s="43"/>
      <c r="H90" s="43"/>
      <c r="I90" s="43"/>
      <c r="Q90" s="156"/>
      <c r="R90" s="506"/>
    </row>
    <row r="91" spans="1:18" ht="9" customHeight="1">
      <c r="A91" s="19"/>
      <c r="C91" s="43"/>
      <c r="D91" s="43"/>
      <c r="E91" s="43"/>
      <c r="F91" s="43"/>
      <c r="G91" s="43"/>
      <c r="H91" s="43"/>
      <c r="I91" s="43"/>
      <c r="Q91" s="156"/>
      <c r="R91" s="506"/>
    </row>
    <row r="92" spans="1:18" ht="9" customHeight="1">
      <c r="A92" s="19"/>
      <c r="C92" s="43"/>
      <c r="D92" s="43"/>
      <c r="E92" s="43"/>
      <c r="F92" s="43"/>
      <c r="G92" s="43"/>
      <c r="H92" s="43"/>
      <c r="I92" s="43"/>
      <c r="Q92" s="156"/>
      <c r="R92" s="506"/>
    </row>
    <row r="93" spans="1:18" ht="9" customHeight="1">
      <c r="A93" s="19"/>
      <c r="C93" s="43"/>
      <c r="D93" s="43"/>
      <c r="E93" s="43"/>
      <c r="F93" s="43"/>
      <c r="G93" s="43"/>
      <c r="H93" s="43"/>
      <c r="I93" s="43"/>
      <c r="Q93" s="156"/>
      <c r="R93" s="506"/>
    </row>
    <row r="94" spans="1:18" ht="9" customHeight="1">
      <c r="A94" s="19"/>
      <c r="C94" s="43"/>
      <c r="D94" s="43"/>
      <c r="E94" s="43"/>
      <c r="F94" s="43"/>
      <c r="G94" s="43"/>
      <c r="H94" s="43"/>
      <c r="I94" s="43"/>
      <c r="Q94" s="156"/>
      <c r="R94" s="506"/>
    </row>
    <row r="95" spans="1:18" ht="9" customHeight="1">
      <c r="A95" s="162"/>
      <c r="C95" s="43"/>
      <c r="D95" s="43"/>
      <c r="E95" s="43"/>
      <c r="F95" s="43"/>
      <c r="G95" s="43"/>
      <c r="H95" s="43"/>
      <c r="I95" s="43"/>
      <c r="Q95" s="156"/>
      <c r="R95" s="506"/>
    </row>
    <row r="96" spans="1:18" ht="9" customHeight="1">
      <c r="A96" s="19"/>
      <c r="C96" s="43"/>
      <c r="D96" s="43"/>
      <c r="E96" s="43"/>
      <c r="F96" s="43"/>
      <c r="G96" s="43"/>
      <c r="H96" s="43"/>
      <c r="I96" s="43"/>
      <c r="Q96" s="156"/>
      <c r="R96" s="506"/>
    </row>
    <row r="97" spans="1:18" ht="9" customHeight="1">
      <c r="A97" s="19"/>
      <c r="C97" s="43"/>
      <c r="D97" s="43"/>
      <c r="E97" s="43"/>
      <c r="F97" s="43"/>
      <c r="G97" s="43"/>
      <c r="H97" s="43"/>
      <c r="I97" s="43"/>
      <c r="Q97" s="156"/>
      <c r="R97" s="506"/>
    </row>
    <row r="98" spans="1:18" ht="9" customHeight="1">
      <c r="A98" s="19"/>
      <c r="C98" s="43"/>
      <c r="D98" s="43"/>
      <c r="E98" s="43"/>
      <c r="F98" s="43"/>
      <c r="G98" s="43"/>
      <c r="H98" s="43"/>
      <c r="I98" s="43"/>
      <c r="Q98" s="156"/>
      <c r="R98" s="506"/>
    </row>
    <row r="99" spans="1:18">
      <c r="A99" s="163"/>
      <c r="C99" s="43"/>
      <c r="D99" s="43"/>
      <c r="E99" s="43"/>
      <c r="F99" s="43"/>
      <c r="G99" s="43"/>
      <c r="H99" s="43"/>
      <c r="I99" s="43"/>
      <c r="Q99" s="156"/>
      <c r="R99" s="506"/>
    </row>
    <row r="100" spans="1:18">
      <c r="A100" s="163"/>
      <c r="C100" s="43"/>
      <c r="D100" s="43"/>
      <c r="E100" s="43"/>
      <c r="F100" s="43"/>
      <c r="G100" s="43"/>
      <c r="H100" s="43"/>
      <c r="I100" s="43"/>
      <c r="Q100" s="156"/>
      <c r="R100" s="506"/>
    </row>
    <row r="101" spans="1:18">
      <c r="A101" s="163"/>
      <c r="C101" s="43"/>
      <c r="D101" s="43"/>
      <c r="E101" s="43"/>
      <c r="F101" s="43"/>
      <c r="G101" s="43"/>
      <c r="H101" s="43"/>
      <c r="I101" s="43"/>
      <c r="Q101" s="156"/>
      <c r="R101" s="506"/>
    </row>
    <row r="102" spans="1:18">
      <c r="A102" s="163"/>
      <c r="C102" s="43"/>
      <c r="D102" s="43"/>
      <c r="E102" s="43"/>
      <c r="F102" s="43"/>
      <c r="G102" s="43"/>
      <c r="H102" s="43"/>
      <c r="I102" s="43"/>
      <c r="Q102" s="156"/>
      <c r="R102" s="506"/>
    </row>
    <row r="103" spans="1:18">
      <c r="A103" s="163"/>
      <c r="C103" s="43"/>
      <c r="D103" s="43"/>
      <c r="E103" s="43"/>
      <c r="F103" s="43"/>
      <c r="G103" s="43"/>
      <c r="H103" s="43"/>
      <c r="I103" s="43"/>
      <c r="Q103" s="156"/>
      <c r="R103" s="506"/>
    </row>
    <row r="104" spans="1:18">
      <c r="A104" s="163"/>
      <c r="C104" s="43"/>
      <c r="D104" s="43"/>
      <c r="E104" s="43"/>
      <c r="F104" s="43"/>
      <c r="G104" s="43"/>
      <c r="H104" s="43"/>
      <c r="I104" s="43"/>
      <c r="Q104" s="156"/>
      <c r="R104" s="506"/>
    </row>
    <row r="105" spans="1:18">
      <c r="A105" s="163"/>
      <c r="C105" s="43"/>
      <c r="D105" s="43"/>
      <c r="E105" s="43"/>
      <c r="F105" s="43"/>
      <c r="G105" s="43"/>
      <c r="H105" s="43"/>
      <c r="I105" s="43"/>
      <c r="Q105" s="156"/>
      <c r="R105" s="506"/>
    </row>
    <row r="106" spans="1:18" ht="15.75">
      <c r="A106" s="164"/>
      <c r="C106" s="43"/>
      <c r="D106" s="43"/>
      <c r="E106" s="43"/>
      <c r="F106" s="43"/>
      <c r="G106" s="43"/>
      <c r="H106" s="43"/>
      <c r="I106" s="43"/>
      <c r="Q106" s="156"/>
      <c r="R106" s="506"/>
    </row>
    <row r="107" spans="1:18" ht="15.75">
      <c r="A107" s="164"/>
      <c r="C107" s="43"/>
      <c r="D107" s="43"/>
      <c r="E107" s="43"/>
      <c r="F107" s="43"/>
      <c r="G107" s="43"/>
      <c r="H107" s="43"/>
      <c r="I107" s="43"/>
      <c r="Q107" s="156"/>
      <c r="R107" s="506"/>
    </row>
    <row r="108" spans="1:18" ht="15.75">
      <c r="A108" s="164"/>
      <c r="C108" s="43"/>
      <c r="D108" s="43"/>
      <c r="E108" s="43"/>
      <c r="F108" s="43"/>
      <c r="G108" s="43"/>
      <c r="H108" s="43"/>
      <c r="I108" s="43"/>
      <c r="Q108" s="156"/>
      <c r="R108" s="506"/>
    </row>
    <row r="109" spans="1:18" ht="15.75">
      <c r="A109" s="164"/>
      <c r="C109" s="43"/>
      <c r="D109" s="43"/>
      <c r="E109" s="43"/>
      <c r="F109" s="43"/>
      <c r="G109" s="43"/>
      <c r="H109" s="43"/>
      <c r="I109" s="43"/>
      <c r="Q109" s="156"/>
      <c r="R109" s="506"/>
    </row>
    <row r="110" spans="1:18" ht="15.75">
      <c r="A110" s="164"/>
      <c r="C110" s="43"/>
      <c r="D110" s="43"/>
      <c r="E110" s="43"/>
      <c r="F110" s="43"/>
      <c r="G110" s="43"/>
      <c r="H110" s="43"/>
      <c r="I110" s="43"/>
      <c r="Q110" s="156"/>
      <c r="R110" s="506"/>
    </row>
    <row r="111" spans="1:18" ht="15.75">
      <c r="A111" s="164"/>
      <c r="C111" s="43"/>
      <c r="D111" s="43"/>
      <c r="E111" s="43"/>
      <c r="F111" s="43"/>
      <c r="G111" s="43"/>
      <c r="H111" s="43"/>
      <c r="I111" s="43"/>
      <c r="Q111" s="156"/>
      <c r="R111" s="506"/>
    </row>
    <row r="112" spans="1:18" ht="15.75">
      <c r="A112" s="164"/>
      <c r="C112" s="43"/>
      <c r="D112" s="43"/>
      <c r="E112" s="43"/>
      <c r="F112" s="43"/>
      <c r="G112" s="43"/>
      <c r="H112" s="43"/>
      <c r="I112" s="43"/>
      <c r="Q112" s="156"/>
      <c r="R112" s="506"/>
    </row>
    <row r="113" spans="1:18" ht="15.75">
      <c r="A113" s="164"/>
      <c r="C113" s="43"/>
      <c r="D113" s="43"/>
      <c r="E113" s="43"/>
      <c r="F113" s="43"/>
      <c r="G113" s="43"/>
      <c r="H113" s="43"/>
      <c r="I113" s="43"/>
      <c r="Q113" s="156"/>
      <c r="R113" s="506"/>
    </row>
    <row r="114" spans="1:18" ht="15.75">
      <c r="A114" s="164"/>
      <c r="C114" s="43"/>
      <c r="D114" s="43"/>
      <c r="E114" s="43"/>
      <c r="F114" s="43"/>
      <c r="G114" s="43"/>
      <c r="H114" s="43"/>
      <c r="I114" s="43"/>
      <c r="Q114" s="156"/>
      <c r="R114" s="506"/>
    </row>
    <row r="115" spans="1:18" ht="15.75">
      <c r="A115" s="164"/>
      <c r="C115" s="43"/>
      <c r="D115" s="43"/>
      <c r="E115" s="43"/>
      <c r="F115" s="43"/>
      <c r="G115" s="43"/>
      <c r="H115" s="43"/>
      <c r="I115" s="43"/>
      <c r="Q115" s="156"/>
      <c r="R115" s="506"/>
    </row>
    <row r="116" spans="1:18" ht="15.75">
      <c r="A116" s="164"/>
      <c r="C116" s="43"/>
      <c r="D116" s="43"/>
      <c r="E116" s="43"/>
      <c r="F116" s="43"/>
      <c r="G116" s="43"/>
      <c r="H116" s="43"/>
      <c r="I116" s="43"/>
      <c r="Q116" s="156"/>
      <c r="R116" s="506"/>
    </row>
    <row r="117" spans="1:18" ht="15.75">
      <c r="A117" s="164"/>
      <c r="C117" s="43"/>
      <c r="D117" s="43"/>
      <c r="E117" s="43"/>
      <c r="F117" s="43"/>
      <c r="G117" s="43"/>
      <c r="H117" s="43"/>
      <c r="I117" s="43"/>
      <c r="Q117" s="156"/>
      <c r="R117" s="506"/>
    </row>
    <row r="118" spans="1:18" ht="15.75">
      <c r="A118" s="164"/>
      <c r="C118" s="43"/>
      <c r="D118" s="43"/>
      <c r="E118" s="43"/>
      <c r="F118" s="43"/>
      <c r="G118" s="43"/>
      <c r="H118" s="43"/>
      <c r="I118" s="43"/>
      <c r="Q118" s="156"/>
      <c r="R118" s="506"/>
    </row>
    <row r="119" spans="1:18" ht="15.75">
      <c r="A119" s="164"/>
      <c r="C119" s="43"/>
      <c r="D119" s="43"/>
      <c r="E119" s="43"/>
      <c r="F119" s="43"/>
      <c r="G119" s="43"/>
      <c r="H119" s="43"/>
      <c r="I119" s="43"/>
      <c r="Q119" s="156"/>
      <c r="R119" s="506"/>
    </row>
    <row r="120" spans="1:18" ht="15.75">
      <c r="A120" s="164"/>
      <c r="C120" s="43"/>
      <c r="D120" s="43"/>
      <c r="E120" s="43"/>
      <c r="F120" s="43"/>
      <c r="G120" s="43"/>
      <c r="H120" s="43"/>
      <c r="I120" s="43"/>
      <c r="Q120" s="156"/>
      <c r="R120" s="506"/>
    </row>
    <row r="121" spans="1:18" ht="15.75">
      <c r="A121" s="164"/>
      <c r="C121" s="43"/>
      <c r="D121" s="43"/>
      <c r="E121" s="43"/>
      <c r="F121" s="43"/>
      <c r="G121" s="43"/>
      <c r="H121" s="43"/>
      <c r="I121" s="43"/>
      <c r="Q121" s="156"/>
      <c r="R121" s="506"/>
    </row>
    <row r="122" spans="1:18" ht="15.75">
      <c r="A122" s="164"/>
      <c r="C122" s="43"/>
      <c r="D122" s="43"/>
      <c r="E122" s="43"/>
      <c r="F122" s="43"/>
      <c r="G122" s="43"/>
      <c r="H122" s="43"/>
      <c r="I122" s="43"/>
      <c r="Q122" s="156"/>
      <c r="R122" s="506"/>
    </row>
    <row r="123" spans="1:18" ht="15.75">
      <c r="A123" s="164"/>
      <c r="C123" s="43"/>
      <c r="D123" s="43"/>
      <c r="E123" s="43"/>
      <c r="F123" s="43"/>
      <c r="G123" s="43"/>
      <c r="H123" s="43"/>
      <c r="I123" s="43"/>
      <c r="Q123" s="156"/>
      <c r="R123" s="506"/>
    </row>
    <row r="124" spans="1:18" ht="15.75">
      <c r="A124" s="164"/>
      <c r="C124" s="43"/>
      <c r="D124" s="43"/>
      <c r="E124" s="43"/>
      <c r="F124" s="43"/>
      <c r="G124" s="43"/>
      <c r="H124" s="43"/>
      <c r="I124" s="43"/>
      <c r="Q124" s="156"/>
      <c r="R124" s="506"/>
    </row>
    <row r="125" spans="1:18" ht="15.75">
      <c r="A125" s="164"/>
      <c r="C125" s="43"/>
      <c r="D125" s="43"/>
      <c r="E125" s="43"/>
      <c r="F125" s="43"/>
      <c r="G125" s="43"/>
      <c r="H125" s="43"/>
      <c r="I125" s="43"/>
      <c r="Q125" s="156"/>
      <c r="R125" s="506"/>
    </row>
    <row r="126" spans="1:18" ht="15.75">
      <c r="A126" s="164"/>
      <c r="C126" s="43"/>
      <c r="D126" s="43"/>
      <c r="E126" s="43"/>
      <c r="F126" s="43"/>
      <c r="G126" s="43"/>
      <c r="H126" s="43"/>
      <c r="I126" s="43"/>
      <c r="Q126" s="156"/>
      <c r="R126" s="506"/>
    </row>
    <row r="127" spans="1:18" ht="15.75">
      <c r="A127" s="164"/>
      <c r="C127" s="43"/>
      <c r="D127" s="43"/>
      <c r="E127" s="43"/>
      <c r="F127" s="43"/>
      <c r="G127" s="43"/>
      <c r="H127" s="43"/>
      <c r="I127" s="43"/>
      <c r="Q127" s="156"/>
      <c r="R127" s="506"/>
    </row>
    <row r="128" spans="1:18" ht="15.75">
      <c r="A128" s="164"/>
      <c r="C128" s="43"/>
      <c r="D128" s="43"/>
      <c r="E128" s="43"/>
      <c r="F128" s="43"/>
      <c r="G128" s="43"/>
      <c r="H128" s="43"/>
      <c r="I128" s="43"/>
      <c r="Q128" s="156"/>
      <c r="R128" s="506"/>
    </row>
    <row r="129" spans="1:18" ht="15.75">
      <c r="A129" s="164"/>
      <c r="C129" s="43"/>
      <c r="D129" s="43"/>
      <c r="E129" s="43"/>
      <c r="F129" s="43"/>
      <c r="G129" s="43"/>
      <c r="H129" s="43"/>
      <c r="I129" s="43"/>
      <c r="Q129" s="156"/>
      <c r="R129" s="506"/>
    </row>
    <row r="130" spans="1:18" ht="15.75">
      <c r="A130" s="164"/>
      <c r="C130" s="43"/>
      <c r="D130" s="43"/>
      <c r="E130" s="43"/>
      <c r="F130" s="43"/>
      <c r="G130" s="43"/>
      <c r="H130" s="43"/>
      <c r="I130" s="43"/>
      <c r="Q130" s="156"/>
      <c r="R130" s="506"/>
    </row>
    <row r="131" spans="1:18" ht="15.75">
      <c r="A131" s="164"/>
      <c r="C131" s="43"/>
      <c r="D131" s="43"/>
      <c r="E131" s="43"/>
      <c r="F131" s="43"/>
      <c r="G131" s="43"/>
      <c r="H131" s="43"/>
      <c r="I131" s="43"/>
      <c r="Q131" s="156"/>
      <c r="R131" s="506"/>
    </row>
    <row r="132" spans="1:18" ht="15.75">
      <c r="A132" s="164"/>
      <c r="C132" s="43"/>
      <c r="D132" s="43"/>
      <c r="E132" s="43"/>
      <c r="F132" s="43"/>
      <c r="G132" s="43"/>
      <c r="H132" s="43"/>
      <c r="I132" s="43"/>
      <c r="Q132" s="156"/>
      <c r="R132" s="506"/>
    </row>
    <row r="133" spans="1:18" ht="15.75">
      <c r="A133" s="164"/>
      <c r="C133" s="43"/>
      <c r="D133" s="43"/>
      <c r="E133" s="43"/>
      <c r="F133" s="43"/>
      <c r="G133" s="43"/>
      <c r="H133" s="43"/>
      <c r="I133" s="43"/>
      <c r="Q133" s="156"/>
      <c r="R133" s="506"/>
    </row>
    <row r="134" spans="1:18" ht="15.75">
      <c r="A134" s="164"/>
      <c r="C134" s="43"/>
      <c r="D134" s="43"/>
      <c r="E134" s="43"/>
      <c r="F134" s="43"/>
      <c r="G134" s="43"/>
      <c r="H134" s="43"/>
      <c r="I134" s="43"/>
      <c r="Q134" s="156"/>
      <c r="R134" s="506"/>
    </row>
    <row r="135" spans="1:18" ht="15.75">
      <c r="A135" s="164"/>
      <c r="C135" s="43"/>
      <c r="D135" s="43"/>
      <c r="E135" s="43"/>
      <c r="F135" s="43"/>
      <c r="G135" s="43"/>
      <c r="H135" s="43"/>
      <c r="I135" s="43"/>
      <c r="Q135" s="156"/>
      <c r="R135" s="506"/>
    </row>
    <row r="136" spans="1:18" ht="15.75">
      <c r="A136" s="164"/>
      <c r="C136" s="43"/>
      <c r="D136" s="43"/>
      <c r="E136" s="43"/>
      <c r="F136" s="43"/>
      <c r="G136" s="43"/>
      <c r="H136" s="43"/>
      <c r="I136" s="43"/>
      <c r="Q136" s="156"/>
      <c r="R136" s="506"/>
    </row>
    <row r="137" spans="1:18" ht="15.75">
      <c r="A137" s="164"/>
      <c r="C137" s="43"/>
      <c r="D137" s="43"/>
      <c r="E137" s="43"/>
      <c r="F137" s="43"/>
      <c r="G137" s="43"/>
      <c r="H137" s="43"/>
      <c r="I137" s="43"/>
      <c r="Q137" s="156"/>
      <c r="R137" s="506"/>
    </row>
    <row r="138" spans="1:18" ht="15.75">
      <c r="A138" s="164"/>
      <c r="C138" s="43"/>
      <c r="D138" s="43"/>
      <c r="E138" s="43"/>
      <c r="F138" s="43"/>
      <c r="G138" s="43"/>
      <c r="H138" s="43"/>
      <c r="I138" s="43"/>
      <c r="Q138" s="156"/>
      <c r="R138" s="506"/>
    </row>
    <row r="139" spans="1:18" ht="15.75">
      <c r="A139" s="164"/>
      <c r="C139" s="43"/>
      <c r="D139" s="43"/>
      <c r="E139" s="43"/>
      <c r="F139" s="43"/>
      <c r="G139" s="43"/>
      <c r="H139" s="43"/>
      <c r="I139" s="43"/>
      <c r="Q139" s="156"/>
      <c r="R139" s="506"/>
    </row>
    <row r="140" spans="1:18" ht="15.75">
      <c r="A140" s="164"/>
      <c r="C140" s="43"/>
      <c r="D140" s="43"/>
      <c r="E140" s="43"/>
      <c r="F140" s="43"/>
      <c r="G140" s="43"/>
      <c r="H140" s="43"/>
      <c r="I140" s="43"/>
      <c r="Q140" s="156"/>
      <c r="R140" s="506"/>
    </row>
    <row r="141" spans="1:18" ht="15.75">
      <c r="A141" s="164"/>
      <c r="C141" s="43"/>
      <c r="D141" s="43"/>
      <c r="E141" s="43"/>
      <c r="F141" s="43"/>
      <c r="G141" s="43"/>
      <c r="H141" s="43"/>
      <c r="I141" s="43"/>
      <c r="Q141" s="156"/>
      <c r="R141" s="506"/>
    </row>
    <row r="142" spans="1:18" ht="15.75">
      <c r="A142" s="164"/>
      <c r="C142" s="43"/>
      <c r="D142" s="43"/>
      <c r="E142" s="43"/>
      <c r="F142" s="43"/>
      <c r="G142" s="43"/>
      <c r="H142" s="43"/>
      <c r="I142" s="43"/>
      <c r="Q142" s="156"/>
      <c r="R142" s="506"/>
    </row>
    <row r="143" spans="1:18" ht="15.75">
      <c r="A143" s="164"/>
      <c r="C143" s="43"/>
      <c r="D143" s="43"/>
      <c r="E143" s="43"/>
      <c r="F143" s="43"/>
      <c r="G143" s="43"/>
      <c r="H143" s="43"/>
      <c r="I143" s="43"/>
      <c r="Q143" s="156"/>
      <c r="R143" s="506"/>
    </row>
    <row r="144" spans="1:18" ht="15.75">
      <c r="A144" s="164"/>
      <c r="C144" s="43"/>
      <c r="D144" s="43"/>
      <c r="E144" s="43"/>
      <c r="F144" s="43"/>
      <c r="G144" s="43"/>
      <c r="H144" s="43"/>
      <c r="I144" s="43"/>
      <c r="Q144" s="156"/>
      <c r="R144" s="506"/>
    </row>
    <row r="145" spans="1:18" ht="15.75">
      <c r="A145" s="164"/>
      <c r="C145" s="43"/>
      <c r="D145" s="43"/>
      <c r="E145" s="43"/>
      <c r="F145" s="43"/>
      <c r="G145" s="43"/>
      <c r="H145" s="43"/>
      <c r="I145" s="43"/>
      <c r="Q145" s="156"/>
      <c r="R145" s="506"/>
    </row>
    <row r="146" spans="1:18" ht="15.75">
      <c r="A146" s="164"/>
      <c r="C146" s="43"/>
      <c r="D146" s="43"/>
      <c r="E146" s="43"/>
      <c r="F146" s="43"/>
      <c r="G146" s="43"/>
      <c r="H146" s="43"/>
      <c r="I146" s="43"/>
      <c r="Q146" s="156"/>
      <c r="R146" s="506"/>
    </row>
    <row r="147" spans="1:18" ht="15.75">
      <c r="A147" s="164"/>
      <c r="C147" s="43"/>
      <c r="D147" s="43"/>
      <c r="E147" s="43"/>
      <c r="F147" s="43"/>
      <c r="G147" s="43"/>
      <c r="H147" s="43"/>
      <c r="I147" s="43"/>
      <c r="Q147" s="156"/>
      <c r="R147" s="506"/>
    </row>
    <row r="148" spans="1:18" ht="15.75">
      <c r="A148" s="164"/>
      <c r="C148" s="43"/>
      <c r="D148" s="43"/>
      <c r="E148" s="43"/>
      <c r="F148" s="43"/>
      <c r="G148" s="43"/>
      <c r="H148" s="43"/>
      <c r="I148" s="43"/>
      <c r="Q148" s="156"/>
      <c r="R148" s="506"/>
    </row>
    <row r="149" spans="1:18" ht="15.75">
      <c r="A149" s="164"/>
      <c r="C149" s="43"/>
      <c r="D149" s="43"/>
      <c r="E149" s="43"/>
      <c r="F149" s="43"/>
      <c r="G149" s="43"/>
      <c r="H149" s="43"/>
      <c r="I149" s="43"/>
      <c r="Q149" s="156"/>
      <c r="R149" s="506"/>
    </row>
    <row r="150" spans="1:18" ht="15.75">
      <c r="A150" s="164"/>
      <c r="C150" s="43"/>
      <c r="D150" s="43"/>
      <c r="E150" s="43"/>
      <c r="F150" s="43"/>
      <c r="G150" s="43"/>
      <c r="H150" s="43"/>
      <c r="I150" s="43"/>
      <c r="Q150" s="156"/>
      <c r="R150" s="506"/>
    </row>
    <row r="151" spans="1:18" ht="15.75">
      <c r="A151" s="164"/>
      <c r="C151" s="43"/>
      <c r="D151" s="43"/>
      <c r="E151" s="43"/>
      <c r="F151" s="43"/>
      <c r="G151" s="43"/>
      <c r="H151" s="43"/>
      <c r="I151" s="43"/>
      <c r="Q151" s="156"/>
      <c r="R151" s="506"/>
    </row>
    <row r="152" spans="1:18" ht="15.75">
      <c r="A152" s="164"/>
      <c r="C152" s="43"/>
      <c r="D152" s="43"/>
      <c r="E152" s="43"/>
      <c r="F152" s="43"/>
      <c r="G152" s="43"/>
      <c r="H152" s="43"/>
      <c r="I152" s="43"/>
      <c r="Q152" s="156"/>
      <c r="R152" s="506"/>
    </row>
    <row r="153" spans="1:18" ht="15.75">
      <c r="A153" s="164"/>
      <c r="C153" s="43"/>
      <c r="D153" s="43"/>
      <c r="E153" s="43"/>
      <c r="F153" s="43"/>
      <c r="G153" s="43"/>
      <c r="H153" s="43"/>
      <c r="I153" s="43"/>
      <c r="Q153" s="156"/>
      <c r="R153" s="506"/>
    </row>
    <row r="154" spans="1:18" ht="15.75">
      <c r="A154" s="164"/>
      <c r="C154" s="43"/>
      <c r="D154" s="43"/>
      <c r="E154" s="43"/>
      <c r="F154" s="43"/>
      <c r="G154" s="43"/>
      <c r="H154" s="43"/>
      <c r="I154" s="43"/>
      <c r="Q154" s="156"/>
      <c r="R154" s="506"/>
    </row>
    <row r="155" spans="1:18" ht="15.75">
      <c r="A155" s="164"/>
      <c r="C155" s="43"/>
      <c r="D155" s="43"/>
      <c r="E155" s="43"/>
      <c r="F155" s="43"/>
      <c r="G155" s="43"/>
      <c r="H155" s="43"/>
      <c r="I155" s="43"/>
      <c r="Q155" s="156"/>
      <c r="R155" s="506"/>
    </row>
    <row r="156" spans="1:18" ht="15.75">
      <c r="A156" s="164"/>
      <c r="C156" s="43"/>
      <c r="D156" s="43"/>
      <c r="E156" s="43"/>
      <c r="F156" s="43"/>
      <c r="G156" s="43"/>
      <c r="H156" s="43"/>
      <c r="I156" s="43"/>
      <c r="Q156" s="156"/>
      <c r="R156" s="506"/>
    </row>
    <row r="157" spans="1:18" ht="15.75">
      <c r="A157" s="164"/>
      <c r="C157" s="43"/>
      <c r="D157" s="43"/>
      <c r="E157" s="43"/>
      <c r="F157" s="43"/>
      <c r="G157" s="43"/>
      <c r="H157" s="43"/>
      <c r="I157" s="43"/>
      <c r="Q157" s="156"/>
      <c r="R157" s="506"/>
    </row>
    <row r="158" spans="1:18" ht="15.75">
      <c r="A158" s="164"/>
      <c r="C158" s="43"/>
      <c r="D158" s="43"/>
      <c r="E158" s="43"/>
      <c r="F158" s="43"/>
      <c r="G158" s="43"/>
      <c r="H158" s="43"/>
      <c r="I158" s="43"/>
      <c r="Q158" s="156"/>
      <c r="R158" s="506"/>
    </row>
    <row r="159" spans="1:18" ht="15.75">
      <c r="A159" s="164"/>
      <c r="C159" s="43"/>
      <c r="D159" s="43"/>
      <c r="E159" s="43"/>
      <c r="F159" s="43"/>
      <c r="G159" s="43"/>
      <c r="H159" s="43"/>
      <c r="I159" s="43"/>
      <c r="Q159" s="156"/>
      <c r="R159" s="506"/>
    </row>
    <row r="160" spans="1:18" ht="15.75">
      <c r="A160" s="164"/>
      <c r="C160" s="43"/>
      <c r="D160" s="43"/>
      <c r="E160" s="43"/>
      <c r="F160" s="43"/>
      <c r="G160" s="43"/>
      <c r="H160" s="43"/>
      <c r="I160" s="43"/>
      <c r="Q160" s="156"/>
      <c r="R160" s="506"/>
    </row>
    <row r="161" spans="1:18" ht="15.75">
      <c r="A161" s="164"/>
      <c r="C161" s="43"/>
      <c r="D161" s="43"/>
      <c r="E161" s="43"/>
      <c r="F161" s="43"/>
      <c r="G161" s="43"/>
      <c r="H161" s="43"/>
      <c r="I161" s="43"/>
      <c r="Q161" s="156"/>
      <c r="R161" s="506"/>
    </row>
    <row r="162" spans="1:18" ht="15.75">
      <c r="A162" s="164"/>
      <c r="C162" s="43"/>
      <c r="D162" s="43"/>
      <c r="E162" s="43"/>
      <c r="F162" s="43"/>
      <c r="G162" s="43"/>
      <c r="H162" s="43"/>
      <c r="I162" s="43"/>
      <c r="Q162" s="156"/>
      <c r="R162" s="506"/>
    </row>
    <row r="163" spans="1:18" ht="15.75">
      <c r="A163" s="164"/>
      <c r="C163" s="43"/>
      <c r="D163" s="43"/>
      <c r="E163" s="43"/>
      <c r="F163" s="43"/>
      <c r="G163" s="43"/>
      <c r="H163" s="43"/>
      <c r="I163" s="43"/>
      <c r="Q163" s="156"/>
      <c r="R163" s="506"/>
    </row>
    <row r="164" spans="1:18" ht="15.75">
      <c r="A164" s="164"/>
      <c r="C164" s="43"/>
      <c r="D164" s="43"/>
      <c r="E164" s="43"/>
      <c r="F164" s="43"/>
      <c r="G164" s="43"/>
      <c r="H164" s="43"/>
      <c r="I164" s="43"/>
      <c r="Q164" s="156"/>
      <c r="R164" s="506"/>
    </row>
    <row r="165" spans="1:18" ht="15.75">
      <c r="A165" s="164"/>
      <c r="C165" s="43"/>
      <c r="D165" s="43"/>
      <c r="E165" s="43"/>
      <c r="F165" s="43"/>
      <c r="G165" s="43"/>
      <c r="H165" s="43"/>
      <c r="I165" s="43"/>
      <c r="Q165" s="156"/>
      <c r="R165" s="506"/>
    </row>
    <row r="166" spans="1:18" ht="15.75">
      <c r="A166" s="164"/>
      <c r="C166" s="43"/>
      <c r="D166" s="43"/>
      <c r="E166" s="43"/>
      <c r="F166" s="43"/>
      <c r="G166" s="43"/>
      <c r="H166" s="43"/>
      <c r="I166" s="43"/>
      <c r="Q166" s="156"/>
      <c r="R166" s="506"/>
    </row>
    <row r="167" spans="1:18" ht="15.75">
      <c r="A167" s="164"/>
      <c r="C167" s="43"/>
      <c r="D167" s="43"/>
      <c r="E167" s="43"/>
      <c r="F167" s="43"/>
      <c r="G167" s="43"/>
      <c r="H167" s="43"/>
      <c r="I167" s="43"/>
      <c r="Q167" s="156"/>
      <c r="R167" s="506"/>
    </row>
    <row r="168" spans="1:18" ht="15.75">
      <c r="A168" s="164"/>
      <c r="C168" s="43"/>
      <c r="D168" s="43"/>
      <c r="E168" s="43"/>
      <c r="F168" s="43"/>
      <c r="G168" s="43"/>
      <c r="H168" s="43"/>
      <c r="I168" s="43"/>
      <c r="Q168" s="156"/>
      <c r="R168" s="506"/>
    </row>
    <row r="169" spans="1:18" ht="15.75">
      <c r="A169" s="164"/>
      <c r="C169" s="43"/>
      <c r="D169" s="43"/>
      <c r="E169" s="43"/>
      <c r="F169" s="43"/>
      <c r="G169" s="43"/>
      <c r="H169" s="43"/>
      <c r="I169" s="43"/>
      <c r="Q169" s="156"/>
      <c r="R169" s="506"/>
    </row>
    <row r="170" spans="1:18" ht="15.75">
      <c r="A170" s="164"/>
      <c r="C170" s="43"/>
      <c r="D170" s="43"/>
      <c r="E170" s="43"/>
      <c r="F170" s="43"/>
      <c r="G170" s="43"/>
      <c r="H170" s="43"/>
      <c r="I170" s="43"/>
      <c r="Q170" s="156"/>
      <c r="R170" s="506"/>
    </row>
    <row r="171" spans="1:18" ht="15.75">
      <c r="A171" s="164"/>
      <c r="C171" s="43"/>
      <c r="D171" s="43"/>
      <c r="E171" s="43"/>
      <c r="F171" s="43"/>
      <c r="G171" s="43"/>
      <c r="H171" s="43"/>
      <c r="I171" s="43"/>
      <c r="Q171" s="156"/>
      <c r="R171" s="506"/>
    </row>
    <row r="172" spans="1:18" ht="15.75">
      <c r="A172" s="164"/>
      <c r="C172" s="43"/>
      <c r="D172" s="43"/>
      <c r="E172" s="43"/>
      <c r="F172" s="43"/>
      <c r="G172" s="43"/>
      <c r="H172" s="43"/>
      <c r="I172" s="43"/>
      <c r="Q172" s="156"/>
      <c r="R172" s="506"/>
    </row>
    <row r="173" spans="1:18" ht="15.75">
      <c r="A173" s="164"/>
      <c r="C173" s="43"/>
      <c r="D173" s="43"/>
      <c r="E173" s="43"/>
      <c r="F173" s="43"/>
      <c r="G173" s="43"/>
      <c r="H173" s="43"/>
      <c r="I173" s="43"/>
      <c r="Q173" s="156"/>
      <c r="R173" s="506"/>
    </row>
    <row r="174" spans="1:18" ht="15.75">
      <c r="A174" s="164"/>
      <c r="C174" s="43"/>
      <c r="D174" s="43"/>
      <c r="E174" s="43"/>
      <c r="F174" s="43"/>
      <c r="G174" s="43"/>
      <c r="H174" s="43"/>
      <c r="I174" s="43"/>
      <c r="Q174" s="156"/>
      <c r="R174" s="506"/>
    </row>
    <row r="175" spans="1:18" ht="15.75">
      <c r="A175" s="164"/>
      <c r="C175" s="43"/>
      <c r="D175" s="43"/>
      <c r="E175" s="43"/>
      <c r="F175" s="43"/>
      <c r="G175" s="43"/>
      <c r="H175" s="43"/>
      <c r="I175" s="43"/>
      <c r="Q175" s="156"/>
      <c r="R175" s="506"/>
    </row>
    <row r="176" spans="1:18" ht="15.75">
      <c r="A176" s="164"/>
      <c r="C176" s="43"/>
      <c r="D176" s="43"/>
      <c r="E176" s="43"/>
      <c r="F176" s="43"/>
      <c r="G176" s="43"/>
      <c r="H176" s="43"/>
      <c r="I176" s="43"/>
      <c r="Q176" s="156"/>
      <c r="R176" s="506"/>
    </row>
    <row r="177" spans="1:18" ht="15.75">
      <c r="A177" s="164"/>
      <c r="C177" s="43"/>
      <c r="D177" s="43"/>
      <c r="E177" s="43"/>
      <c r="F177" s="43"/>
      <c r="G177" s="43"/>
      <c r="H177" s="43"/>
      <c r="I177" s="43"/>
      <c r="Q177" s="156"/>
      <c r="R177" s="506"/>
    </row>
    <row r="178" spans="1:18" ht="15.75">
      <c r="A178" s="164"/>
      <c r="C178" s="43"/>
      <c r="D178" s="43"/>
      <c r="E178" s="43"/>
      <c r="F178" s="43"/>
      <c r="G178" s="43"/>
      <c r="H178" s="43"/>
      <c r="I178" s="43"/>
      <c r="Q178" s="156"/>
      <c r="R178" s="506"/>
    </row>
    <row r="179" spans="1:18" ht="15.75">
      <c r="A179" s="164"/>
      <c r="C179" s="43"/>
      <c r="D179" s="43"/>
      <c r="E179" s="43"/>
      <c r="F179" s="43"/>
      <c r="G179" s="43"/>
      <c r="H179" s="43"/>
      <c r="I179" s="43"/>
      <c r="Q179" s="156"/>
      <c r="R179" s="506"/>
    </row>
    <row r="180" spans="1:18" ht="15.75">
      <c r="A180" s="164"/>
      <c r="C180" s="43"/>
      <c r="D180" s="43"/>
      <c r="E180" s="43"/>
      <c r="F180" s="43"/>
      <c r="G180" s="43"/>
      <c r="H180" s="43"/>
      <c r="I180" s="43"/>
      <c r="Q180" s="156"/>
      <c r="R180" s="506"/>
    </row>
    <row r="181" spans="1:18" ht="15.75">
      <c r="A181" s="164"/>
      <c r="C181" s="43"/>
      <c r="D181" s="43"/>
      <c r="E181" s="43"/>
      <c r="F181" s="43"/>
      <c r="G181" s="43"/>
      <c r="H181" s="43"/>
      <c r="I181" s="43"/>
      <c r="Q181" s="156"/>
      <c r="R181" s="506"/>
    </row>
    <row r="182" spans="1:18" ht="15.75">
      <c r="A182" s="164"/>
      <c r="C182" s="43"/>
      <c r="D182" s="43"/>
      <c r="E182" s="43"/>
      <c r="F182" s="43"/>
      <c r="G182" s="43"/>
      <c r="H182" s="43"/>
      <c r="I182" s="43"/>
      <c r="Q182" s="156"/>
      <c r="R182" s="506"/>
    </row>
    <row r="183" spans="1:18" ht="15.75">
      <c r="A183" s="164"/>
      <c r="C183" s="43"/>
      <c r="D183" s="43"/>
      <c r="E183" s="43"/>
      <c r="F183" s="43"/>
      <c r="G183" s="43"/>
      <c r="H183" s="43"/>
      <c r="I183" s="43"/>
      <c r="Q183" s="156"/>
      <c r="R183" s="506"/>
    </row>
    <row r="184" spans="1:18" ht="15.75">
      <c r="A184" s="164"/>
      <c r="C184" s="43"/>
      <c r="D184" s="43"/>
      <c r="E184" s="43"/>
      <c r="F184" s="43"/>
      <c r="G184" s="43"/>
      <c r="H184" s="43"/>
      <c r="I184" s="43"/>
      <c r="Q184" s="156"/>
      <c r="R184" s="506"/>
    </row>
    <row r="185" spans="1:18" ht="15.75">
      <c r="A185" s="164"/>
      <c r="C185" s="43"/>
      <c r="D185" s="43"/>
      <c r="E185" s="43"/>
      <c r="F185" s="43"/>
      <c r="G185" s="43"/>
      <c r="H185" s="43"/>
      <c r="I185" s="43"/>
      <c r="Q185" s="156"/>
      <c r="R185" s="506"/>
    </row>
    <row r="186" spans="1:18" ht="15.75">
      <c r="A186" s="164"/>
      <c r="C186" s="43"/>
      <c r="D186" s="43"/>
      <c r="E186" s="43"/>
      <c r="F186" s="43"/>
      <c r="G186" s="43"/>
      <c r="H186" s="43"/>
      <c r="I186" s="43"/>
      <c r="Q186" s="156"/>
      <c r="R186" s="506"/>
    </row>
    <row r="187" spans="1:18" ht="15.75">
      <c r="A187" s="164"/>
      <c r="C187" s="43"/>
      <c r="D187" s="43"/>
      <c r="E187" s="43"/>
      <c r="F187" s="43"/>
      <c r="G187" s="43"/>
      <c r="H187" s="43"/>
      <c r="I187" s="43"/>
      <c r="Q187" s="156"/>
      <c r="R187" s="506"/>
    </row>
    <row r="188" spans="1:18" ht="15.75">
      <c r="A188" s="164"/>
      <c r="C188" s="43"/>
      <c r="D188" s="43"/>
      <c r="E188" s="43"/>
      <c r="F188" s="43"/>
      <c r="G188" s="43"/>
      <c r="H188" s="43"/>
      <c r="I188" s="43"/>
      <c r="Q188" s="156"/>
      <c r="R188" s="506"/>
    </row>
    <row r="189" spans="1:18" ht="15.75">
      <c r="A189" s="164"/>
      <c r="C189" s="43"/>
      <c r="D189" s="43"/>
      <c r="E189" s="43"/>
      <c r="F189" s="43"/>
      <c r="G189" s="43"/>
      <c r="H189" s="43"/>
      <c r="I189" s="43"/>
      <c r="Q189" s="156"/>
      <c r="R189" s="506"/>
    </row>
    <row r="190" spans="1:18" ht="15.75">
      <c r="A190" s="164"/>
      <c r="C190" s="43"/>
      <c r="D190" s="43"/>
      <c r="E190" s="43"/>
      <c r="F190" s="43"/>
      <c r="G190" s="43"/>
      <c r="H190" s="43"/>
      <c r="I190" s="43"/>
      <c r="Q190" s="156"/>
      <c r="R190" s="506"/>
    </row>
    <row r="191" spans="1:18" ht="15.75">
      <c r="A191" s="164"/>
      <c r="C191" s="43"/>
      <c r="D191" s="43"/>
      <c r="E191" s="43"/>
      <c r="F191" s="43"/>
      <c r="G191" s="43"/>
      <c r="H191" s="43"/>
      <c r="I191" s="43"/>
      <c r="Q191" s="156"/>
      <c r="R191" s="506"/>
    </row>
    <row r="192" spans="1:18" ht="15.75">
      <c r="A192" s="164"/>
      <c r="C192" s="43"/>
      <c r="D192" s="43"/>
      <c r="E192" s="43"/>
      <c r="F192" s="43"/>
      <c r="G192" s="43"/>
      <c r="H192" s="43"/>
      <c r="I192" s="43"/>
      <c r="Q192" s="156"/>
      <c r="R192" s="506"/>
    </row>
    <row r="193" spans="1:18" ht="15.75">
      <c r="A193" s="164"/>
      <c r="C193" s="43"/>
      <c r="D193" s="43"/>
      <c r="E193" s="43"/>
      <c r="F193" s="43"/>
      <c r="G193" s="43"/>
      <c r="H193" s="43"/>
      <c r="I193" s="43"/>
      <c r="Q193" s="156"/>
      <c r="R193" s="506"/>
    </row>
    <row r="194" spans="1:18" ht="15.75">
      <c r="A194" s="164"/>
      <c r="C194" s="43"/>
      <c r="D194" s="43"/>
      <c r="E194" s="43"/>
      <c r="F194" s="43"/>
      <c r="G194" s="43"/>
      <c r="H194" s="43"/>
      <c r="I194" s="43"/>
      <c r="Q194" s="156"/>
      <c r="R194" s="506"/>
    </row>
    <row r="195" spans="1:18" ht="15.75">
      <c r="A195" s="164"/>
      <c r="C195" s="43"/>
      <c r="D195" s="43"/>
      <c r="E195" s="43"/>
      <c r="F195" s="43"/>
      <c r="G195" s="43"/>
      <c r="H195" s="43"/>
      <c r="I195" s="43"/>
      <c r="Q195" s="156"/>
      <c r="R195" s="506"/>
    </row>
    <row r="196" spans="1:18" ht="15.75">
      <c r="A196" s="164"/>
      <c r="C196" s="43"/>
      <c r="D196" s="43"/>
      <c r="E196" s="43"/>
      <c r="F196" s="43"/>
      <c r="G196" s="43"/>
      <c r="H196" s="43"/>
      <c r="I196" s="43"/>
      <c r="Q196" s="156"/>
      <c r="R196" s="506"/>
    </row>
    <row r="197" spans="1:18" ht="15.75">
      <c r="A197" s="22"/>
      <c r="C197" s="43"/>
      <c r="D197" s="43"/>
      <c r="E197" s="43"/>
      <c r="F197" s="43"/>
      <c r="G197" s="43"/>
      <c r="H197" s="43"/>
      <c r="I197" s="43"/>
      <c r="Q197" s="156"/>
      <c r="R197" s="506"/>
    </row>
    <row r="198" spans="1:18" ht="15.75">
      <c r="A198" s="22"/>
      <c r="C198" s="43"/>
      <c r="D198" s="43"/>
      <c r="E198" s="43"/>
      <c r="F198" s="43"/>
      <c r="G198" s="43"/>
      <c r="H198" s="43"/>
      <c r="I198" s="43"/>
      <c r="Q198" s="156"/>
      <c r="R198" s="506"/>
    </row>
    <row r="199" spans="1:18" ht="15.75">
      <c r="A199" s="22"/>
      <c r="C199" s="43"/>
      <c r="D199" s="43"/>
      <c r="E199" s="43"/>
      <c r="F199" s="43"/>
      <c r="G199" s="43"/>
      <c r="H199" s="43"/>
      <c r="I199" s="43"/>
      <c r="Q199" s="156"/>
      <c r="R199" s="506"/>
    </row>
    <row r="200" spans="1:18" ht="15.75">
      <c r="A200" s="22"/>
      <c r="C200" s="43"/>
      <c r="D200" s="43"/>
      <c r="E200" s="43"/>
      <c r="F200" s="43"/>
      <c r="G200" s="43"/>
      <c r="H200" s="43"/>
      <c r="I200" s="43"/>
      <c r="R200" s="506"/>
    </row>
    <row r="201" spans="1:18" ht="15.75">
      <c r="A201" s="22"/>
      <c r="C201" s="43"/>
      <c r="D201" s="43"/>
      <c r="E201" s="43"/>
      <c r="F201" s="43"/>
      <c r="G201" s="43"/>
      <c r="H201" s="43"/>
      <c r="I201" s="43"/>
    </row>
    <row r="202" spans="1:18" ht="15.75">
      <c r="A202" s="22"/>
      <c r="C202" s="43"/>
      <c r="D202" s="43"/>
      <c r="E202" s="43"/>
      <c r="F202" s="43"/>
      <c r="G202" s="43"/>
      <c r="H202" s="43"/>
      <c r="I202" s="43"/>
    </row>
    <row r="203" spans="1:18" ht="15.75">
      <c r="A203" s="22"/>
      <c r="C203" s="43"/>
      <c r="D203" s="43"/>
      <c r="E203" s="43"/>
      <c r="F203" s="43"/>
      <c r="G203" s="43"/>
      <c r="H203" s="43"/>
      <c r="I203" s="43"/>
    </row>
    <row r="204" spans="1:18" ht="15.75">
      <c r="A204" s="22"/>
      <c r="C204" s="43"/>
      <c r="D204" s="43"/>
      <c r="E204" s="43"/>
      <c r="F204" s="43"/>
      <c r="G204" s="43"/>
      <c r="H204" s="43"/>
      <c r="I204" s="43"/>
    </row>
    <row r="205" spans="1:18" ht="15.75">
      <c r="A205" s="22"/>
      <c r="C205" s="43"/>
      <c r="D205" s="43"/>
      <c r="E205" s="43"/>
      <c r="F205" s="43"/>
      <c r="G205" s="43"/>
      <c r="H205" s="43"/>
      <c r="I205" s="43"/>
    </row>
    <row r="206" spans="1:18" ht="15.75">
      <c r="A206" s="22"/>
      <c r="C206" s="43"/>
      <c r="D206" s="43"/>
      <c r="E206" s="43"/>
      <c r="F206" s="43"/>
      <c r="G206" s="43"/>
      <c r="H206" s="43"/>
      <c r="I206" s="43"/>
    </row>
    <row r="207" spans="1:18" ht="15.75">
      <c r="A207" s="22"/>
      <c r="C207" s="43"/>
      <c r="D207" s="43"/>
      <c r="E207" s="43"/>
      <c r="F207" s="43"/>
      <c r="G207" s="43"/>
      <c r="H207" s="43"/>
      <c r="I207" s="43"/>
    </row>
    <row r="208" spans="1:18" ht="15.75">
      <c r="A208" s="22"/>
      <c r="C208" s="43"/>
      <c r="D208" s="43"/>
      <c r="E208" s="43"/>
      <c r="F208" s="43"/>
      <c r="G208" s="43"/>
      <c r="H208" s="43"/>
      <c r="I208" s="43"/>
    </row>
    <row r="209" spans="1:9" ht="15.75">
      <c r="A209" s="22"/>
      <c r="C209" s="43"/>
      <c r="D209" s="43"/>
      <c r="E209" s="43"/>
      <c r="F209" s="43"/>
      <c r="G209" s="43"/>
      <c r="H209" s="43"/>
      <c r="I209" s="43"/>
    </row>
    <row r="210" spans="1:9" ht="15.75">
      <c r="A210" s="22"/>
      <c r="C210" s="43"/>
      <c r="D210" s="43"/>
      <c r="E210" s="43"/>
      <c r="F210" s="43"/>
      <c r="G210" s="43"/>
      <c r="H210" s="43"/>
      <c r="I210" s="43"/>
    </row>
    <row r="211" spans="1:9" ht="15.75">
      <c r="A211" s="22"/>
      <c r="C211" s="43"/>
      <c r="D211" s="43"/>
      <c r="E211" s="43"/>
      <c r="F211" s="43"/>
      <c r="G211" s="43"/>
      <c r="H211" s="43"/>
      <c r="I211" s="43"/>
    </row>
    <row r="212" spans="1:9" ht="15.75">
      <c r="A212" s="22"/>
      <c r="C212" s="43"/>
      <c r="D212" s="43"/>
      <c r="E212" s="43"/>
      <c r="F212" s="43"/>
      <c r="G212" s="43"/>
      <c r="H212" s="43"/>
      <c r="I212" s="43"/>
    </row>
    <row r="213" spans="1:9" ht="15.75">
      <c r="A213" s="22"/>
      <c r="C213" s="43"/>
      <c r="D213" s="43"/>
      <c r="E213" s="43"/>
      <c r="F213" s="43"/>
      <c r="G213" s="43"/>
      <c r="H213" s="43"/>
      <c r="I213" s="43"/>
    </row>
    <row r="214" spans="1:9" ht="15.75">
      <c r="A214" s="22"/>
      <c r="C214" s="43"/>
      <c r="D214" s="43"/>
      <c r="E214" s="43"/>
      <c r="F214" s="43"/>
      <c r="G214" s="43"/>
      <c r="H214" s="43"/>
      <c r="I214" s="43"/>
    </row>
    <row r="215" spans="1:9" ht="15.75">
      <c r="A215" s="22"/>
      <c r="C215" s="43"/>
      <c r="D215" s="43"/>
      <c r="E215" s="43"/>
      <c r="F215" s="43"/>
      <c r="G215" s="43"/>
      <c r="H215" s="43"/>
      <c r="I215" s="43"/>
    </row>
    <row r="216" spans="1:9" ht="15.75">
      <c r="A216" s="22"/>
      <c r="C216" s="43"/>
      <c r="D216" s="43"/>
      <c r="E216" s="43"/>
      <c r="F216" s="43"/>
      <c r="G216" s="43"/>
      <c r="H216" s="43"/>
      <c r="I216" s="43"/>
    </row>
    <row r="217" spans="1:9" ht="15.75">
      <c r="A217" s="22"/>
      <c r="C217" s="43"/>
      <c r="D217" s="43"/>
      <c r="E217" s="43"/>
      <c r="F217" s="43"/>
      <c r="G217" s="43"/>
      <c r="H217" s="43"/>
      <c r="I217" s="43"/>
    </row>
    <row r="218" spans="1:9" ht="15.75">
      <c r="A218" s="22"/>
      <c r="C218" s="43"/>
      <c r="D218" s="43"/>
      <c r="E218" s="43"/>
      <c r="F218" s="43"/>
      <c r="G218" s="43"/>
      <c r="H218" s="43"/>
      <c r="I218" s="43"/>
    </row>
    <row r="219" spans="1:9" ht="15.75">
      <c r="A219" s="22"/>
      <c r="C219" s="43"/>
      <c r="D219" s="43"/>
      <c r="E219" s="43"/>
      <c r="F219" s="43"/>
      <c r="G219" s="43"/>
      <c r="H219" s="43"/>
      <c r="I219" s="43"/>
    </row>
    <row r="220" spans="1:9" ht="15.75">
      <c r="A220" s="22"/>
      <c r="C220" s="43"/>
      <c r="D220" s="43"/>
      <c r="E220" s="43"/>
      <c r="F220" s="43"/>
      <c r="G220" s="43"/>
      <c r="H220" s="43"/>
      <c r="I220" s="43"/>
    </row>
    <row r="221" spans="1:9" ht="15.75">
      <c r="A221" s="22"/>
      <c r="C221" s="43"/>
      <c r="D221" s="43"/>
      <c r="E221" s="43"/>
      <c r="F221" s="43"/>
      <c r="G221" s="43"/>
      <c r="H221" s="43"/>
      <c r="I221" s="43"/>
    </row>
    <row r="222" spans="1:9" ht="15.75">
      <c r="A222" s="22"/>
      <c r="C222" s="43"/>
      <c r="D222" s="43"/>
      <c r="E222" s="43"/>
      <c r="F222" s="43"/>
      <c r="G222" s="43"/>
      <c r="H222" s="43"/>
      <c r="I222" s="43"/>
    </row>
    <row r="223" spans="1:9" ht="15.75">
      <c r="A223" s="22"/>
      <c r="C223" s="43"/>
      <c r="D223" s="43"/>
      <c r="E223" s="43"/>
      <c r="F223" s="43"/>
      <c r="G223" s="43"/>
      <c r="H223" s="43"/>
      <c r="I223" s="43"/>
    </row>
    <row r="224" spans="1:9" ht="15.75">
      <c r="A224" s="22"/>
      <c r="C224" s="43"/>
      <c r="D224" s="43"/>
      <c r="E224" s="43"/>
      <c r="F224" s="43"/>
      <c r="G224" s="43"/>
      <c r="H224" s="43"/>
      <c r="I224" s="43"/>
    </row>
    <row r="225" spans="1:9" ht="15.75">
      <c r="A225" s="22"/>
      <c r="C225" s="43"/>
      <c r="D225" s="43"/>
      <c r="E225" s="43"/>
      <c r="F225" s="43"/>
      <c r="G225" s="43"/>
      <c r="H225" s="43"/>
      <c r="I225" s="43"/>
    </row>
    <row r="226" spans="1:9" ht="15.75">
      <c r="A226" s="22"/>
      <c r="C226" s="43"/>
      <c r="D226" s="43"/>
      <c r="E226" s="43"/>
      <c r="F226" s="43"/>
      <c r="G226" s="43"/>
      <c r="H226" s="43"/>
      <c r="I226" s="43"/>
    </row>
    <row r="227" spans="1:9" ht="15.75">
      <c r="A227" s="22"/>
      <c r="C227" s="43"/>
      <c r="D227" s="43"/>
      <c r="E227" s="43"/>
      <c r="F227" s="43"/>
      <c r="G227" s="43"/>
      <c r="H227" s="43"/>
      <c r="I227" s="43"/>
    </row>
    <row r="228" spans="1:9" ht="15.75">
      <c r="A228" s="22"/>
      <c r="C228" s="43"/>
      <c r="D228" s="43"/>
      <c r="E228" s="43"/>
      <c r="F228" s="43"/>
      <c r="G228" s="43"/>
      <c r="H228" s="43"/>
      <c r="I228" s="43"/>
    </row>
    <row r="229" spans="1:9" ht="15.75">
      <c r="A229" s="22"/>
      <c r="C229" s="43"/>
      <c r="D229" s="43"/>
      <c r="E229" s="43"/>
      <c r="F229" s="43"/>
      <c r="G229" s="43"/>
      <c r="H229" s="43"/>
      <c r="I229" s="43"/>
    </row>
    <row r="230" spans="1:9" ht="15.75">
      <c r="A230" s="22"/>
      <c r="C230" s="43"/>
      <c r="D230" s="43"/>
      <c r="E230" s="43"/>
      <c r="F230" s="43"/>
      <c r="G230" s="43"/>
      <c r="H230" s="43"/>
      <c r="I230" s="43"/>
    </row>
    <row r="231" spans="1:9" ht="15.75">
      <c r="A231" s="22"/>
      <c r="C231" s="43"/>
      <c r="D231" s="43"/>
      <c r="E231" s="43"/>
      <c r="F231" s="43"/>
      <c r="G231" s="43"/>
      <c r="H231" s="43"/>
      <c r="I231" s="43"/>
    </row>
    <row r="232" spans="1:9" ht="15.75">
      <c r="A232" s="22"/>
      <c r="C232" s="43"/>
      <c r="D232" s="43"/>
      <c r="E232" s="43"/>
      <c r="F232" s="43"/>
      <c r="G232" s="43"/>
      <c r="H232" s="43"/>
      <c r="I232" s="43"/>
    </row>
    <row r="233" spans="1:9" ht="15.75">
      <c r="A233" s="22"/>
      <c r="C233" s="43"/>
      <c r="D233" s="43"/>
      <c r="E233" s="43"/>
      <c r="F233" s="43"/>
      <c r="G233" s="43"/>
      <c r="H233" s="43"/>
      <c r="I233" s="43"/>
    </row>
    <row r="234" spans="1:9" ht="15.75">
      <c r="A234" s="22"/>
      <c r="C234" s="43"/>
      <c r="D234" s="43"/>
      <c r="E234" s="43"/>
      <c r="F234" s="43"/>
      <c r="G234" s="43"/>
      <c r="H234" s="43"/>
      <c r="I234" s="43"/>
    </row>
    <row r="235" spans="1:9" ht="15.75">
      <c r="A235" s="22"/>
      <c r="C235" s="43"/>
      <c r="D235" s="43"/>
      <c r="E235" s="43"/>
      <c r="F235" s="43"/>
      <c r="G235" s="43"/>
      <c r="H235" s="43"/>
      <c r="I235" s="43"/>
    </row>
    <row r="236" spans="1:9" ht="15.75">
      <c r="A236" s="22"/>
      <c r="C236" s="43"/>
      <c r="D236" s="43"/>
      <c r="E236" s="43"/>
      <c r="F236" s="43"/>
      <c r="G236" s="43"/>
      <c r="H236" s="43"/>
      <c r="I236" s="43"/>
    </row>
    <row r="237" spans="1:9" ht="15.75">
      <c r="A237" s="22"/>
      <c r="C237" s="43"/>
      <c r="D237" s="43"/>
      <c r="E237" s="43"/>
      <c r="F237" s="43"/>
      <c r="G237" s="43"/>
      <c r="H237" s="43"/>
      <c r="I237" s="43"/>
    </row>
    <row r="238" spans="1:9" ht="15.75">
      <c r="A238" s="22"/>
      <c r="C238" s="43"/>
      <c r="D238" s="43"/>
      <c r="E238" s="43"/>
      <c r="F238" s="43"/>
      <c r="G238" s="43"/>
      <c r="H238" s="43"/>
      <c r="I238" s="43"/>
    </row>
    <row r="239" spans="1:9" ht="15.75">
      <c r="A239" s="22"/>
      <c r="C239" s="43"/>
      <c r="D239" s="43"/>
      <c r="E239" s="43"/>
      <c r="F239" s="43"/>
      <c r="G239" s="43"/>
      <c r="H239" s="43"/>
      <c r="I239" s="43"/>
    </row>
    <row r="240" spans="1:9" ht="15.75">
      <c r="A240" s="22"/>
      <c r="C240" s="43"/>
      <c r="D240" s="43"/>
      <c r="E240" s="43"/>
      <c r="F240" s="43"/>
      <c r="G240" s="43"/>
      <c r="H240" s="43"/>
      <c r="I240" s="43"/>
    </row>
    <row r="241" spans="1:9" ht="15.75">
      <c r="A241" s="22"/>
      <c r="C241" s="43"/>
      <c r="D241" s="43"/>
      <c r="E241" s="43"/>
      <c r="F241" s="43"/>
      <c r="G241" s="43"/>
      <c r="H241" s="43"/>
      <c r="I241" s="43"/>
    </row>
    <row r="242" spans="1:9" ht="15.75">
      <c r="A242" s="22"/>
      <c r="C242" s="43"/>
      <c r="D242" s="43"/>
      <c r="E242" s="43"/>
      <c r="F242" s="43"/>
      <c r="G242" s="43"/>
      <c r="H242" s="43"/>
      <c r="I242" s="43"/>
    </row>
    <row r="243" spans="1:9" ht="15.75">
      <c r="A243" s="22"/>
      <c r="C243" s="43"/>
      <c r="D243" s="43"/>
      <c r="E243" s="43"/>
      <c r="F243" s="43"/>
      <c r="G243" s="43"/>
      <c r="H243" s="43"/>
      <c r="I243" s="43"/>
    </row>
    <row r="244" spans="1:9" ht="15.75">
      <c r="A244" s="22"/>
      <c r="C244" s="43"/>
      <c r="D244" s="43"/>
      <c r="E244" s="43"/>
      <c r="F244" s="43"/>
      <c r="G244" s="43"/>
      <c r="H244" s="43"/>
      <c r="I244" s="43"/>
    </row>
    <row r="245" spans="1:9" ht="15.75">
      <c r="A245" s="22"/>
      <c r="C245" s="43"/>
      <c r="D245" s="43"/>
      <c r="E245" s="43"/>
      <c r="F245" s="43"/>
      <c r="G245" s="43"/>
      <c r="H245" s="43"/>
      <c r="I245" s="43"/>
    </row>
    <row r="246" spans="1:9" ht="15.75">
      <c r="A246" s="22"/>
      <c r="C246" s="43"/>
      <c r="D246" s="43"/>
      <c r="E246" s="43"/>
      <c r="F246" s="43"/>
      <c r="G246" s="43"/>
      <c r="H246" s="43"/>
      <c r="I246" s="43"/>
    </row>
    <row r="247" spans="1:9" ht="15.75">
      <c r="A247" s="22"/>
      <c r="C247" s="43"/>
      <c r="D247" s="43"/>
      <c r="E247" s="43"/>
      <c r="F247" s="43"/>
      <c r="G247" s="43"/>
      <c r="H247" s="43"/>
      <c r="I247" s="43"/>
    </row>
    <row r="248" spans="1:9" ht="15.75">
      <c r="A248" s="22"/>
      <c r="C248" s="43"/>
      <c r="D248" s="43"/>
      <c r="E248" s="43"/>
      <c r="F248" s="43"/>
      <c r="G248" s="43"/>
      <c r="H248" s="43"/>
      <c r="I248" s="43"/>
    </row>
    <row r="249" spans="1:9" ht="15.75">
      <c r="A249" s="22"/>
      <c r="C249" s="43"/>
      <c r="D249" s="43"/>
      <c r="E249" s="43"/>
      <c r="F249" s="43"/>
      <c r="G249" s="43"/>
      <c r="H249" s="43"/>
      <c r="I249" s="43"/>
    </row>
    <row r="250" spans="1:9" ht="15.75">
      <c r="A250" s="22"/>
      <c r="C250" s="43"/>
      <c r="D250" s="43"/>
      <c r="E250" s="43"/>
      <c r="F250" s="43"/>
      <c r="G250" s="43"/>
      <c r="H250" s="43"/>
      <c r="I250" s="43"/>
    </row>
    <row r="251" spans="1:9" ht="15.75">
      <c r="A251" s="22"/>
      <c r="C251" s="43"/>
      <c r="D251" s="43"/>
      <c r="E251" s="43"/>
      <c r="F251" s="43"/>
      <c r="G251" s="43"/>
      <c r="H251" s="43"/>
      <c r="I251" s="43"/>
    </row>
    <row r="252" spans="1:9" ht="15.75">
      <c r="A252" s="22"/>
      <c r="C252" s="43"/>
      <c r="D252" s="43"/>
      <c r="E252" s="43"/>
      <c r="F252" s="43"/>
      <c r="G252" s="43"/>
      <c r="H252" s="43"/>
      <c r="I252" s="43"/>
    </row>
    <row r="253" spans="1:9" ht="15.75">
      <c r="A253" s="22"/>
      <c r="C253" s="43"/>
      <c r="D253" s="43"/>
      <c r="E253" s="43"/>
      <c r="F253" s="43"/>
      <c r="G253" s="43"/>
      <c r="H253" s="43"/>
      <c r="I253" s="43"/>
    </row>
    <row r="254" spans="1:9" ht="15.75">
      <c r="A254" s="22"/>
      <c r="C254" s="43"/>
      <c r="D254" s="43"/>
      <c r="E254" s="43"/>
      <c r="F254" s="43"/>
      <c r="G254" s="43"/>
      <c r="H254" s="43"/>
      <c r="I254" s="43"/>
    </row>
    <row r="255" spans="1:9" ht="15.75">
      <c r="A255" s="22"/>
      <c r="C255" s="43"/>
      <c r="D255" s="43"/>
      <c r="E255" s="43"/>
      <c r="F255" s="43"/>
      <c r="G255" s="43"/>
      <c r="H255" s="43"/>
      <c r="I255" s="43"/>
    </row>
    <row r="256" spans="1:9" ht="15.75">
      <c r="A256" s="22"/>
      <c r="C256" s="43"/>
      <c r="D256" s="43"/>
      <c r="E256" s="43"/>
      <c r="F256" s="43"/>
      <c r="G256" s="43"/>
      <c r="H256" s="43"/>
      <c r="I256" s="43"/>
    </row>
    <row r="257" spans="1:9" ht="15.75">
      <c r="A257" s="22"/>
      <c r="C257" s="43"/>
      <c r="D257" s="43"/>
      <c r="E257" s="43"/>
      <c r="F257" s="43"/>
      <c r="G257" s="43"/>
      <c r="H257" s="43"/>
      <c r="I257" s="43"/>
    </row>
    <row r="258" spans="1:9" ht="15.75">
      <c r="A258" s="22"/>
      <c r="C258" s="43"/>
      <c r="D258" s="43"/>
      <c r="E258" s="43"/>
      <c r="F258" s="43"/>
      <c r="G258" s="43"/>
      <c r="H258" s="43"/>
      <c r="I258" s="43"/>
    </row>
    <row r="259" spans="1:9" ht="15.75">
      <c r="A259" s="22"/>
      <c r="C259" s="43"/>
      <c r="D259" s="43"/>
      <c r="E259" s="43"/>
      <c r="F259" s="43"/>
      <c r="G259" s="43"/>
      <c r="H259" s="43"/>
      <c r="I259" s="43"/>
    </row>
    <row r="260" spans="1:9" ht="15.75">
      <c r="A260" s="22"/>
      <c r="C260" s="43"/>
      <c r="D260" s="43"/>
      <c r="E260" s="43"/>
      <c r="F260" s="43"/>
      <c r="G260" s="43"/>
      <c r="H260" s="43"/>
      <c r="I260" s="43"/>
    </row>
    <row r="261" spans="1:9" ht="15.75">
      <c r="A261" s="22"/>
      <c r="C261" s="43"/>
      <c r="D261" s="43"/>
      <c r="E261" s="43"/>
      <c r="F261" s="43"/>
      <c r="G261" s="43"/>
      <c r="H261" s="43"/>
      <c r="I261" s="43"/>
    </row>
    <row r="262" spans="1:9" ht="15.75">
      <c r="A262" s="22"/>
      <c r="C262" s="43"/>
      <c r="D262" s="43"/>
      <c r="E262" s="43"/>
      <c r="F262" s="43"/>
      <c r="G262" s="43"/>
      <c r="H262" s="43"/>
      <c r="I262" s="43"/>
    </row>
    <row r="263" spans="1:9" ht="15.75">
      <c r="A263" s="22"/>
      <c r="C263" s="43"/>
      <c r="D263" s="43"/>
      <c r="E263" s="43"/>
      <c r="F263" s="43"/>
      <c r="G263" s="43"/>
      <c r="H263" s="43"/>
      <c r="I263" s="43"/>
    </row>
    <row r="264" spans="1:9" ht="15.75">
      <c r="A264" s="22"/>
      <c r="C264" s="43"/>
      <c r="D264" s="43"/>
      <c r="E264" s="43"/>
      <c r="F264" s="43"/>
      <c r="G264" s="43"/>
      <c r="H264" s="43"/>
      <c r="I264" s="43"/>
    </row>
    <row r="265" spans="1:9" ht="15.75">
      <c r="A265" s="22"/>
      <c r="C265" s="43"/>
      <c r="D265" s="43"/>
      <c r="E265" s="43"/>
      <c r="F265" s="43"/>
      <c r="G265" s="43"/>
      <c r="H265" s="43"/>
      <c r="I265" s="43"/>
    </row>
    <row r="266" spans="1:9" ht="15.75">
      <c r="A266" s="22"/>
      <c r="C266" s="43"/>
      <c r="D266" s="43"/>
      <c r="E266" s="43"/>
      <c r="F266" s="43"/>
      <c r="G266" s="43"/>
      <c r="H266" s="43"/>
      <c r="I266" s="43"/>
    </row>
    <row r="267" spans="1:9" ht="15.75">
      <c r="A267" s="22"/>
      <c r="C267" s="43"/>
      <c r="D267" s="43"/>
      <c r="E267" s="43"/>
      <c r="F267" s="43"/>
      <c r="G267" s="43"/>
      <c r="H267" s="43"/>
      <c r="I267" s="43"/>
    </row>
    <row r="268" spans="1:9" ht="15.75">
      <c r="A268" s="22"/>
      <c r="C268" s="43"/>
      <c r="D268" s="43"/>
      <c r="E268" s="43"/>
      <c r="F268" s="43"/>
      <c r="G268" s="43"/>
      <c r="H268" s="43"/>
      <c r="I268" s="43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F13" sqref="F13"/>
    </sheetView>
  </sheetViews>
  <sheetFormatPr defaultRowHeight="15"/>
  <cols>
    <col min="1" max="1" width="112.140625" style="23" customWidth="1"/>
    <col min="2" max="14" width="12.85546875" style="506" customWidth="1"/>
    <col min="15" max="15" width="2.5703125" style="165" customWidth="1"/>
    <col min="16" max="256" width="9.140625" style="506"/>
    <col min="257" max="257" width="112.140625" style="506" customWidth="1"/>
    <col min="258" max="270" width="12.85546875" style="506" customWidth="1"/>
    <col min="271" max="271" width="2.5703125" style="506" customWidth="1"/>
    <col min="272" max="512" width="9.140625" style="506"/>
    <col min="513" max="513" width="112.140625" style="506" customWidth="1"/>
    <col min="514" max="526" width="12.85546875" style="506" customWidth="1"/>
    <col min="527" max="527" width="2.5703125" style="506" customWidth="1"/>
    <col min="528" max="768" width="9.140625" style="506"/>
    <col min="769" max="769" width="112.140625" style="506" customWidth="1"/>
    <col min="770" max="782" width="12.85546875" style="506" customWidth="1"/>
    <col min="783" max="783" width="2.5703125" style="506" customWidth="1"/>
    <col min="784" max="1024" width="9.140625" style="506"/>
    <col min="1025" max="1025" width="112.140625" style="506" customWidth="1"/>
    <col min="1026" max="1038" width="12.85546875" style="506" customWidth="1"/>
    <col min="1039" max="1039" width="2.5703125" style="506" customWidth="1"/>
    <col min="1040" max="1280" width="9.140625" style="506"/>
    <col min="1281" max="1281" width="112.140625" style="506" customWidth="1"/>
    <col min="1282" max="1294" width="12.85546875" style="506" customWidth="1"/>
    <col min="1295" max="1295" width="2.5703125" style="506" customWidth="1"/>
    <col min="1296" max="1536" width="9.140625" style="506"/>
    <col min="1537" max="1537" width="112.140625" style="506" customWidth="1"/>
    <col min="1538" max="1550" width="12.85546875" style="506" customWidth="1"/>
    <col min="1551" max="1551" width="2.5703125" style="506" customWidth="1"/>
    <col min="1552" max="1792" width="9.140625" style="506"/>
    <col min="1793" max="1793" width="112.140625" style="506" customWidth="1"/>
    <col min="1794" max="1806" width="12.85546875" style="506" customWidth="1"/>
    <col min="1807" max="1807" width="2.5703125" style="506" customWidth="1"/>
    <col min="1808" max="2048" width="9.140625" style="506"/>
    <col min="2049" max="2049" width="112.140625" style="506" customWidth="1"/>
    <col min="2050" max="2062" width="12.85546875" style="506" customWidth="1"/>
    <col min="2063" max="2063" width="2.5703125" style="506" customWidth="1"/>
    <col min="2064" max="2304" width="9.140625" style="506"/>
    <col min="2305" max="2305" width="112.140625" style="506" customWidth="1"/>
    <col min="2306" max="2318" width="12.85546875" style="506" customWidth="1"/>
    <col min="2319" max="2319" width="2.5703125" style="506" customWidth="1"/>
    <col min="2320" max="2560" width="9.140625" style="506"/>
    <col min="2561" max="2561" width="112.140625" style="506" customWidth="1"/>
    <col min="2562" max="2574" width="12.85546875" style="506" customWidth="1"/>
    <col min="2575" max="2575" width="2.5703125" style="506" customWidth="1"/>
    <col min="2576" max="2816" width="9.140625" style="506"/>
    <col min="2817" max="2817" width="112.140625" style="506" customWidth="1"/>
    <col min="2818" max="2830" width="12.85546875" style="506" customWidth="1"/>
    <col min="2831" max="2831" width="2.5703125" style="506" customWidth="1"/>
    <col min="2832" max="3072" width="9.140625" style="506"/>
    <col min="3073" max="3073" width="112.140625" style="506" customWidth="1"/>
    <col min="3074" max="3086" width="12.85546875" style="506" customWidth="1"/>
    <col min="3087" max="3087" width="2.5703125" style="506" customWidth="1"/>
    <col min="3088" max="3328" width="9.140625" style="506"/>
    <col min="3329" max="3329" width="112.140625" style="506" customWidth="1"/>
    <col min="3330" max="3342" width="12.85546875" style="506" customWidth="1"/>
    <col min="3343" max="3343" width="2.5703125" style="506" customWidth="1"/>
    <col min="3344" max="3584" width="9.140625" style="506"/>
    <col min="3585" max="3585" width="112.140625" style="506" customWidth="1"/>
    <col min="3586" max="3598" width="12.85546875" style="506" customWidth="1"/>
    <col min="3599" max="3599" width="2.5703125" style="506" customWidth="1"/>
    <col min="3600" max="3840" width="9.140625" style="506"/>
    <col min="3841" max="3841" width="112.140625" style="506" customWidth="1"/>
    <col min="3842" max="3854" width="12.85546875" style="506" customWidth="1"/>
    <col min="3855" max="3855" width="2.5703125" style="506" customWidth="1"/>
    <col min="3856" max="4096" width="9.140625" style="506"/>
    <col min="4097" max="4097" width="112.140625" style="506" customWidth="1"/>
    <col min="4098" max="4110" width="12.85546875" style="506" customWidth="1"/>
    <col min="4111" max="4111" width="2.5703125" style="506" customWidth="1"/>
    <col min="4112" max="4352" width="9.140625" style="506"/>
    <col min="4353" max="4353" width="112.140625" style="506" customWidth="1"/>
    <col min="4354" max="4366" width="12.85546875" style="506" customWidth="1"/>
    <col min="4367" max="4367" width="2.5703125" style="506" customWidth="1"/>
    <col min="4368" max="4608" width="9.140625" style="506"/>
    <col min="4609" max="4609" width="112.140625" style="506" customWidth="1"/>
    <col min="4610" max="4622" width="12.85546875" style="506" customWidth="1"/>
    <col min="4623" max="4623" width="2.5703125" style="506" customWidth="1"/>
    <col min="4624" max="4864" width="9.140625" style="506"/>
    <col min="4865" max="4865" width="112.140625" style="506" customWidth="1"/>
    <col min="4866" max="4878" width="12.85546875" style="506" customWidth="1"/>
    <col min="4879" max="4879" width="2.5703125" style="506" customWidth="1"/>
    <col min="4880" max="5120" width="9.140625" style="506"/>
    <col min="5121" max="5121" width="112.140625" style="506" customWidth="1"/>
    <col min="5122" max="5134" width="12.85546875" style="506" customWidth="1"/>
    <col min="5135" max="5135" width="2.5703125" style="506" customWidth="1"/>
    <col min="5136" max="5376" width="9.140625" style="506"/>
    <col min="5377" max="5377" width="112.140625" style="506" customWidth="1"/>
    <col min="5378" max="5390" width="12.85546875" style="506" customWidth="1"/>
    <col min="5391" max="5391" width="2.5703125" style="506" customWidth="1"/>
    <col min="5392" max="5632" width="9.140625" style="506"/>
    <col min="5633" max="5633" width="112.140625" style="506" customWidth="1"/>
    <col min="5634" max="5646" width="12.85546875" style="506" customWidth="1"/>
    <col min="5647" max="5647" width="2.5703125" style="506" customWidth="1"/>
    <col min="5648" max="5888" width="9.140625" style="506"/>
    <col min="5889" max="5889" width="112.140625" style="506" customWidth="1"/>
    <col min="5890" max="5902" width="12.85546875" style="506" customWidth="1"/>
    <col min="5903" max="5903" width="2.5703125" style="506" customWidth="1"/>
    <col min="5904" max="6144" width="9.140625" style="506"/>
    <col min="6145" max="6145" width="112.140625" style="506" customWidth="1"/>
    <col min="6146" max="6158" width="12.85546875" style="506" customWidth="1"/>
    <col min="6159" max="6159" width="2.5703125" style="506" customWidth="1"/>
    <col min="6160" max="6400" width="9.140625" style="506"/>
    <col min="6401" max="6401" width="112.140625" style="506" customWidth="1"/>
    <col min="6402" max="6414" width="12.85546875" style="506" customWidth="1"/>
    <col min="6415" max="6415" width="2.5703125" style="506" customWidth="1"/>
    <col min="6416" max="6656" width="9.140625" style="506"/>
    <col min="6657" max="6657" width="112.140625" style="506" customWidth="1"/>
    <col min="6658" max="6670" width="12.85546875" style="506" customWidth="1"/>
    <col min="6671" max="6671" width="2.5703125" style="506" customWidth="1"/>
    <col min="6672" max="6912" width="9.140625" style="506"/>
    <col min="6913" max="6913" width="112.140625" style="506" customWidth="1"/>
    <col min="6914" max="6926" width="12.85546875" style="506" customWidth="1"/>
    <col min="6927" max="6927" width="2.5703125" style="506" customWidth="1"/>
    <col min="6928" max="7168" width="9.140625" style="506"/>
    <col min="7169" max="7169" width="112.140625" style="506" customWidth="1"/>
    <col min="7170" max="7182" width="12.85546875" style="506" customWidth="1"/>
    <col min="7183" max="7183" width="2.5703125" style="506" customWidth="1"/>
    <col min="7184" max="7424" width="9.140625" style="506"/>
    <col min="7425" max="7425" width="112.140625" style="506" customWidth="1"/>
    <col min="7426" max="7438" width="12.85546875" style="506" customWidth="1"/>
    <col min="7439" max="7439" width="2.5703125" style="506" customWidth="1"/>
    <col min="7440" max="7680" width="9.140625" style="506"/>
    <col min="7681" max="7681" width="112.140625" style="506" customWidth="1"/>
    <col min="7682" max="7694" width="12.85546875" style="506" customWidth="1"/>
    <col min="7695" max="7695" width="2.5703125" style="506" customWidth="1"/>
    <col min="7696" max="7936" width="9.140625" style="506"/>
    <col min="7937" max="7937" width="112.140625" style="506" customWidth="1"/>
    <col min="7938" max="7950" width="12.85546875" style="506" customWidth="1"/>
    <col min="7951" max="7951" width="2.5703125" style="506" customWidth="1"/>
    <col min="7952" max="8192" width="9.140625" style="506"/>
    <col min="8193" max="8193" width="112.140625" style="506" customWidth="1"/>
    <col min="8194" max="8206" width="12.85546875" style="506" customWidth="1"/>
    <col min="8207" max="8207" width="2.5703125" style="506" customWidth="1"/>
    <col min="8208" max="8448" width="9.140625" style="506"/>
    <col min="8449" max="8449" width="112.140625" style="506" customWidth="1"/>
    <col min="8450" max="8462" width="12.85546875" style="506" customWidth="1"/>
    <col min="8463" max="8463" width="2.5703125" style="506" customWidth="1"/>
    <col min="8464" max="8704" width="9.140625" style="506"/>
    <col min="8705" max="8705" width="112.140625" style="506" customWidth="1"/>
    <col min="8706" max="8718" width="12.85546875" style="506" customWidth="1"/>
    <col min="8719" max="8719" width="2.5703125" style="506" customWidth="1"/>
    <col min="8720" max="8960" width="9.140625" style="506"/>
    <col min="8961" max="8961" width="112.140625" style="506" customWidth="1"/>
    <col min="8962" max="8974" width="12.85546875" style="506" customWidth="1"/>
    <col min="8975" max="8975" width="2.5703125" style="506" customWidth="1"/>
    <col min="8976" max="9216" width="9.140625" style="506"/>
    <col min="9217" max="9217" width="112.140625" style="506" customWidth="1"/>
    <col min="9218" max="9230" width="12.85546875" style="506" customWidth="1"/>
    <col min="9231" max="9231" width="2.5703125" style="506" customWidth="1"/>
    <col min="9232" max="9472" width="9.140625" style="506"/>
    <col min="9473" max="9473" width="112.140625" style="506" customWidth="1"/>
    <col min="9474" max="9486" width="12.85546875" style="506" customWidth="1"/>
    <col min="9487" max="9487" width="2.5703125" style="506" customWidth="1"/>
    <col min="9488" max="9728" width="9.140625" style="506"/>
    <col min="9729" max="9729" width="112.140625" style="506" customWidth="1"/>
    <col min="9730" max="9742" width="12.85546875" style="506" customWidth="1"/>
    <col min="9743" max="9743" width="2.5703125" style="506" customWidth="1"/>
    <col min="9744" max="9984" width="9.140625" style="506"/>
    <col min="9985" max="9985" width="112.140625" style="506" customWidth="1"/>
    <col min="9986" max="9998" width="12.85546875" style="506" customWidth="1"/>
    <col min="9999" max="9999" width="2.5703125" style="506" customWidth="1"/>
    <col min="10000" max="10240" width="9.140625" style="506"/>
    <col min="10241" max="10241" width="112.140625" style="506" customWidth="1"/>
    <col min="10242" max="10254" width="12.85546875" style="506" customWidth="1"/>
    <col min="10255" max="10255" width="2.5703125" style="506" customWidth="1"/>
    <col min="10256" max="10496" width="9.140625" style="506"/>
    <col min="10497" max="10497" width="112.140625" style="506" customWidth="1"/>
    <col min="10498" max="10510" width="12.85546875" style="506" customWidth="1"/>
    <col min="10511" max="10511" width="2.5703125" style="506" customWidth="1"/>
    <col min="10512" max="10752" width="9.140625" style="506"/>
    <col min="10753" max="10753" width="112.140625" style="506" customWidth="1"/>
    <col min="10754" max="10766" width="12.85546875" style="506" customWidth="1"/>
    <col min="10767" max="10767" width="2.5703125" style="506" customWidth="1"/>
    <col min="10768" max="11008" width="9.140625" style="506"/>
    <col min="11009" max="11009" width="112.140625" style="506" customWidth="1"/>
    <col min="11010" max="11022" width="12.85546875" style="506" customWidth="1"/>
    <col min="11023" max="11023" width="2.5703125" style="506" customWidth="1"/>
    <col min="11024" max="11264" width="9.140625" style="506"/>
    <col min="11265" max="11265" width="112.140625" style="506" customWidth="1"/>
    <col min="11266" max="11278" width="12.85546875" style="506" customWidth="1"/>
    <col min="11279" max="11279" width="2.5703125" style="506" customWidth="1"/>
    <col min="11280" max="11520" width="9.140625" style="506"/>
    <col min="11521" max="11521" width="112.140625" style="506" customWidth="1"/>
    <col min="11522" max="11534" width="12.85546875" style="506" customWidth="1"/>
    <col min="11535" max="11535" width="2.5703125" style="506" customWidth="1"/>
    <col min="11536" max="11776" width="9.140625" style="506"/>
    <col min="11777" max="11777" width="112.140625" style="506" customWidth="1"/>
    <col min="11778" max="11790" width="12.85546875" style="506" customWidth="1"/>
    <col min="11791" max="11791" width="2.5703125" style="506" customWidth="1"/>
    <col min="11792" max="12032" width="9.140625" style="506"/>
    <col min="12033" max="12033" width="112.140625" style="506" customWidth="1"/>
    <col min="12034" max="12046" width="12.85546875" style="506" customWidth="1"/>
    <col min="12047" max="12047" width="2.5703125" style="506" customWidth="1"/>
    <col min="12048" max="12288" width="9.140625" style="506"/>
    <col min="12289" max="12289" width="112.140625" style="506" customWidth="1"/>
    <col min="12290" max="12302" width="12.85546875" style="506" customWidth="1"/>
    <col min="12303" max="12303" width="2.5703125" style="506" customWidth="1"/>
    <col min="12304" max="12544" width="9.140625" style="506"/>
    <col min="12545" max="12545" width="112.140625" style="506" customWidth="1"/>
    <col min="12546" max="12558" width="12.85546875" style="506" customWidth="1"/>
    <col min="12559" max="12559" width="2.5703125" style="506" customWidth="1"/>
    <col min="12560" max="12800" width="9.140625" style="506"/>
    <col min="12801" max="12801" width="112.140625" style="506" customWidth="1"/>
    <col min="12802" max="12814" width="12.85546875" style="506" customWidth="1"/>
    <col min="12815" max="12815" width="2.5703125" style="506" customWidth="1"/>
    <col min="12816" max="13056" width="9.140625" style="506"/>
    <col min="13057" max="13057" width="112.140625" style="506" customWidth="1"/>
    <col min="13058" max="13070" width="12.85546875" style="506" customWidth="1"/>
    <col min="13071" max="13071" width="2.5703125" style="506" customWidth="1"/>
    <col min="13072" max="13312" width="9.140625" style="506"/>
    <col min="13313" max="13313" width="112.140625" style="506" customWidth="1"/>
    <col min="13314" max="13326" width="12.85546875" style="506" customWidth="1"/>
    <col min="13327" max="13327" width="2.5703125" style="506" customWidth="1"/>
    <col min="13328" max="13568" width="9.140625" style="506"/>
    <col min="13569" max="13569" width="112.140625" style="506" customWidth="1"/>
    <col min="13570" max="13582" width="12.85546875" style="506" customWidth="1"/>
    <col min="13583" max="13583" width="2.5703125" style="506" customWidth="1"/>
    <col min="13584" max="13824" width="9.140625" style="506"/>
    <col min="13825" max="13825" width="112.140625" style="506" customWidth="1"/>
    <col min="13826" max="13838" width="12.85546875" style="506" customWidth="1"/>
    <col min="13839" max="13839" width="2.5703125" style="506" customWidth="1"/>
    <col min="13840" max="14080" width="9.140625" style="506"/>
    <col min="14081" max="14081" width="112.140625" style="506" customWidth="1"/>
    <col min="14082" max="14094" width="12.85546875" style="506" customWidth="1"/>
    <col min="14095" max="14095" width="2.5703125" style="506" customWidth="1"/>
    <col min="14096" max="14336" width="9.140625" style="506"/>
    <col min="14337" max="14337" width="112.140625" style="506" customWidth="1"/>
    <col min="14338" max="14350" width="12.85546875" style="506" customWidth="1"/>
    <col min="14351" max="14351" width="2.5703125" style="506" customWidth="1"/>
    <col min="14352" max="14592" width="9.140625" style="506"/>
    <col min="14593" max="14593" width="112.140625" style="506" customWidth="1"/>
    <col min="14594" max="14606" width="12.85546875" style="506" customWidth="1"/>
    <col min="14607" max="14607" width="2.5703125" style="506" customWidth="1"/>
    <col min="14608" max="14848" width="9.140625" style="506"/>
    <col min="14849" max="14849" width="112.140625" style="506" customWidth="1"/>
    <col min="14850" max="14862" width="12.85546875" style="506" customWidth="1"/>
    <col min="14863" max="14863" width="2.5703125" style="506" customWidth="1"/>
    <col min="14864" max="15104" width="9.140625" style="506"/>
    <col min="15105" max="15105" width="112.140625" style="506" customWidth="1"/>
    <col min="15106" max="15118" width="12.85546875" style="506" customWidth="1"/>
    <col min="15119" max="15119" width="2.5703125" style="506" customWidth="1"/>
    <col min="15120" max="15360" width="9.140625" style="506"/>
    <col min="15361" max="15361" width="112.140625" style="506" customWidth="1"/>
    <col min="15362" max="15374" width="12.85546875" style="506" customWidth="1"/>
    <col min="15375" max="15375" width="2.5703125" style="506" customWidth="1"/>
    <col min="15376" max="15616" width="9.140625" style="506"/>
    <col min="15617" max="15617" width="112.140625" style="506" customWidth="1"/>
    <col min="15618" max="15630" width="12.85546875" style="506" customWidth="1"/>
    <col min="15631" max="15631" width="2.5703125" style="506" customWidth="1"/>
    <col min="15632" max="15872" width="9.140625" style="506"/>
    <col min="15873" max="15873" width="112.140625" style="506" customWidth="1"/>
    <col min="15874" max="15886" width="12.85546875" style="506" customWidth="1"/>
    <col min="15887" max="15887" width="2.5703125" style="506" customWidth="1"/>
    <col min="15888" max="16128" width="9.140625" style="506"/>
    <col min="16129" max="16129" width="112.140625" style="506" customWidth="1"/>
    <col min="16130" max="16142" width="12.85546875" style="506" customWidth="1"/>
    <col min="16143" max="16143" width="2.5703125" style="506" customWidth="1"/>
    <col min="16144" max="16384" width="9.140625" style="506"/>
  </cols>
  <sheetData>
    <row r="1" spans="1:15" s="1" customFormat="1" ht="3.75" hidden="1" customHeight="1">
      <c r="A1" s="353"/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</row>
    <row r="2" spans="1:15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</row>
    <row r="3" spans="1:15" s="1" customFormat="1" ht="20.25" customHeight="1">
      <c r="A3" s="748" t="s">
        <v>289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</row>
    <row r="4" spans="1:15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</row>
    <row r="5" spans="1:15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</row>
    <row r="6" spans="1:15" ht="7.5" customHeight="1">
      <c r="A6" s="137"/>
      <c r="O6" s="506"/>
    </row>
    <row r="7" spans="1:15" ht="1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506"/>
    </row>
    <row r="8" spans="1:15" s="174" customFormat="1" ht="22.5" customHeight="1">
      <c r="A8" s="425"/>
      <c r="B8" s="425" t="s">
        <v>65</v>
      </c>
      <c r="C8" s="425" t="s">
        <v>66</v>
      </c>
      <c r="D8" s="425" t="s">
        <v>67</v>
      </c>
      <c r="E8" s="425" t="s">
        <v>69</v>
      </c>
      <c r="F8" s="425" t="s">
        <v>70</v>
      </c>
      <c r="G8" s="425" t="s">
        <v>72</v>
      </c>
      <c r="H8" s="425" t="s">
        <v>73</v>
      </c>
      <c r="I8" s="425" t="s">
        <v>74</v>
      </c>
      <c r="J8" s="425" t="s">
        <v>75</v>
      </c>
      <c r="K8" s="425" t="s">
        <v>76</v>
      </c>
      <c r="L8" s="425" t="s">
        <v>82</v>
      </c>
      <c r="M8" s="425" t="s">
        <v>84</v>
      </c>
      <c r="N8" s="426" t="s">
        <v>81</v>
      </c>
    </row>
    <row r="9" spans="1:15" ht="34.5" customHeight="1">
      <c r="A9" s="291" t="s">
        <v>13</v>
      </c>
      <c r="B9" s="291">
        <v>2918.8837400000002</v>
      </c>
      <c r="C9" s="429">
        <v>0</v>
      </c>
      <c r="D9" s="429">
        <v>0</v>
      </c>
      <c r="E9" s="429">
        <v>0</v>
      </c>
      <c r="F9" s="429">
        <v>0</v>
      </c>
      <c r="G9" s="429">
        <v>0</v>
      </c>
      <c r="H9" s="291">
        <v>0</v>
      </c>
      <c r="I9" s="291">
        <v>0</v>
      </c>
      <c r="J9" s="291">
        <v>0</v>
      </c>
      <c r="K9" s="291">
        <v>0</v>
      </c>
      <c r="L9" s="291">
        <v>0</v>
      </c>
      <c r="M9" s="291">
        <v>0</v>
      </c>
      <c r="N9" s="291">
        <v>0</v>
      </c>
      <c r="O9" s="506"/>
    </row>
    <row r="10" spans="1:15" ht="34.5" customHeight="1">
      <c r="A10" s="291" t="s">
        <v>14</v>
      </c>
      <c r="B10" s="291">
        <v>0</v>
      </c>
      <c r="C10" s="429">
        <v>0</v>
      </c>
      <c r="D10" s="429">
        <v>0</v>
      </c>
      <c r="E10" s="429">
        <v>0</v>
      </c>
      <c r="F10" s="429">
        <v>0</v>
      </c>
      <c r="G10" s="429">
        <v>0</v>
      </c>
      <c r="H10" s="291">
        <v>0</v>
      </c>
      <c r="I10" s="291">
        <v>0</v>
      </c>
      <c r="J10" s="291">
        <v>0</v>
      </c>
      <c r="K10" s="291">
        <v>0</v>
      </c>
      <c r="L10" s="291">
        <v>0</v>
      </c>
      <c r="M10" s="291">
        <v>0</v>
      </c>
      <c r="N10" s="291">
        <v>0</v>
      </c>
      <c r="O10" s="506"/>
    </row>
    <row r="11" spans="1:15" ht="34.5" customHeight="1">
      <c r="A11" s="291" t="s">
        <v>15</v>
      </c>
      <c r="B11" s="291">
        <v>0</v>
      </c>
      <c r="C11" s="429">
        <v>0</v>
      </c>
      <c r="D11" s="429">
        <v>0</v>
      </c>
      <c r="E11" s="429">
        <v>0</v>
      </c>
      <c r="F11" s="429">
        <v>0</v>
      </c>
      <c r="G11" s="429">
        <v>0</v>
      </c>
      <c r="H11" s="291">
        <v>0</v>
      </c>
      <c r="I11" s="291">
        <v>0</v>
      </c>
      <c r="J11" s="291">
        <v>0</v>
      </c>
      <c r="K11" s="291">
        <v>0</v>
      </c>
      <c r="L11" s="291">
        <v>0</v>
      </c>
      <c r="M11" s="291">
        <v>0</v>
      </c>
      <c r="N11" s="291">
        <v>0</v>
      </c>
      <c r="O11" s="506"/>
    </row>
    <row r="12" spans="1:15" ht="34.5" customHeight="1">
      <c r="A12" s="291" t="s">
        <v>16</v>
      </c>
      <c r="B12" s="291">
        <v>0</v>
      </c>
      <c r="C12" s="429">
        <v>0</v>
      </c>
      <c r="D12" s="429">
        <v>0</v>
      </c>
      <c r="E12" s="429">
        <v>0</v>
      </c>
      <c r="F12" s="429">
        <v>0</v>
      </c>
      <c r="G12" s="429">
        <v>0</v>
      </c>
      <c r="H12" s="291">
        <v>0</v>
      </c>
      <c r="I12" s="291">
        <v>0</v>
      </c>
      <c r="J12" s="291">
        <v>0</v>
      </c>
      <c r="K12" s="291">
        <v>0</v>
      </c>
      <c r="L12" s="291">
        <v>0</v>
      </c>
      <c r="M12" s="291">
        <v>0</v>
      </c>
      <c r="N12" s="291">
        <v>0</v>
      </c>
      <c r="O12" s="506"/>
    </row>
    <row r="13" spans="1:15" ht="34.5" customHeight="1">
      <c r="A13" s="291" t="s">
        <v>34</v>
      </c>
      <c r="B13" s="291">
        <v>0</v>
      </c>
      <c r="C13" s="429">
        <v>0</v>
      </c>
      <c r="D13" s="429">
        <v>0</v>
      </c>
      <c r="E13" s="429">
        <v>0</v>
      </c>
      <c r="F13" s="429">
        <v>0</v>
      </c>
      <c r="G13" s="429">
        <v>0</v>
      </c>
      <c r="H13" s="291">
        <v>0</v>
      </c>
      <c r="I13" s="291">
        <v>0</v>
      </c>
      <c r="J13" s="291">
        <v>0</v>
      </c>
      <c r="K13" s="291">
        <v>0</v>
      </c>
      <c r="L13" s="291">
        <v>0</v>
      </c>
      <c r="M13" s="291">
        <v>0</v>
      </c>
      <c r="N13" s="291">
        <v>0</v>
      </c>
      <c r="O13" s="506"/>
    </row>
    <row r="14" spans="1:15" ht="34.5" customHeight="1">
      <c r="A14" s="291" t="s">
        <v>35</v>
      </c>
      <c r="B14" s="291">
        <v>142650.56563999999</v>
      </c>
      <c r="C14" s="429">
        <v>74055.161129999993</v>
      </c>
      <c r="D14" s="429">
        <v>37241.70018</v>
      </c>
      <c r="E14" s="429">
        <v>0</v>
      </c>
      <c r="F14" s="429">
        <v>0</v>
      </c>
      <c r="G14" s="429">
        <v>4986.2572199999995</v>
      </c>
      <c r="H14" s="291">
        <v>593.07924000000003</v>
      </c>
      <c r="I14" s="291">
        <v>1202.1588200000001</v>
      </c>
      <c r="J14" s="291">
        <v>0</v>
      </c>
      <c r="K14" s="291">
        <v>406.78895</v>
      </c>
      <c r="L14" s="291">
        <v>0</v>
      </c>
      <c r="M14" s="291">
        <v>0</v>
      </c>
      <c r="N14" s="291">
        <v>882.06098999999995</v>
      </c>
      <c r="O14" s="506"/>
    </row>
    <row r="15" spans="1:15" ht="34.5" customHeight="1">
      <c r="A15" s="291" t="s">
        <v>36</v>
      </c>
      <c r="B15" s="291">
        <v>7403.0453899999993</v>
      </c>
      <c r="C15" s="429">
        <v>0</v>
      </c>
      <c r="D15" s="429">
        <v>0</v>
      </c>
      <c r="E15" s="429">
        <v>0</v>
      </c>
      <c r="F15" s="429">
        <v>0</v>
      </c>
      <c r="G15" s="429">
        <v>323.76909999999998</v>
      </c>
      <c r="H15" s="291">
        <v>0</v>
      </c>
      <c r="I15" s="291">
        <v>0</v>
      </c>
      <c r="J15" s="291">
        <v>0</v>
      </c>
      <c r="K15" s="291">
        <v>129.67610999999999</v>
      </c>
      <c r="L15" s="291">
        <v>0</v>
      </c>
      <c r="M15" s="291">
        <v>0</v>
      </c>
      <c r="N15" s="291">
        <v>0</v>
      </c>
      <c r="O15" s="506"/>
    </row>
    <row r="16" spans="1:15" ht="34.5" customHeight="1">
      <c r="A16" s="291" t="s">
        <v>213</v>
      </c>
      <c r="B16" s="291">
        <v>4324.4002199999995</v>
      </c>
      <c r="C16" s="429">
        <v>0</v>
      </c>
      <c r="D16" s="429">
        <v>0</v>
      </c>
      <c r="E16" s="429">
        <v>0</v>
      </c>
      <c r="F16" s="429">
        <v>0</v>
      </c>
      <c r="G16" s="429">
        <v>0</v>
      </c>
      <c r="H16" s="291">
        <v>0</v>
      </c>
      <c r="I16" s="291">
        <v>0</v>
      </c>
      <c r="J16" s="291">
        <v>0</v>
      </c>
      <c r="K16" s="291">
        <v>0</v>
      </c>
      <c r="L16" s="291">
        <v>0</v>
      </c>
      <c r="M16" s="291">
        <v>0</v>
      </c>
      <c r="N16" s="291">
        <v>0</v>
      </c>
      <c r="O16" s="506"/>
    </row>
    <row r="17" spans="1:15" ht="34.5" customHeight="1">
      <c r="A17" s="291" t="s">
        <v>37</v>
      </c>
      <c r="B17" s="291">
        <v>0</v>
      </c>
      <c r="C17" s="429">
        <v>0</v>
      </c>
      <c r="D17" s="429">
        <v>0</v>
      </c>
      <c r="E17" s="429">
        <v>0</v>
      </c>
      <c r="F17" s="429">
        <v>0</v>
      </c>
      <c r="G17" s="429">
        <v>0</v>
      </c>
      <c r="H17" s="291">
        <v>0</v>
      </c>
      <c r="I17" s="291">
        <v>0</v>
      </c>
      <c r="J17" s="291">
        <v>0</v>
      </c>
      <c r="K17" s="291">
        <v>0</v>
      </c>
      <c r="L17" s="291">
        <v>0</v>
      </c>
      <c r="M17" s="291">
        <v>0</v>
      </c>
      <c r="N17" s="291">
        <v>0</v>
      </c>
      <c r="O17" s="506"/>
    </row>
    <row r="18" spans="1:15" ht="34.5" customHeight="1">
      <c r="A18" s="291" t="s">
        <v>38</v>
      </c>
      <c r="B18" s="291">
        <v>0</v>
      </c>
      <c r="C18" s="429">
        <v>0</v>
      </c>
      <c r="D18" s="429">
        <v>0</v>
      </c>
      <c r="E18" s="429">
        <v>0</v>
      </c>
      <c r="F18" s="429">
        <v>0</v>
      </c>
      <c r="G18" s="429">
        <v>0</v>
      </c>
      <c r="H18" s="291">
        <v>0</v>
      </c>
      <c r="I18" s="291">
        <v>0</v>
      </c>
      <c r="J18" s="291">
        <v>0</v>
      </c>
      <c r="K18" s="291">
        <v>0</v>
      </c>
      <c r="L18" s="291">
        <v>0</v>
      </c>
      <c r="M18" s="291">
        <v>0</v>
      </c>
      <c r="N18" s="291">
        <v>0</v>
      </c>
      <c r="O18" s="506"/>
    </row>
    <row r="19" spans="1:15" ht="34.5" customHeight="1">
      <c r="A19" s="291" t="s">
        <v>39</v>
      </c>
      <c r="B19" s="291">
        <v>0</v>
      </c>
      <c r="C19" s="429">
        <v>0</v>
      </c>
      <c r="D19" s="429">
        <v>0</v>
      </c>
      <c r="E19" s="429">
        <v>0</v>
      </c>
      <c r="F19" s="429">
        <v>0</v>
      </c>
      <c r="G19" s="429">
        <v>0</v>
      </c>
      <c r="H19" s="291">
        <v>0</v>
      </c>
      <c r="I19" s="291">
        <v>0</v>
      </c>
      <c r="J19" s="291">
        <v>0</v>
      </c>
      <c r="K19" s="291">
        <v>0</v>
      </c>
      <c r="L19" s="291">
        <v>0</v>
      </c>
      <c r="M19" s="291">
        <v>0</v>
      </c>
      <c r="N19" s="291">
        <v>0</v>
      </c>
      <c r="O19" s="506"/>
    </row>
    <row r="20" spans="1:15" ht="34.5" customHeight="1">
      <c r="A20" s="291" t="s">
        <v>21</v>
      </c>
      <c r="B20" s="291">
        <v>96242.91773999999</v>
      </c>
      <c r="C20" s="429">
        <v>96581.523610000004</v>
      </c>
      <c r="D20" s="429">
        <v>23811.671670000003</v>
      </c>
      <c r="E20" s="429">
        <v>1616.7251200000001</v>
      </c>
      <c r="F20" s="429">
        <v>7435.1469200000001</v>
      </c>
      <c r="G20" s="429">
        <v>14843.344849999999</v>
      </c>
      <c r="H20" s="291">
        <v>18043.695359999998</v>
      </c>
      <c r="I20" s="291">
        <v>26137.268010000003</v>
      </c>
      <c r="J20" s="291">
        <v>7320.9166399999995</v>
      </c>
      <c r="K20" s="291">
        <v>39094.518539999997</v>
      </c>
      <c r="L20" s="291">
        <v>11020.872579999999</v>
      </c>
      <c r="M20" s="291">
        <v>15754.66525</v>
      </c>
      <c r="N20" s="291">
        <v>28086.588589999999</v>
      </c>
      <c r="O20" s="506"/>
    </row>
    <row r="21" spans="1:15" ht="34.5" customHeight="1">
      <c r="A21" s="291" t="s">
        <v>22</v>
      </c>
      <c r="B21" s="291">
        <v>33460.349820000003</v>
      </c>
      <c r="C21" s="429">
        <v>253333.17646000002</v>
      </c>
      <c r="D21" s="429">
        <v>190039.26519999999</v>
      </c>
      <c r="E21" s="429">
        <v>3585.7318599999999</v>
      </c>
      <c r="F21" s="429">
        <v>43995.119290000002</v>
      </c>
      <c r="G21" s="429">
        <v>0</v>
      </c>
      <c r="H21" s="291">
        <v>51.002580000000002</v>
      </c>
      <c r="I21" s="291">
        <v>0</v>
      </c>
      <c r="J21" s="291">
        <v>35614.085450000006</v>
      </c>
      <c r="K21" s="291">
        <v>1901.81819</v>
      </c>
      <c r="L21" s="291">
        <v>358.28439000000003</v>
      </c>
      <c r="M21" s="291">
        <v>7727.6965799999998</v>
      </c>
      <c r="N21" s="291">
        <v>0</v>
      </c>
      <c r="O21" s="506"/>
    </row>
    <row r="22" spans="1:15" ht="34.5" customHeight="1">
      <c r="A22" s="291" t="s">
        <v>23</v>
      </c>
      <c r="B22" s="291">
        <v>167690.66584</v>
      </c>
      <c r="C22" s="429">
        <v>0</v>
      </c>
      <c r="D22" s="429">
        <v>0</v>
      </c>
      <c r="E22" s="429">
        <v>0</v>
      </c>
      <c r="F22" s="429">
        <v>0</v>
      </c>
      <c r="G22" s="429">
        <v>65615.306329999992</v>
      </c>
      <c r="H22" s="291">
        <v>48530.336920000002</v>
      </c>
      <c r="I22" s="291">
        <v>51624.614099999999</v>
      </c>
      <c r="J22" s="291">
        <v>42779.190889999998</v>
      </c>
      <c r="K22" s="291">
        <v>6695.5524100000002</v>
      </c>
      <c r="L22" s="291">
        <v>11996.88567</v>
      </c>
      <c r="M22" s="291">
        <v>5874.30069</v>
      </c>
      <c r="N22" s="291">
        <v>17523.13812</v>
      </c>
      <c r="O22" s="506"/>
    </row>
    <row r="23" spans="1:15" ht="34.5" customHeight="1">
      <c r="A23" s="291" t="s">
        <v>24</v>
      </c>
      <c r="B23" s="291">
        <v>0</v>
      </c>
      <c r="C23" s="429">
        <v>0</v>
      </c>
      <c r="D23" s="429">
        <v>0</v>
      </c>
      <c r="E23" s="429">
        <v>0</v>
      </c>
      <c r="F23" s="429">
        <v>0</v>
      </c>
      <c r="G23" s="429">
        <v>0</v>
      </c>
      <c r="H23" s="291">
        <v>0</v>
      </c>
      <c r="I23" s="291">
        <v>0</v>
      </c>
      <c r="J23" s="291">
        <v>0</v>
      </c>
      <c r="K23" s="291">
        <v>0</v>
      </c>
      <c r="L23" s="291">
        <v>0</v>
      </c>
      <c r="M23" s="291">
        <v>0</v>
      </c>
      <c r="N23" s="291">
        <v>0</v>
      </c>
      <c r="O23" s="506"/>
    </row>
    <row r="24" spans="1:15" ht="34.5" customHeight="1">
      <c r="A24" s="291" t="s">
        <v>25</v>
      </c>
      <c r="B24" s="291">
        <v>0</v>
      </c>
      <c r="C24" s="429">
        <v>0</v>
      </c>
      <c r="D24" s="429">
        <v>0</v>
      </c>
      <c r="E24" s="429">
        <v>0</v>
      </c>
      <c r="F24" s="429">
        <v>0</v>
      </c>
      <c r="G24" s="429">
        <v>0</v>
      </c>
      <c r="H24" s="291">
        <v>0</v>
      </c>
      <c r="I24" s="291">
        <v>0</v>
      </c>
      <c r="J24" s="291">
        <v>0</v>
      </c>
      <c r="K24" s="291">
        <v>0</v>
      </c>
      <c r="L24" s="291">
        <v>0</v>
      </c>
      <c r="M24" s="291">
        <v>0</v>
      </c>
      <c r="N24" s="291">
        <v>0</v>
      </c>
      <c r="O24" s="506"/>
    </row>
    <row r="25" spans="1:15" ht="34.5" customHeight="1">
      <c r="A25" s="291" t="s">
        <v>26</v>
      </c>
      <c r="B25" s="291">
        <v>0</v>
      </c>
      <c r="C25" s="429">
        <v>0</v>
      </c>
      <c r="D25" s="429">
        <v>0</v>
      </c>
      <c r="E25" s="429">
        <v>0</v>
      </c>
      <c r="F25" s="429">
        <v>0</v>
      </c>
      <c r="G25" s="429">
        <v>0</v>
      </c>
      <c r="H25" s="291">
        <v>0</v>
      </c>
      <c r="I25" s="291">
        <v>0</v>
      </c>
      <c r="J25" s="291">
        <v>0</v>
      </c>
      <c r="K25" s="291">
        <v>0</v>
      </c>
      <c r="L25" s="291">
        <v>0</v>
      </c>
      <c r="M25" s="291">
        <v>0</v>
      </c>
      <c r="N25" s="291">
        <v>0</v>
      </c>
      <c r="O25" s="506"/>
    </row>
    <row r="26" spans="1:15" ht="34.5" customHeight="1">
      <c r="A26" s="291" t="s">
        <v>27</v>
      </c>
      <c r="B26" s="291">
        <v>0</v>
      </c>
      <c r="C26" s="429">
        <v>0</v>
      </c>
      <c r="D26" s="429">
        <v>0</v>
      </c>
      <c r="E26" s="429">
        <v>0</v>
      </c>
      <c r="F26" s="429">
        <v>0</v>
      </c>
      <c r="G26" s="429">
        <v>0</v>
      </c>
      <c r="H26" s="291">
        <v>0</v>
      </c>
      <c r="I26" s="291">
        <v>0</v>
      </c>
      <c r="J26" s="291">
        <v>0</v>
      </c>
      <c r="K26" s="291">
        <v>0</v>
      </c>
      <c r="L26" s="291">
        <v>0</v>
      </c>
      <c r="M26" s="291">
        <v>0</v>
      </c>
      <c r="N26" s="291">
        <v>0</v>
      </c>
      <c r="O26" s="506"/>
    </row>
    <row r="27" spans="1:15" ht="34.5" customHeight="1">
      <c r="A27" s="291" t="s">
        <v>28</v>
      </c>
      <c r="B27" s="291">
        <v>6271.44056</v>
      </c>
      <c r="C27" s="429">
        <v>0</v>
      </c>
      <c r="D27" s="429">
        <v>0</v>
      </c>
      <c r="E27" s="429">
        <v>0</v>
      </c>
      <c r="F27" s="429">
        <v>0</v>
      </c>
      <c r="G27" s="429">
        <v>87.965710000000001</v>
      </c>
      <c r="H27" s="291">
        <v>2593.9936299999999</v>
      </c>
      <c r="I27" s="291">
        <v>849.55090000000007</v>
      </c>
      <c r="J27" s="291">
        <v>7940.2902100000001</v>
      </c>
      <c r="K27" s="291">
        <v>7199.1223099999997</v>
      </c>
      <c r="L27" s="291">
        <v>118.35374</v>
      </c>
      <c r="M27" s="291">
        <v>204.75493</v>
      </c>
      <c r="N27" s="291">
        <v>583.00374999999997</v>
      </c>
      <c r="O27" s="506"/>
    </row>
    <row r="28" spans="1:15" ht="34.5" customHeight="1">
      <c r="A28" s="291" t="s">
        <v>214</v>
      </c>
      <c r="B28" s="291">
        <v>7709.3015099999993</v>
      </c>
      <c r="C28" s="429">
        <v>0</v>
      </c>
      <c r="D28" s="429">
        <v>0</v>
      </c>
      <c r="E28" s="429">
        <v>0</v>
      </c>
      <c r="F28" s="429">
        <v>0</v>
      </c>
      <c r="G28" s="429">
        <v>140.80073999999999</v>
      </c>
      <c r="H28" s="291">
        <v>297.18953999999997</v>
      </c>
      <c r="I28" s="291">
        <v>1605.89789</v>
      </c>
      <c r="J28" s="291">
        <v>3589.6476299999999</v>
      </c>
      <c r="K28" s="291">
        <v>0</v>
      </c>
      <c r="L28" s="291">
        <v>0</v>
      </c>
      <c r="M28" s="291">
        <v>0</v>
      </c>
      <c r="N28" s="291">
        <v>1.9986600000000001</v>
      </c>
      <c r="O28" s="506"/>
    </row>
    <row r="29" spans="1:15" ht="34.5" customHeight="1">
      <c r="A29" s="291" t="s">
        <v>30</v>
      </c>
      <c r="B29" s="291">
        <v>115.25604</v>
      </c>
      <c r="C29" s="429">
        <v>0</v>
      </c>
      <c r="D29" s="429">
        <v>0</v>
      </c>
      <c r="E29" s="429">
        <v>0</v>
      </c>
      <c r="F29" s="429">
        <v>0</v>
      </c>
      <c r="G29" s="429">
        <v>0</v>
      </c>
      <c r="H29" s="291">
        <v>406.85651000000001</v>
      </c>
      <c r="I29" s="291">
        <v>0</v>
      </c>
      <c r="J29" s="291">
        <v>0</v>
      </c>
      <c r="K29" s="291">
        <v>725.39552000000003</v>
      </c>
      <c r="L29" s="291">
        <v>0</v>
      </c>
      <c r="M29" s="291">
        <v>51.837669999999996</v>
      </c>
      <c r="N29" s="291">
        <v>0</v>
      </c>
      <c r="O29" s="506"/>
    </row>
    <row r="30" spans="1:15" ht="34.5" customHeight="1">
      <c r="A30" s="291" t="s">
        <v>17</v>
      </c>
      <c r="B30" s="291">
        <v>163306.63310000001</v>
      </c>
      <c r="C30" s="429">
        <v>60035.835100000004</v>
      </c>
      <c r="D30" s="429">
        <v>55321.188620000001</v>
      </c>
      <c r="E30" s="429">
        <v>20813.581460000001</v>
      </c>
      <c r="F30" s="429">
        <v>67055.648520000002</v>
      </c>
      <c r="G30" s="429">
        <v>46541.031229999993</v>
      </c>
      <c r="H30" s="291">
        <v>14672.7565</v>
      </c>
      <c r="I30" s="291">
        <v>32254.521989999997</v>
      </c>
      <c r="J30" s="291">
        <v>9337.2480199999991</v>
      </c>
      <c r="K30" s="291">
        <v>2087.1578999999997</v>
      </c>
      <c r="L30" s="291">
        <v>18191.758519999999</v>
      </c>
      <c r="M30" s="291">
        <v>6216.6709900000005</v>
      </c>
      <c r="N30" s="291">
        <v>36665.243200000004</v>
      </c>
      <c r="O30" s="506"/>
    </row>
    <row r="31" spans="1:15" ht="34.5" customHeight="1">
      <c r="A31" s="291" t="s">
        <v>18</v>
      </c>
      <c r="B31" s="291">
        <v>2138.5789799999998</v>
      </c>
      <c r="C31" s="429">
        <v>294.93998999999997</v>
      </c>
      <c r="D31" s="429">
        <v>0</v>
      </c>
      <c r="E31" s="429">
        <v>0</v>
      </c>
      <c r="F31" s="429">
        <v>0</v>
      </c>
      <c r="G31" s="429">
        <v>106.63491</v>
      </c>
      <c r="H31" s="291">
        <v>0</v>
      </c>
      <c r="I31" s="291">
        <v>195.66617000000002</v>
      </c>
      <c r="J31" s="291">
        <v>316.36025999999998</v>
      </c>
      <c r="K31" s="291">
        <v>7565.0880399999996</v>
      </c>
      <c r="L31" s="291">
        <v>801.51022999999998</v>
      </c>
      <c r="M31" s="291">
        <v>0</v>
      </c>
      <c r="N31" s="291">
        <v>5302.6446500000002</v>
      </c>
      <c r="O31" s="506"/>
    </row>
    <row r="32" spans="1:15" ht="55.5" customHeight="1">
      <c r="A32" s="292" t="s">
        <v>215</v>
      </c>
      <c r="B32" s="291">
        <v>0</v>
      </c>
      <c r="C32" s="429">
        <v>0</v>
      </c>
      <c r="D32" s="429">
        <v>0</v>
      </c>
      <c r="E32" s="429">
        <v>0</v>
      </c>
      <c r="F32" s="429">
        <v>0</v>
      </c>
      <c r="G32" s="429">
        <v>0</v>
      </c>
      <c r="H32" s="291">
        <v>0</v>
      </c>
      <c r="I32" s="291">
        <v>0</v>
      </c>
      <c r="J32" s="291">
        <v>0</v>
      </c>
      <c r="K32" s="291">
        <v>0</v>
      </c>
      <c r="L32" s="291">
        <v>0</v>
      </c>
      <c r="M32" s="291">
        <v>0</v>
      </c>
      <c r="N32" s="291">
        <v>0</v>
      </c>
      <c r="O32" s="506"/>
    </row>
    <row r="33" spans="1:15" ht="34.5" customHeight="1">
      <c r="A33" s="291" t="s">
        <v>216</v>
      </c>
      <c r="B33" s="291">
        <v>757.25240000000008</v>
      </c>
      <c r="C33" s="429">
        <v>974.59725000000003</v>
      </c>
      <c r="D33" s="429">
        <v>796.8649200000001</v>
      </c>
      <c r="E33" s="429">
        <v>10592.063289999998</v>
      </c>
      <c r="F33" s="429">
        <v>0</v>
      </c>
      <c r="G33" s="429">
        <v>0</v>
      </c>
      <c r="H33" s="291">
        <v>220.04069000000001</v>
      </c>
      <c r="I33" s="291">
        <v>329.91559999999998</v>
      </c>
      <c r="J33" s="291">
        <v>0</v>
      </c>
      <c r="K33" s="291">
        <v>454.96668</v>
      </c>
      <c r="L33" s="291">
        <v>85.448560000000001</v>
      </c>
      <c r="M33" s="291">
        <v>1065.5867900000001</v>
      </c>
      <c r="N33" s="291">
        <v>1350.99792</v>
      </c>
      <c r="O33" s="506"/>
    </row>
    <row r="34" spans="1:15" ht="60" customHeight="1">
      <c r="A34" s="292" t="s">
        <v>20</v>
      </c>
      <c r="B34" s="291">
        <v>35.810749999999999</v>
      </c>
      <c r="C34" s="429">
        <v>0</v>
      </c>
      <c r="D34" s="429">
        <v>0</v>
      </c>
      <c r="E34" s="429">
        <v>0</v>
      </c>
      <c r="F34" s="429">
        <v>0</v>
      </c>
      <c r="G34" s="429">
        <v>0</v>
      </c>
      <c r="H34" s="291">
        <v>0</v>
      </c>
      <c r="I34" s="291">
        <v>0</v>
      </c>
      <c r="J34" s="291">
        <v>0</v>
      </c>
      <c r="K34" s="291">
        <v>88.337410000000006</v>
      </c>
      <c r="L34" s="291">
        <v>39.111559999999997</v>
      </c>
      <c r="M34" s="291">
        <v>0</v>
      </c>
      <c r="N34" s="291">
        <v>0</v>
      </c>
      <c r="O34" s="506"/>
    </row>
    <row r="35" spans="1:15" ht="34.5" customHeight="1">
      <c r="A35" s="291" t="s">
        <v>31</v>
      </c>
      <c r="B35" s="291">
        <v>392507.3002</v>
      </c>
      <c r="C35" s="429">
        <v>208448.00846000001</v>
      </c>
      <c r="D35" s="429">
        <v>28481.068940000001</v>
      </c>
      <c r="E35" s="429">
        <v>41850.817369999997</v>
      </c>
      <c r="F35" s="429">
        <v>6237.18102</v>
      </c>
      <c r="G35" s="429">
        <v>53603.601770000001</v>
      </c>
      <c r="H35" s="291">
        <v>38597.171600000001</v>
      </c>
      <c r="I35" s="291">
        <v>27272.84647</v>
      </c>
      <c r="J35" s="291">
        <v>10708.17679</v>
      </c>
      <c r="K35" s="291">
        <v>34410.996140000003</v>
      </c>
      <c r="L35" s="291">
        <v>31862.979729999999</v>
      </c>
      <c r="M35" s="291">
        <v>11704.41749</v>
      </c>
      <c r="N35" s="291">
        <v>53932.251579999996</v>
      </c>
      <c r="O35" s="506"/>
    </row>
    <row r="36" spans="1:15" ht="34.5" customHeight="1">
      <c r="A36" s="291" t="s">
        <v>32</v>
      </c>
      <c r="B36" s="291">
        <v>35797.83728</v>
      </c>
      <c r="C36" s="429">
        <v>6333.5920500000002</v>
      </c>
      <c r="D36" s="429">
        <v>28868.059789999999</v>
      </c>
      <c r="E36" s="429">
        <v>13298.58433</v>
      </c>
      <c r="F36" s="429">
        <v>20179.71182</v>
      </c>
      <c r="G36" s="429">
        <v>0</v>
      </c>
      <c r="H36" s="291">
        <v>0</v>
      </c>
      <c r="I36" s="291">
        <v>0</v>
      </c>
      <c r="J36" s="291">
        <v>6045.3739100000003</v>
      </c>
      <c r="K36" s="291">
        <v>2354.8314399999999</v>
      </c>
      <c r="L36" s="291">
        <v>88.130939999999995</v>
      </c>
      <c r="M36" s="291">
        <v>2537.40166</v>
      </c>
      <c r="N36" s="291">
        <v>0</v>
      </c>
      <c r="O36" s="506"/>
    </row>
    <row r="37" spans="1:15" s="174" customFormat="1" ht="51" customHeight="1">
      <c r="A37" s="293" t="s">
        <v>33</v>
      </c>
      <c r="B37" s="293">
        <v>106743.24816</v>
      </c>
      <c r="C37" s="430">
        <v>0</v>
      </c>
      <c r="D37" s="430">
        <v>0</v>
      </c>
      <c r="E37" s="430">
        <v>0</v>
      </c>
      <c r="F37" s="430">
        <v>0</v>
      </c>
      <c r="G37" s="430">
        <v>43374.394700000004</v>
      </c>
      <c r="H37" s="293">
        <v>38760.700130000005</v>
      </c>
      <c r="I37" s="293">
        <v>9638.0712400000011</v>
      </c>
      <c r="J37" s="293">
        <v>14134.046910000001</v>
      </c>
      <c r="K37" s="293">
        <v>0</v>
      </c>
      <c r="L37" s="293">
        <v>4137.8896400000003</v>
      </c>
      <c r="M37" s="293">
        <v>1062.06259</v>
      </c>
      <c r="N37" s="293">
        <v>14293.35901</v>
      </c>
    </row>
    <row r="38" spans="1:15" s="174" customFormat="1" ht="24" customHeight="1">
      <c r="A38" s="431" t="s">
        <v>193</v>
      </c>
      <c r="B38" s="432">
        <f t="shared" ref="B38:N38" si="0">SUM(B9:B37)</f>
        <v>1170073.48737</v>
      </c>
      <c r="C38" s="432">
        <f t="shared" si="0"/>
        <v>700056.83405000006</v>
      </c>
      <c r="D38" s="432">
        <f t="shared" si="0"/>
        <v>364559.81932000001</v>
      </c>
      <c r="E38" s="432">
        <f t="shared" si="0"/>
        <v>91757.503429999997</v>
      </c>
      <c r="F38" s="432">
        <f t="shared" si="0"/>
        <v>144902.80757</v>
      </c>
      <c r="G38" s="432">
        <f t="shared" si="0"/>
        <v>229623.10656000001</v>
      </c>
      <c r="H38" s="432">
        <f t="shared" si="0"/>
        <v>162766.82270000002</v>
      </c>
      <c r="I38" s="432">
        <f t="shared" si="0"/>
        <v>151110.51118999996</v>
      </c>
      <c r="J38" s="432">
        <f t="shared" si="0"/>
        <v>137785.33671</v>
      </c>
      <c r="K38" s="432">
        <f t="shared" si="0"/>
        <v>103114.24963999998</v>
      </c>
      <c r="L38" s="432">
        <f t="shared" si="0"/>
        <v>78701.225559999977</v>
      </c>
      <c r="M38" s="432">
        <f t="shared" si="0"/>
        <v>52199.394640000006</v>
      </c>
      <c r="N38" s="432">
        <f t="shared" si="0"/>
        <v>158621.28646999999</v>
      </c>
    </row>
    <row r="39" spans="1:15" s="156" customFormat="1" ht="26.25" customHeight="1">
      <c r="A39" s="433" t="s">
        <v>230</v>
      </c>
      <c r="B39" s="434">
        <v>0.22847516956297173</v>
      </c>
      <c r="C39" s="434">
        <v>0.13669705842391505</v>
      </c>
      <c r="D39" s="434">
        <v>7.1186013044533258E-2</v>
      </c>
      <c r="E39" s="434">
        <v>1.7917089294934931E-2</v>
      </c>
      <c r="F39" s="434">
        <v>2.8294542083951549E-2</v>
      </c>
      <c r="G39" s="434">
        <v>4.4837507022567426E-2</v>
      </c>
      <c r="H39" s="434">
        <v>3.1782770755020992E-2</v>
      </c>
      <c r="I39" s="434">
        <v>2.950669341674016E-2</v>
      </c>
      <c r="J39" s="434">
        <v>2.6904744452306055E-2</v>
      </c>
      <c r="K39" s="434">
        <v>2.0134671817760592E-2</v>
      </c>
      <c r="L39" s="434">
        <v>1.5367646604019368E-2</v>
      </c>
      <c r="M39" s="434">
        <v>1.0192749147974807E-2</v>
      </c>
      <c r="N39" s="434">
        <v>3.097328989479944E-2</v>
      </c>
    </row>
    <row r="40" spans="1:15" ht="14.25" customHeight="1" thickBot="1">
      <c r="A40" s="179"/>
      <c r="B40" s="180"/>
      <c r="C40" s="181"/>
      <c r="D40" s="181"/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506"/>
    </row>
    <row r="41" spans="1:15" ht="15" customHeight="1" thickTop="1">
      <c r="A41" s="127" t="s">
        <v>728</v>
      </c>
      <c r="B41" s="156"/>
      <c r="C41" s="185"/>
      <c r="D41" s="185"/>
      <c r="E41" s="185"/>
      <c r="F41" s="185"/>
      <c r="G41" s="185"/>
      <c r="H41" s="186"/>
      <c r="I41" s="186"/>
      <c r="J41" s="186"/>
      <c r="K41" s="186"/>
      <c r="L41" s="186"/>
      <c r="M41" s="186"/>
      <c r="N41" s="186"/>
      <c r="O41" s="506"/>
    </row>
    <row r="42" spans="1:15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0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06"/>
    </row>
    <row r="44" spans="1:15" ht="9" customHeight="1">
      <c r="A44" s="162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0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06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06"/>
    </row>
    <row r="47" spans="1:15" ht="9" customHeight="1">
      <c r="A47" s="19"/>
      <c r="B47" s="18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06"/>
    </row>
    <row r="48" spans="1:15" ht="9" customHeight="1">
      <c r="A48" s="19"/>
      <c r="B48" s="18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06"/>
    </row>
    <row r="49" spans="1:15" ht="9" customHeight="1">
      <c r="A49" s="19"/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06"/>
    </row>
    <row r="50" spans="1:15" ht="9" customHeight="1">
      <c r="A50" s="15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06"/>
    </row>
    <row r="51" spans="1:15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06"/>
    </row>
    <row r="52" spans="1:15" ht="9" customHeight="1">
      <c r="A52" s="1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06"/>
    </row>
    <row r="53" spans="1:15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06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06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06"/>
    </row>
    <row r="56" spans="1:15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06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06"/>
    </row>
    <row r="58" spans="1:15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0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0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0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06"/>
    </row>
    <row r="62" spans="1:15" ht="9" customHeight="1">
      <c r="A62" s="15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06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0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0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0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06"/>
    </row>
    <row r="67" spans="1:15" ht="9" customHeight="1">
      <c r="A67" s="15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06"/>
    </row>
    <row r="68" spans="1:15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06"/>
    </row>
    <row r="69" spans="1:15" ht="9" customHeight="1">
      <c r="A69" s="160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06"/>
    </row>
    <row r="70" spans="1:15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06"/>
    </row>
    <row r="71" spans="1:15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06"/>
    </row>
    <row r="72" spans="1:15" ht="9" customHeight="1">
      <c r="A72" s="161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06"/>
    </row>
    <row r="73" spans="1:15" ht="9" customHeight="1">
      <c r="A73" s="161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06"/>
    </row>
    <row r="74" spans="1:15" ht="9" customHeight="1">
      <c r="A74" s="162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06"/>
    </row>
    <row r="75" spans="1:15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0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0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0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06"/>
    </row>
    <row r="79" spans="1:15" ht="9" customHeight="1">
      <c r="A79" s="160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06"/>
    </row>
    <row r="80" spans="1:15" ht="9" customHeight="1">
      <c r="A80" s="162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06"/>
    </row>
    <row r="81" spans="1:15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06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0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0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06"/>
    </row>
    <row r="85" spans="1:15" ht="9" customHeight="1">
      <c r="A85" s="160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06"/>
    </row>
    <row r="86" spans="1:15" ht="9" customHeight="1">
      <c r="A86" s="162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06"/>
    </row>
    <row r="87" spans="1:15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06"/>
    </row>
    <row r="88" spans="1:15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06"/>
    </row>
    <row r="89" spans="1:15" ht="9" customHeight="1">
      <c r="A89" s="19"/>
      <c r="C89" s="43"/>
      <c r="D89" s="43"/>
      <c r="E89" s="43"/>
      <c r="F89" s="43"/>
      <c r="G89" s="43"/>
      <c r="O89" s="506"/>
    </row>
    <row r="90" spans="1:15" ht="9" customHeight="1">
      <c r="A90" s="19"/>
      <c r="C90" s="43"/>
      <c r="D90" s="43"/>
      <c r="E90" s="43"/>
      <c r="F90" s="43"/>
      <c r="G90" s="43"/>
      <c r="O90" s="506"/>
    </row>
    <row r="91" spans="1:15" ht="9" customHeight="1">
      <c r="A91" s="19"/>
      <c r="C91" s="43"/>
      <c r="D91" s="43"/>
      <c r="E91" s="43"/>
      <c r="F91" s="43"/>
      <c r="G91" s="43"/>
      <c r="O91" s="506"/>
    </row>
    <row r="92" spans="1:15" ht="9" customHeight="1">
      <c r="A92" s="19"/>
      <c r="C92" s="43"/>
      <c r="D92" s="43"/>
      <c r="E92" s="43"/>
      <c r="F92" s="43"/>
      <c r="G92" s="43"/>
      <c r="O92" s="506"/>
    </row>
    <row r="93" spans="1:15" ht="9" customHeight="1">
      <c r="A93" s="19"/>
      <c r="C93" s="43"/>
      <c r="D93" s="43"/>
      <c r="E93" s="43"/>
      <c r="F93" s="43"/>
      <c r="G93" s="43"/>
      <c r="O93" s="506"/>
    </row>
    <row r="94" spans="1:15" ht="9" customHeight="1">
      <c r="A94" s="19"/>
      <c r="C94" s="43"/>
      <c r="D94" s="43"/>
      <c r="E94" s="43"/>
      <c r="F94" s="43"/>
      <c r="G94" s="43"/>
      <c r="O94" s="506"/>
    </row>
    <row r="95" spans="1:15" ht="9" customHeight="1">
      <c r="A95" s="160"/>
      <c r="C95" s="43"/>
      <c r="D95" s="43"/>
      <c r="E95" s="43"/>
      <c r="F95" s="43"/>
      <c r="G95" s="43"/>
      <c r="O95" s="506"/>
    </row>
    <row r="96" spans="1:15" ht="9" customHeight="1">
      <c r="A96" s="162"/>
      <c r="C96" s="43"/>
      <c r="D96" s="43"/>
      <c r="E96" s="43"/>
      <c r="F96" s="43"/>
      <c r="G96" s="43"/>
      <c r="O96" s="506"/>
    </row>
    <row r="97" spans="1:15" ht="9" customHeight="1">
      <c r="A97" s="19"/>
      <c r="C97" s="43"/>
      <c r="D97" s="43"/>
      <c r="E97" s="43"/>
      <c r="F97" s="43"/>
      <c r="G97" s="43"/>
      <c r="O97" s="506"/>
    </row>
    <row r="98" spans="1:15" ht="9" customHeight="1">
      <c r="A98" s="19"/>
      <c r="C98" s="43"/>
      <c r="D98" s="43"/>
      <c r="E98" s="43"/>
      <c r="F98" s="43"/>
      <c r="G98" s="43"/>
      <c r="O98" s="506"/>
    </row>
    <row r="99" spans="1:15" ht="9" customHeight="1">
      <c r="A99" s="19"/>
      <c r="C99" s="43"/>
      <c r="D99" s="43"/>
      <c r="E99" s="43"/>
      <c r="F99" s="43"/>
      <c r="G99" s="43"/>
      <c r="O99" s="506"/>
    </row>
    <row r="100" spans="1:15" ht="9" customHeight="1">
      <c r="A100" s="19"/>
      <c r="C100" s="43"/>
      <c r="D100" s="43"/>
      <c r="E100" s="43"/>
      <c r="F100" s="43"/>
      <c r="G100" s="43"/>
      <c r="O100" s="506"/>
    </row>
    <row r="101" spans="1:15" ht="9" customHeight="1">
      <c r="A101" s="19"/>
      <c r="C101" s="43"/>
      <c r="D101" s="43"/>
      <c r="E101" s="43"/>
      <c r="F101" s="43"/>
      <c r="G101" s="43"/>
      <c r="O101" s="506"/>
    </row>
    <row r="102" spans="1:15" ht="9" customHeight="1">
      <c r="A102" s="19"/>
      <c r="C102" s="43"/>
      <c r="D102" s="43"/>
      <c r="E102" s="43"/>
      <c r="F102" s="43"/>
      <c r="G102" s="43"/>
      <c r="O102" s="506"/>
    </row>
    <row r="103" spans="1:15" ht="9" customHeight="1">
      <c r="A103" s="19"/>
      <c r="C103" s="43"/>
      <c r="D103" s="43"/>
      <c r="E103" s="43"/>
      <c r="F103" s="43"/>
      <c r="G103" s="43"/>
      <c r="O103" s="506"/>
    </row>
    <row r="104" spans="1:15" ht="9" customHeight="1">
      <c r="A104" s="19"/>
      <c r="C104" s="43"/>
      <c r="D104" s="43"/>
      <c r="E104" s="43"/>
      <c r="F104" s="43"/>
      <c r="G104" s="43"/>
      <c r="O104" s="506"/>
    </row>
    <row r="105" spans="1:15" ht="9" customHeight="1">
      <c r="A105" s="19"/>
      <c r="C105" s="43"/>
      <c r="D105" s="43"/>
      <c r="E105" s="43"/>
      <c r="F105" s="43"/>
      <c r="G105" s="43"/>
      <c r="O105" s="506"/>
    </row>
    <row r="106" spans="1:15" ht="9" customHeight="1">
      <c r="A106" s="162"/>
      <c r="C106" s="43"/>
      <c r="D106" s="43"/>
      <c r="E106" s="43"/>
      <c r="F106" s="43"/>
      <c r="G106" s="43"/>
      <c r="O106" s="506"/>
    </row>
    <row r="107" spans="1:15" ht="9" customHeight="1">
      <c r="A107" s="19"/>
      <c r="C107" s="43"/>
      <c r="D107" s="43"/>
      <c r="E107" s="43"/>
      <c r="F107" s="43"/>
      <c r="G107" s="43"/>
      <c r="O107" s="506"/>
    </row>
    <row r="108" spans="1:15" ht="9" customHeight="1">
      <c r="A108" s="19"/>
      <c r="C108" s="43"/>
      <c r="D108" s="43"/>
      <c r="E108" s="43"/>
      <c r="F108" s="43"/>
      <c r="G108" s="43"/>
      <c r="O108" s="506"/>
    </row>
    <row r="109" spans="1:15" ht="9" customHeight="1">
      <c r="A109" s="19"/>
      <c r="C109" s="43"/>
      <c r="D109" s="43"/>
      <c r="E109" s="43"/>
      <c r="F109" s="43"/>
      <c r="G109" s="43"/>
      <c r="O109" s="506"/>
    </row>
    <row r="110" spans="1:15">
      <c r="A110" s="163"/>
      <c r="C110" s="43"/>
      <c r="D110" s="43"/>
      <c r="E110" s="43"/>
      <c r="F110" s="43"/>
      <c r="G110" s="43"/>
      <c r="O110" s="506"/>
    </row>
    <row r="111" spans="1:15">
      <c r="A111" s="163"/>
      <c r="C111" s="43"/>
      <c r="D111" s="43"/>
      <c r="E111" s="43"/>
      <c r="F111" s="43"/>
      <c r="G111" s="43"/>
      <c r="O111" s="506"/>
    </row>
    <row r="112" spans="1:15">
      <c r="A112" s="163"/>
      <c r="C112" s="43"/>
      <c r="D112" s="43"/>
      <c r="E112" s="43"/>
      <c r="F112" s="43"/>
      <c r="G112" s="43"/>
      <c r="O112" s="506"/>
    </row>
    <row r="113" spans="1:15">
      <c r="A113" s="163"/>
      <c r="C113" s="43"/>
      <c r="D113" s="43"/>
      <c r="E113" s="43"/>
      <c r="F113" s="43"/>
      <c r="G113" s="43"/>
      <c r="O113" s="506"/>
    </row>
    <row r="114" spans="1:15">
      <c r="A114" s="163"/>
      <c r="C114" s="43"/>
      <c r="D114" s="43"/>
      <c r="E114" s="43"/>
      <c r="F114" s="43"/>
      <c r="G114" s="43"/>
      <c r="O114" s="506"/>
    </row>
    <row r="115" spans="1:15">
      <c r="A115" s="163"/>
      <c r="C115" s="43"/>
      <c r="D115" s="43"/>
      <c r="E115" s="43"/>
      <c r="F115" s="43"/>
      <c r="G115" s="43"/>
      <c r="O115" s="506"/>
    </row>
    <row r="116" spans="1:15">
      <c r="A116" s="163"/>
      <c r="C116" s="43"/>
      <c r="D116" s="43"/>
      <c r="E116" s="43"/>
      <c r="F116" s="43"/>
      <c r="G116" s="43"/>
      <c r="O116" s="506"/>
    </row>
    <row r="117" spans="1:15" ht="15.75">
      <c r="A117" s="164"/>
      <c r="C117" s="43"/>
      <c r="D117" s="43"/>
      <c r="E117" s="43"/>
      <c r="F117" s="43"/>
      <c r="G117" s="43"/>
      <c r="O117" s="506"/>
    </row>
    <row r="118" spans="1:15" ht="15.75">
      <c r="A118" s="164"/>
      <c r="C118" s="43"/>
      <c r="D118" s="43"/>
      <c r="E118" s="43"/>
      <c r="F118" s="43"/>
      <c r="G118" s="43"/>
      <c r="O118" s="506"/>
    </row>
    <row r="119" spans="1:15" ht="15.75">
      <c r="A119" s="164"/>
      <c r="C119" s="43"/>
      <c r="D119" s="43"/>
      <c r="E119" s="43"/>
      <c r="F119" s="43"/>
      <c r="G119" s="43"/>
      <c r="O119" s="506"/>
    </row>
    <row r="120" spans="1:15" ht="15.75">
      <c r="A120" s="164"/>
      <c r="C120" s="43"/>
      <c r="D120" s="43"/>
      <c r="E120" s="43"/>
      <c r="F120" s="43"/>
      <c r="G120" s="43"/>
      <c r="O120" s="506"/>
    </row>
    <row r="121" spans="1:15" ht="15.75">
      <c r="A121" s="164"/>
      <c r="C121" s="43"/>
      <c r="D121" s="43"/>
      <c r="E121" s="43"/>
      <c r="F121" s="43"/>
      <c r="G121" s="43"/>
      <c r="O121" s="506"/>
    </row>
    <row r="122" spans="1:15" ht="15.75">
      <c r="A122" s="164"/>
      <c r="C122" s="43"/>
      <c r="D122" s="43"/>
      <c r="E122" s="43"/>
      <c r="F122" s="43"/>
      <c r="G122" s="43"/>
      <c r="O122" s="506"/>
    </row>
    <row r="123" spans="1:15" ht="15.75">
      <c r="A123" s="164"/>
      <c r="C123" s="43"/>
      <c r="D123" s="43"/>
      <c r="E123" s="43"/>
      <c r="F123" s="43"/>
      <c r="G123" s="43"/>
      <c r="O123" s="506"/>
    </row>
    <row r="124" spans="1:15" ht="15.75">
      <c r="A124" s="164"/>
      <c r="C124" s="43"/>
      <c r="D124" s="43"/>
      <c r="E124" s="43"/>
      <c r="F124" s="43"/>
      <c r="G124" s="43"/>
      <c r="O124" s="506"/>
    </row>
    <row r="125" spans="1:15" ht="15.75">
      <c r="A125" s="164"/>
      <c r="C125" s="43"/>
      <c r="D125" s="43"/>
      <c r="E125" s="43"/>
      <c r="F125" s="43"/>
      <c r="G125" s="43"/>
      <c r="O125" s="506"/>
    </row>
    <row r="126" spans="1:15" ht="15.75">
      <c r="A126" s="164"/>
      <c r="C126" s="43"/>
      <c r="D126" s="43"/>
      <c r="E126" s="43"/>
      <c r="F126" s="43"/>
      <c r="G126" s="43"/>
      <c r="O126" s="506"/>
    </row>
    <row r="127" spans="1:15" ht="15.75">
      <c r="A127" s="164"/>
      <c r="C127" s="43"/>
      <c r="D127" s="43"/>
      <c r="E127" s="43"/>
      <c r="F127" s="43"/>
      <c r="G127" s="43"/>
      <c r="O127" s="506"/>
    </row>
    <row r="128" spans="1:15" ht="15.75">
      <c r="A128" s="164"/>
      <c r="C128" s="43"/>
      <c r="D128" s="43"/>
      <c r="E128" s="43"/>
      <c r="F128" s="43"/>
      <c r="G128" s="43"/>
      <c r="O128" s="506"/>
    </row>
    <row r="129" spans="1:15" ht="15.75">
      <c r="A129" s="164"/>
      <c r="C129" s="43"/>
      <c r="D129" s="43"/>
      <c r="E129" s="43"/>
      <c r="F129" s="43"/>
      <c r="G129" s="43"/>
      <c r="O129" s="506"/>
    </row>
    <row r="130" spans="1:15" ht="15.75">
      <c r="A130" s="164"/>
      <c r="C130" s="43"/>
      <c r="D130" s="43"/>
      <c r="E130" s="43"/>
      <c r="F130" s="43"/>
      <c r="G130" s="43"/>
      <c r="O130" s="506"/>
    </row>
    <row r="131" spans="1:15" ht="15.75">
      <c r="A131" s="164"/>
      <c r="C131" s="43"/>
      <c r="D131" s="43"/>
      <c r="E131" s="43"/>
      <c r="F131" s="43"/>
      <c r="G131" s="43"/>
      <c r="O131" s="506"/>
    </row>
    <row r="132" spans="1:15" ht="15.75">
      <c r="A132" s="164"/>
      <c r="C132" s="43"/>
      <c r="D132" s="43"/>
      <c r="E132" s="43"/>
      <c r="F132" s="43"/>
      <c r="G132" s="43"/>
      <c r="O132" s="506"/>
    </row>
    <row r="133" spans="1:15" ht="15.75">
      <c r="A133" s="164"/>
      <c r="C133" s="43"/>
      <c r="D133" s="43"/>
      <c r="E133" s="43"/>
      <c r="F133" s="43"/>
      <c r="G133" s="43"/>
      <c r="O133" s="506"/>
    </row>
    <row r="134" spans="1:15" ht="15.75">
      <c r="A134" s="164"/>
      <c r="C134" s="43"/>
      <c r="D134" s="43"/>
      <c r="E134" s="43"/>
      <c r="F134" s="43"/>
      <c r="G134" s="43"/>
      <c r="O134" s="506"/>
    </row>
    <row r="135" spans="1:15" ht="15.75">
      <c r="A135" s="164"/>
      <c r="C135" s="43"/>
      <c r="D135" s="43"/>
      <c r="E135" s="43"/>
      <c r="F135" s="43"/>
      <c r="G135" s="43"/>
      <c r="O135" s="506"/>
    </row>
    <row r="136" spans="1:15" ht="15.75">
      <c r="A136" s="164"/>
      <c r="C136" s="43"/>
      <c r="D136" s="43"/>
      <c r="E136" s="43"/>
      <c r="F136" s="43"/>
      <c r="G136" s="43"/>
      <c r="O136" s="506"/>
    </row>
    <row r="137" spans="1:15" ht="15.75">
      <c r="A137" s="164"/>
      <c r="C137" s="43"/>
      <c r="D137" s="43"/>
      <c r="E137" s="43"/>
      <c r="F137" s="43"/>
      <c r="G137" s="43"/>
      <c r="O137" s="506"/>
    </row>
    <row r="138" spans="1:15" ht="15.75">
      <c r="A138" s="164"/>
      <c r="C138" s="43"/>
      <c r="D138" s="43"/>
      <c r="E138" s="43"/>
      <c r="F138" s="43"/>
      <c r="G138" s="43"/>
      <c r="O138" s="506"/>
    </row>
    <row r="139" spans="1:15" ht="15.75">
      <c r="A139" s="164"/>
      <c r="C139" s="43"/>
      <c r="D139" s="43"/>
      <c r="E139" s="43"/>
      <c r="F139" s="43"/>
      <c r="G139" s="43"/>
      <c r="O139" s="506"/>
    </row>
    <row r="140" spans="1:15" ht="15.75">
      <c r="A140" s="164"/>
      <c r="C140" s="43"/>
      <c r="D140" s="43"/>
      <c r="E140" s="43"/>
      <c r="F140" s="43"/>
      <c r="G140" s="43"/>
      <c r="O140" s="506"/>
    </row>
    <row r="141" spans="1:15" ht="15.75">
      <c r="A141" s="164"/>
      <c r="C141" s="43"/>
      <c r="D141" s="43"/>
      <c r="E141" s="43"/>
      <c r="F141" s="43"/>
      <c r="G141" s="43"/>
      <c r="O141" s="506"/>
    </row>
    <row r="142" spans="1:15" ht="15.75">
      <c r="A142" s="164"/>
      <c r="C142" s="43"/>
      <c r="D142" s="43"/>
      <c r="E142" s="43"/>
      <c r="F142" s="43"/>
      <c r="G142" s="43"/>
      <c r="O142" s="506"/>
    </row>
    <row r="143" spans="1:15" ht="15.75">
      <c r="A143" s="164"/>
      <c r="C143" s="43"/>
      <c r="D143" s="43"/>
      <c r="E143" s="43"/>
      <c r="F143" s="43"/>
      <c r="G143" s="43"/>
      <c r="O143" s="506"/>
    </row>
    <row r="144" spans="1:15" ht="15.75">
      <c r="A144" s="164"/>
      <c r="C144" s="43"/>
      <c r="D144" s="43"/>
      <c r="E144" s="43"/>
      <c r="F144" s="43"/>
      <c r="G144" s="43"/>
      <c r="O144" s="506"/>
    </row>
    <row r="145" spans="1:15" ht="15.75">
      <c r="A145" s="164"/>
      <c r="C145" s="43"/>
      <c r="D145" s="43"/>
      <c r="E145" s="43"/>
      <c r="F145" s="43"/>
      <c r="G145" s="43"/>
      <c r="O145" s="506"/>
    </row>
    <row r="146" spans="1:15" ht="15.75">
      <c r="A146" s="164"/>
      <c r="C146" s="43"/>
      <c r="D146" s="43"/>
      <c r="E146" s="43"/>
      <c r="F146" s="43"/>
      <c r="G146" s="43"/>
      <c r="O146" s="506"/>
    </row>
    <row r="147" spans="1:15" ht="15.75">
      <c r="A147" s="164"/>
      <c r="C147" s="43"/>
      <c r="D147" s="43"/>
      <c r="E147" s="43"/>
      <c r="F147" s="43"/>
      <c r="G147" s="43"/>
      <c r="O147" s="506"/>
    </row>
    <row r="148" spans="1:15" ht="15.75">
      <c r="A148" s="164"/>
      <c r="C148" s="43"/>
      <c r="D148" s="43"/>
      <c r="E148" s="43"/>
      <c r="F148" s="43"/>
      <c r="G148" s="43"/>
      <c r="O148" s="506"/>
    </row>
    <row r="149" spans="1:15" ht="15.75">
      <c r="A149" s="164"/>
      <c r="C149" s="43"/>
      <c r="D149" s="43"/>
      <c r="E149" s="43"/>
      <c r="F149" s="43"/>
      <c r="G149" s="43"/>
      <c r="O149" s="506"/>
    </row>
    <row r="150" spans="1:15" ht="15.75">
      <c r="A150" s="164"/>
      <c r="C150" s="43"/>
      <c r="D150" s="43"/>
      <c r="E150" s="43"/>
      <c r="F150" s="43"/>
      <c r="G150" s="43"/>
      <c r="O150" s="506"/>
    </row>
    <row r="151" spans="1:15" ht="15.75">
      <c r="A151" s="164"/>
      <c r="C151" s="43"/>
      <c r="D151" s="43"/>
      <c r="E151" s="43"/>
      <c r="F151" s="43"/>
      <c r="G151" s="43"/>
      <c r="O151" s="506"/>
    </row>
    <row r="152" spans="1:15" ht="15.75">
      <c r="A152" s="164"/>
      <c r="C152" s="43"/>
      <c r="D152" s="43"/>
      <c r="E152" s="43"/>
      <c r="F152" s="43"/>
      <c r="G152" s="43"/>
      <c r="O152" s="506"/>
    </row>
    <row r="153" spans="1:15" ht="15.75">
      <c r="A153" s="164"/>
      <c r="C153" s="43"/>
      <c r="D153" s="43"/>
      <c r="E153" s="43"/>
      <c r="F153" s="43"/>
      <c r="G153" s="43"/>
      <c r="O153" s="506"/>
    </row>
    <row r="154" spans="1:15" ht="15.75">
      <c r="A154" s="164"/>
      <c r="C154" s="43"/>
      <c r="D154" s="43"/>
      <c r="E154" s="43"/>
      <c r="F154" s="43"/>
      <c r="G154" s="43"/>
      <c r="O154" s="506"/>
    </row>
    <row r="155" spans="1:15" ht="15.75">
      <c r="A155" s="164"/>
      <c r="C155" s="43"/>
      <c r="D155" s="43"/>
      <c r="E155" s="43"/>
      <c r="F155" s="43"/>
      <c r="G155" s="43"/>
      <c r="O155" s="506"/>
    </row>
    <row r="156" spans="1:15" ht="15.75">
      <c r="A156" s="164"/>
      <c r="C156" s="43"/>
      <c r="D156" s="43"/>
      <c r="E156" s="43"/>
      <c r="F156" s="43"/>
      <c r="G156" s="43"/>
      <c r="O156" s="506"/>
    </row>
    <row r="157" spans="1:15" ht="15.75">
      <c r="A157" s="164"/>
      <c r="C157" s="43"/>
      <c r="D157" s="43"/>
      <c r="E157" s="43"/>
      <c r="F157" s="43"/>
      <c r="G157" s="43"/>
      <c r="O157" s="506"/>
    </row>
    <row r="158" spans="1:15" ht="15.75">
      <c r="A158" s="164"/>
      <c r="C158" s="43"/>
      <c r="D158" s="43"/>
      <c r="E158" s="43"/>
      <c r="F158" s="43"/>
      <c r="G158" s="43"/>
      <c r="O158" s="506"/>
    </row>
    <row r="159" spans="1:15" ht="15.75">
      <c r="A159" s="164"/>
      <c r="C159" s="43"/>
      <c r="D159" s="43"/>
      <c r="E159" s="43"/>
      <c r="F159" s="43"/>
      <c r="G159" s="43"/>
      <c r="O159" s="506"/>
    </row>
    <row r="160" spans="1:15" ht="15.75">
      <c r="A160" s="164"/>
      <c r="C160" s="43"/>
      <c r="D160" s="43"/>
      <c r="E160" s="43"/>
      <c r="F160" s="43"/>
      <c r="G160" s="43"/>
      <c r="O160" s="506"/>
    </row>
    <row r="161" spans="1:15" ht="15.75">
      <c r="A161" s="164"/>
      <c r="C161" s="43"/>
      <c r="D161" s="43"/>
      <c r="E161" s="43"/>
      <c r="F161" s="43"/>
      <c r="G161" s="43"/>
      <c r="O161" s="506"/>
    </row>
    <row r="162" spans="1:15" ht="15.75">
      <c r="A162" s="164"/>
      <c r="C162" s="43"/>
      <c r="D162" s="43"/>
      <c r="E162" s="43"/>
      <c r="F162" s="43"/>
      <c r="G162" s="43"/>
      <c r="O162" s="506"/>
    </row>
    <row r="163" spans="1:15" ht="15.75">
      <c r="A163" s="164"/>
      <c r="C163" s="43"/>
      <c r="D163" s="43"/>
      <c r="E163" s="43"/>
      <c r="F163" s="43"/>
      <c r="G163" s="43"/>
      <c r="O163" s="506"/>
    </row>
    <row r="164" spans="1:15" ht="15.75">
      <c r="A164" s="164"/>
      <c r="C164" s="43"/>
      <c r="D164" s="43"/>
      <c r="E164" s="43"/>
      <c r="F164" s="43"/>
      <c r="G164" s="43"/>
      <c r="O164" s="506"/>
    </row>
    <row r="165" spans="1:15" ht="15.75">
      <c r="A165" s="164"/>
      <c r="C165" s="43"/>
      <c r="D165" s="43"/>
      <c r="E165" s="43"/>
      <c r="F165" s="43"/>
      <c r="G165" s="43"/>
      <c r="O165" s="506"/>
    </row>
    <row r="166" spans="1:15" ht="15.75">
      <c r="A166" s="164"/>
      <c r="C166" s="43"/>
      <c r="D166" s="43"/>
      <c r="E166" s="43"/>
      <c r="F166" s="43"/>
      <c r="G166" s="43"/>
      <c r="O166" s="506"/>
    </row>
    <row r="167" spans="1:15" ht="15.75">
      <c r="A167" s="164"/>
      <c r="C167" s="43"/>
      <c r="D167" s="43"/>
      <c r="E167" s="43"/>
      <c r="F167" s="43"/>
      <c r="G167" s="43"/>
      <c r="O167" s="506"/>
    </row>
    <row r="168" spans="1:15" ht="15.75">
      <c r="A168" s="164"/>
      <c r="C168" s="43"/>
      <c r="D168" s="43"/>
      <c r="E168" s="43"/>
      <c r="F168" s="43"/>
      <c r="G168" s="43"/>
      <c r="O168" s="506"/>
    </row>
    <row r="169" spans="1:15" ht="15.75">
      <c r="A169" s="164"/>
      <c r="C169" s="43"/>
      <c r="D169" s="43"/>
      <c r="E169" s="43"/>
      <c r="F169" s="43"/>
      <c r="G169" s="43"/>
      <c r="O169" s="506"/>
    </row>
    <row r="170" spans="1:15" ht="15.75">
      <c r="A170" s="164"/>
      <c r="C170" s="43"/>
      <c r="D170" s="43"/>
      <c r="E170" s="43"/>
      <c r="F170" s="43"/>
      <c r="G170" s="43"/>
      <c r="O170" s="506"/>
    </row>
    <row r="171" spans="1:15" ht="15.75">
      <c r="A171" s="164"/>
      <c r="C171" s="43"/>
      <c r="D171" s="43"/>
      <c r="E171" s="43"/>
      <c r="F171" s="43"/>
      <c r="G171" s="43"/>
      <c r="O171" s="506"/>
    </row>
    <row r="172" spans="1:15" ht="15.75">
      <c r="A172" s="164"/>
      <c r="C172" s="43"/>
      <c r="D172" s="43"/>
      <c r="E172" s="43"/>
      <c r="F172" s="43"/>
      <c r="G172" s="43"/>
      <c r="O172" s="506"/>
    </row>
    <row r="173" spans="1:15" ht="15.75">
      <c r="A173" s="164"/>
      <c r="C173" s="43"/>
      <c r="D173" s="43"/>
      <c r="E173" s="43"/>
      <c r="F173" s="43"/>
      <c r="G173" s="43"/>
      <c r="O173" s="506"/>
    </row>
    <row r="174" spans="1:15" ht="15.75">
      <c r="A174" s="164"/>
      <c r="C174" s="43"/>
      <c r="D174" s="43"/>
      <c r="E174" s="43"/>
      <c r="F174" s="43"/>
      <c r="G174" s="43"/>
      <c r="O174" s="506"/>
    </row>
    <row r="175" spans="1:15" ht="15.75">
      <c r="A175" s="164"/>
      <c r="C175" s="43"/>
      <c r="D175" s="43"/>
      <c r="E175" s="43"/>
      <c r="F175" s="43"/>
      <c r="G175" s="43"/>
      <c r="O175" s="506"/>
    </row>
    <row r="176" spans="1:15" ht="15.75">
      <c r="A176" s="164"/>
      <c r="C176" s="43"/>
      <c r="D176" s="43"/>
      <c r="E176" s="43"/>
      <c r="F176" s="43"/>
      <c r="G176" s="43"/>
      <c r="O176" s="506"/>
    </row>
    <row r="177" spans="1:15" ht="15.75">
      <c r="A177" s="164"/>
      <c r="C177" s="43"/>
      <c r="D177" s="43"/>
      <c r="E177" s="43"/>
      <c r="F177" s="43"/>
      <c r="G177" s="43"/>
      <c r="O177" s="506"/>
    </row>
    <row r="178" spans="1:15" ht="15.75">
      <c r="A178" s="164"/>
      <c r="C178" s="43"/>
      <c r="D178" s="43"/>
      <c r="E178" s="43"/>
      <c r="F178" s="43"/>
      <c r="G178" s="43"/>
      <c r="O178" s="506"/>
    </row>
    <row r="179" spans="1:15" ht="15.75">
      <c r="A179" s="164"/>
      <c r="C179" s="43"/>
      <c r="D179" s="43"/>
      <c r="E179" s="43"/>
      <c r="F179" s="43"/>
      <c r="G179" s="43"/>
      <c r="O179" s="506"/>
    </row>
    <row r="180" spans="1:15" ht="15.75">
      <c r="A180" s="164"/>
      <c r="C180" s="43"/>
      <c r="D180" s="43"/>
      <c r="E180" s="43"/>
      <c r="F180" s="43"/>
      <c r="G180" s="43"/>
      <c r="O180" s="506"/>
    </row>
    <row r="181" spans="1:15" ht="15.75">
      <c r="A181" s="164"/>
      <c r="C181" s="43"/>
      <c r="D181" s="43"/>
      <c r="E181" s="43"/>
      <c r="F181" s="43"/>
      <c r="G181" s="43"/>
      <c r="O181" s="506"/>
    </row>
    <row r="182" spans="1:15" ht="15.75">
      <c r="A182" s="164"/>
      <c r="C182" s="43"/>
      <c r="D182" s="43"/>
      <c r="E182" s="43"/>
      <c r="F182" s="43"/>
      <c r="G182" s="43"/>
      <c r="O182" s="506"/>
    </row>
    <row r="183" spans="1:15" ht="15.75">
      <c r="A183" s="164"/>
      <c r="C183" s="43"/>
      <c r="D183" s="43"/>
      <c r="E183" s="43"/>
      <c r="F183" s="43"/>
      <c r="G183" s="43"/>
      <c r="O183" s="506"/>
    </row>
    <row r="184" spans="1:15" ht="15.75">
      <c r="A184" s="164"/>
      <c r="C184" s="43"/>
      <c r="D184" s="43"/>
      <c r="E184" s="43"/>
      <c r="F184" s="43"/>
      <c r="G184" s="43"/>
      <c r="O184" s="506"/>
    </row>
    <row r="185" spans="1:15" ht="15.75">
      <c r="A185" s="164"/>
      <c r="C185" s="43"/>
      <c r="D185" s="43"/>
      <c r="E185" s="43"/>
      <c r="F185" s="43"/>
      <c r="G185" s="43"/>
      <c r="O185" s="506"/>
    </row>
    <row r="186" spans="1:15" ht="15.75">
      <c r="A186" s="164"/>
      <c r="C186" s="43"/>
      <c r="D186" s="43"/>
      <c r="E186" s="43"/>
      <c r="F186" s="43"/>
      <c r="G186" s="43"/>
      <c r="O186" s="506"/>
    </row>
    <row r="187" spans="1:15" ht="15.75">
      <c r="A187" s="164"/>
      <c r="C187" s="43"/>
      <c r="D187" s="43"/>
      <c r="E187" s="43"/>
      <c r="F187" s="43"/>
      <c r="G187" s="43"/>
      <c r="O187" s="506"/>
    </row>
    <row r="188" spans="1:15" ht="15.75">
      <c r="A188" s="164"/>
      <c r="C188" s="43"/>
      <c r="D188" s="43"/>
      <c r="E188" s="43"/>
      <c r="F188" s="43"/>
      <c r="G188" s="43"/>
      <c r="O188" s="506"/>
    </row>
    <row r="189" spans="1:15" ht="15.75">
      <c r="A189" s="164"/>
      <c r="C189" s="43"/>
      <c r="D189" s="43"/>
      <c r="E189" s="43"/>
      <c r="F189" s="43"/>
      <c r="G189" s="43"/>
      <c r="O189" s="506"/>
    </row>
    <row r="190" spans="1:15" ht="15.75">
      <c r="A190" s="164"/>
      <c r="C190" s="43"/>
      <c r="D190" s="43"/>
      <c r="E190" s="43"/>
      <c r="F190" s="43"/>
      <c r="G190" s="43"/>
      <c r="O190" s="506"/>
    </row>
    <row r="191" spans="1:15" ht="15.75">
      <c r="A191" s="164"/>
      <c r="C191" s="43"/>
      <c r="D191" s="43"/>
      <c r="E191" s="43"/>
      <c r="F191" s="43"/>
      <c r="G191" s="43"/>
      <c r="O191" s="506"/>
    </row>
    <row r="192" spans="1:15" ht="15.75">
      <c r="A192" s="164"/>
      <c r="C192" s="43"/>
      <c r="D192" s="43"/>
      <c r="E192" s="43"/>
      <c r="F192" s="43"/>
      <c r="G192" s="43"/>
      <c r="O192" s="506"/>
    </row>
    <row r="193" spans="1:15" ht="15.75">
      <c r="A193" s="164"/>
      <c r="C193" s="43"/>
      <c r="D193" s="43"/>
      <c r="E193" s="43"/>
      <c r="F193" s="43"/>
      <c r="G193" s="43"/>
      <c r="O193" s="506"/>
    </row>
    <row r="194" spans="1:15" ht="15.75">
      <c r="A194" s="164"/>
      <c r="C194" s="43"/>
      <c r="D194" s="43"/>
      <c r="E194" s="43"/>
      <c r="F194" s="43"/>
      <c r="G194" s="43"/>
      <c r="O194" s="506"/>
    </row>
    <row r="195" spans="1:15" ht="15.75">
      <c r="A195" s="164"/>
      <c r="C195" s="43"/>
      <c r="D195" s="43"/>
      <c r="E195" s="43"/>
      <c r="F195" s="43"/>
      <c r="G195" s="43"/>
      <c r="O195" s="506"/>
    </row>
    <row r="196" spans="1:15" ht="15.75">
      <c r="A196" s="164"/>
      <c r="C196" s="43"/>
      <c r="D196" s="43"/>
      <c r="E196" s="43"/>
      <c r="F196" s="43"/>
      <c r="G196" s="43"/>
      <c r="O196" s="506"/>
    </row>
    <row r="197" spans="1:15" ht="15.75">
      <c r="A197" s="164"/>
      <c r="C197" s="43"/>
      <c r="D197" s="43"/>
      <c r="E197" s="43"/>
      <c r="F197" s="43"/>
      <c r="G197" s="43"/>
      <c r="O197" s="506"/>
    </row>
    <row r="198" spans="1:15" ht="15.75">
      <c r="A198" s="164"/>
      <c r="C198" s="43"/>
      <c r="D198" s="43"/>
      <c r="E198" s="43"/>
      <c r="F198" s="43"/>
      <c r="G198" s="43"/>
      <c r="O198" s="506"/>
    </row>
    <row r="199" spans="1:15" ht="15.75">
      <c r="A199" s="164"/>
      <c r="C199" s="43"/>
      <c r="D199" s="43"/>
      <c r="E199" s="43"/>
      <c r="F199" s="43"/>
      <c r="G199" s="43"/>
      <c r="O199" s="506"/>
    </row>
    <row r="200" spans="1:15" ht="15.75">
      <c r="A200" s="164"/>
      <c r="C200" s="43"/>
      <c r="D200" s="43"/>
      <c r="E200" s="43"/>
      <c r="F200" s="43"/>
      <c r="G200" s="43"/>
      <c r="O200" s="506"/>
    </row>
    <row r="201" spans="1:15" ht="15.75">
      <c r="A201" s="164"/>
      <c r="C201" s="43"/>
      <c r="D201" s="43"/>
      <c r="E201" s="43"/>
      <c r="F201" s="43"/>
      <c r="G201" s="43"/>
    </row>
    <row r="202" spans="1:15" ht="15.75">
      <c r="A202" s="164"/>
      <c r="C202" s="43"/>
      <c r="D202" s="43"/>
      <c r="E202" s="43"/>
      <c r="F202" s="43"/>
      <c r="G202" s="43"/>
    </row>
    <row r="203" spans="1:15" ht="15.75">
      <c r="A203" s="164"/>
      <c r="C203" s="43"/>
      <c r="D203" s="43"/>
      <c r="E203" s="43"/>
      <c r="F203" s="43"/>
      <c r="G203" s="43"/>
    </row>
    <row r="204" spans="1:15" ht="15.75">
      <c r="A204" s="164"/>
      <c r="C204" s="43"/>
      <c r="D204" s="43"/>
      <c r="E204" s="43"/>
      <c r="F204" s="43"/>
      <c r="G204" s="43"/>
    </row>
    <row r="205" spans="1:15" ht="15.75">
      <c r="A205" s="164"/>
      <c r="C205" s="43"/>
      <c r="D205" s="43"/>
      <c r="E205" s="43"/>
      <c r="F205" s="43"/>
      <c r="G205" s="43"/>
    </row>
    <row r="206" spans="1:15" ht="15.75">
      <c r="A206" s="164"/>
      <c r="C206" s="43"/>
      <c r="D206" s="43"/>
      <c r="E206" s="43"/>
      <c r="F206" s="43"/>
      <c r="G206" s="43"/>
    </row>
    <row r="207" spans="1:15" ht="15.75">
      <c r="A207" s="164"/>
      <c r="C207" s="43"/>
      <c r="D207" s="43"/>
      <c r="E207" s="43"/>
      <c r="F207" s="43"/>
      <c r="G207" s="43"/>
    </row>
    <row r="208" spans="1:15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663"/>
  <sheetViews>
    <sheetView showGridLines="0" topLeftCell="A2" zoomScale="55" zoomScaleNormal="55" workbookViewId="0">
      <selection activeCell="A14" sqref="A14"/>
    </sheetView>
  </sheetViews>
  <sheetFormatPr defaultRowHeight="15"/>
  <cols>
    <col min="1" max="1" width="87.7109375" style="23" customWidth="1"/>
    <col min="2" max="15" width="12.85546875" style="506" customWidth="1"/>
    <col min="16" max="16" width="14.5703125" style="506" customWidth="1"/>
    <col min="17" max="17" width="12.5703125" style="506" customWidth="1"/>
    <col min="18" max="18" width="2.5703125" style="165" customWidth="1"/>
    <col min="19" max="256" width="9.140625" style="506"/>
    <col min="257" max="257" width="113.42578125" style="506" bestFit="1" customWidth="1"/>
    <col min="258" max="271" width="12.85546875" style="506" customWidth="1"/>
    <col min="272" max="272" width="14.5703125" style="506" customWidth="1"/>
    <col min="273" max="273" width="12.5703125" style="506" customWidth="1"/>
    <col min="274" max="274" width="2.5703125" style="506" customWidth="1"/>
    <col min="275" max="512" width="9.140625" style="506"/>
    <col min="513" max="513" width="113.42578125" style="506" bestFit="1" customWidth="1"/>
    <col min="514" max="527" width="12.85546875" style="506" customWidth="1"/>
    <col min="528" max="528" width="14.5703125" style="506" customWidth="1"/>
    <col min="529" max="529" width="12.5703125" style="506" customWidth="1"/>
    <col min="530" max="530" width="2.5703125" style="506" customWidth="1"/>
    <col min="531" max="768" width="9.140625" style="506"/>
    <col min="769" max="769" width="113.42578125" style="506" bestFit="1" customWidth="1"/>
    <col min="770" max="783" width="12.85546875" style="506" customWidth="1"/>
    <col min="784" max="784" width="14.5703125" style="506" customWidth="1"/>
    <col min="785" max="785" width="12.5703125" style="506" customWidth="1"/>
    <col min="786" max="786" width="2.5703125" style="506" customWidth="1"/>
    <col min="787" max="1024" width="9.140625" style="506"/>
    <col min="1025" max="1025" width="113.42578125" style="506" bestFit="1" customWidth="1"/>
    <col min="1026" max="1039" width="12.85546875" style="506" customWidth="1"/>
    <col min="1040" max="1040" width="14.5703125" style="506" customWidth="1"/>
    <col min="1041" max="1041" width="12.5703125" style="506" customWidth="1"/>
    <col min="1042" max="1042" width="2.5703125" style="506" customWidth="1"/>
    <col min="1043" max="1280" width="9.140625" style="506"/>
    <col min="1281" max="1281" width="113.42578125" style="506" bestFit="1" customWidth="1"/>
    <col min="1282" max="1295" width="12.85546875" style="506" customWidth="1"/>
    <col min="1296" max="1296" width="14.5703125" style="506" customWidth="1"/>
    <col min="1297" max="1297" width="12.5703125" style="506" customWidth="1"/>
    <col min="1298" max="1298" width="2.5703125" style="506" customWidth="1"/>
    <col min="1299" max="1536" width="9.140625" style="506"/>
    <col min="1537" max="1537" width="113.42578125" style="506" bestFit="1" customWidth="1"/>
    <col min="1538" max="1551" width="12.85546875" style="506" customWidth="1"/>
    <col min="1552" max="1552" width="14.5703125" style="506" customWidth="1"/>
    <col min="1553" max="1553" width="12.5703125" style="506" customWidth="1"/>
    <col min="1554" max="1554" width="2.5703125" style="506" customWidth="1"/>
    <col min="1555" max="1792" width="9.140625" style="506"/>
    <col min="1793" max="1793" width="113.42578125" style="506" bestFit="1" customWidth="1"/>
    <col min="1794" max="1807" width="12.85546875" style="506" customWidth="1"/>
    <col min="1808" max="1808" width="14.5703125" style="506" customWidth="1"/>
    <col min="1809" max="1809" width="12.5703125" style="506" customWidth="1"/>
    <col min="1810" max="1810" width="2.5703125" style="506" customWidth="1"/>
    <col min="1811" max="2048" width="9.140625" style="506"/>
    <col min="2049" max="2049" width="113.42578125" style="506" bestFit="1" customWidth="1"/>
    <col min="2050" max="2063" width="12.85546875" style="506" customWidth="1"/>
    <col min="2064" max="2064" width="14.5703125" style="506" customWidth="1"/>
    <col min="2065" max="2065" width="12.5703125" style="506" customWidth="1"/>
    <col min="2066" max="2066" width="2.5703125" style="506" customWidth="1"/>
    <col min="2067" max="2304" width="9.140625" style="506"/>
    <col min="2305" max="2305" width="113.42578125" style="506" bestFit="1" customWidth="1"/>
    <col min="2306" max="2319" width="12.85546875" style="506" customWidth="1"/>
    <col min="2320" max="2320" width="14.5703125" style="506" customWidth="1"/>
    <col min="2321" max="2321" width="12.5703125" style="506" customWidth="1"/>
    <col min="2322" max="2322" width="2.5703125" style="506" customWidth="1"/>
    <col min="2323" max="2560" width="9.140625" style="506"/>
    <col min="2561" max="2561" width="113.42578125" style="506" bestFit="1" customWidth="1"/>
    <col min="2562" max="2575" width="12.85546875" style="506" customWidth="1"/>
    <col min="2576" max="2576" width="14.5703125" style="506" customWidth="1"/>
    <col min="2577" max="2577" width="12.5703125" style="506" customWidth="1"/>
    <col min="2578" max="2578" width="2.5703125" style="506" customWidth="1"/>
    <col min="2579" max="2816" width="9.140625" style="506"/>
    <col min="2817" max="2817" width="113.42578125" style="506" bestFit="1" customWidth="1"/>
    <col min="2818" max="2831" width="12.85546875" style="506" customWidth="1"/>
    <col min="2832" max="2832" width="14.5703125" style="506" customWidth="1"/>
    <col min="2833" max="2833" width="12.5703125" style="506" customWidth="1"/>
    <col min="2834" max="2834" width="2.5703125" style="506" customWidth="1"/>
    <col min="2835" max="3072" width="9.140625" style="506"/>
    <col min="3073" max="3073" width="113.42578125" style="506" bestFit="1" customWidth="1"/>
    <col min="3074" max="3087" width="12.85546875" style="506" customWidth="1"/>
    <col min="3088" max="3088" width="14.5703125" style="506" customWidth="1"/>
    <col min="3089" max="3089" width="12.5703125" style="506" customWidth="1"/>
    <col min="3090" max="3090" width="2.5703125" style="506" customWidth="1"/>
    <col min="3091" max="3328" width="9.140625" style="506"/>
    <col min="3329" max="3329" width="113.42578125" style="506" bestFit="1" customWidth="1"/>
    <col min="3330" max="3343" width="12.85546875" style="506" customWidth="1"/>
    <col min="3344" max="3344" width="14.5703125" style="506" customWidth="1"/>
    <col min="3345" max="3345" width="12.5703125" style="506" customWidth="1"/>
    <col min="3346" max="3346" width="2.5703125" style="506" customWidth="1"/>
    <col min="3347" max="3584" width="9.140625" style="506"/>
    <col min="3585" max="3585" width="113.42578125" style="506" bestFit="1" customWidth="1"/>
    <col min="3586" max="3599" width="12.85546875" style="506" customWidth="1"/>
    <col min="3600" max="3600" width="14.5703125" style="506" customWidth="1"/>
    <col min="3601" max="3601" width="12.5703125" style="506" customWidth="1"/>
    <col min="3602" max="3602" width="2.5703125" style="506" customWidth="1"/>
    <col min="3603" max="3840" width="9.140625" style="506"/>
    <col min="3841" max="3841" width="113.42578125" style="506" bestFit="1" customWidth="1"/>
    <col min="3842" max="3855" width="12.85546875" style="506" customWidth="1"/>
    <col min="3856" max="3856" width="14.5703125" style="506" customWidth="1"/>
    <col min="3857" max="3857" width="12.5703125" style="506" customWidth="1"/>
    <col min="3858" max="3858" width="2.5703125" style="506" customWidth="1"/>
    <col min="3859" max="4096" width="9.140625" style="506"/>
    <col min="4097" max="4097" width="113.42578125" style="506" bestFit="1" customWidth="1"/>
    <col min="4098" max="4111" width="12.85546875" style="506" customWidth="1"/>
    <col min="4112" max="4112" width="14.5703125" style="506" customWidth="1"/>
    <col min="4113" max="4113" width="12.5703125" style="506" customWidth="1"/>
    <col min="4114" max="4114" width="2.5703125" style="506" customWidth="1"/>
    <col min="4115" max="4352" width="9.140625" style="506"/>
    <col min="4353" max="4353" width="113.42578125" style="506" bestFit="1" customWidth="1"/>
    <col min="4354" max="4367" width="12.85546875" style="506" customWidth="1"/>
    <col min="4368" max="4368" width="14.5703125" style="506" customWidth="1"/>
    <col min="4369" max="4369" width="12.5703125" style="506" customWidth="1"/>
    <col min="4370" max="4370" width="2.5703125" style="506" customWidth="1"/>
    <col min="4371" max="4608" width="9.140625" style="506"/>
    <col min="4609" max="4609" width="113.42578125" style="506" bestFit="1" customWidth="1"/>
    <col min="4610" max="4623" width="12.85546875" style="506" customWidth="1"/>
    <col min="4624" max="4624" width="14.5703125" style="506" customWidth="1"/>
    <col min="4625" max="4625" width="12.5703125" style="506" customWidth="1"/>
    <col min="4626" max="4626" width="2.5703125" style="506" customWidth="1"/>
    <col min="4627" max="4864" width="9.140625" style="506"/>
    <col min="4865" max="4865" width="113.42578125" style="506" bestFit="1" customWidth="1"/>
    <col min="4866" max="4879" width="12.85546875" style="506" customWidth="1"/>
    <col min="4880" max="4880" width="14.5703125" style="506" customWidth="1"/>
    <col min="4881" max="4881" width="12.5703125" style="506" customWidth="1"/>
    <col min="4882" max="4882" width="2.5703125" style="506" customWidth="1"/>
    <col min="4883" max="5120" width="9.140625" style="506"/>
    <col min="5121" max="5121" width="113.42578125" style="506" bestFit="1" customWidth="1"/>
    <col min="5122" max="5135" width="12.85546875" style="506" customWidth="1"/>
    <col min="5136" max="5136" width="14.5703125" style="506" customWidth="1"/>
    <col min="5137" max="5137" width="12.5703125" style="506" customWidth="1"/>
    <col min="5138" max="5138" width="2.5703125" style="506" customWidth="1"/>
    <col min="5139" max="5376" width="9.140625" style="506"/>
    <col min="5377" max="5377" width="113.42578125" style="506" bestFit="1" customWidth="1"/>
    <col min="5378" max="5391" width="12.85546875" style="506" customWidth="1"/>
    <col min="5392" max="5392" width="14.5703125" style="506" customWidth="1"/>
    <col min="5393" max="5393" width="12.5703125" style="506" customWidth="1"/>
    <col min="5394" max="5394" width="2.5703125" style="506" customWidth="1"/>
    <col min="5395" max="5632" width="9.140625" style="506"/>
    <col min="5633" max="5633" width="113.42578125" style="506" bestFit="1" customWidth="1"/>
    <col min="5634" max="5647" width="12.85546875" style="506" customWidth="1"/>
    <col min="5648" max="5648" width="14.5703125" style="506" customWidth="1"/>
    <col min="5649" max="5649" width="12.5703125" style="506" customWidth="1"/>
    <col min="5650" max="5650" width="2.5703125" style="506" customWidth="1"/>
    <col min="5651" max="5888" width="9.140625" style="506"/>
    <col min="5889" max="5889" width="113.42578125" style="506" bestFit="1" customWidth="1"/>
    <col min="5890" max="5903" width="12.85546875" style="506" customWidth="1"/>
    <col min="5904" max="5904" width="14.5703125" style="506" customWidth="1"/>
    <col min="5905" max="5905" width="12.5703125" style="506" customWidth="1"/>
    <col min="5906" max="5906" width="2.5703125" style="506" customWidth="1"/>
    <col min="5907" max="6144" width="9.140625" style="506"/>
    <col min="6145" max="6145" width="113.42578125" style="506" bestFit="1" customWidth="1"/>
    <col min="6146" max="6159" width="12.85546875" style="506" customWidth="1"/>
    <col min="6160" max="6160" width="14.5703125" style="506" customWidth="1"/>
    <col min="6161" max="6161" width="12.5703125" style="506" customWidth="1"/>
    <col min="6162" max="6162" width="2.5703125" style="506" customWidth="1"/>
    <col min="6163" max="6400" width="9.140625" style="506"/>
    <col min="6401" max="6401" width="113.42578125" style="506" bestFit="1" customWidth="1"/>
    <col min="6402" max="6415" width="12.85546875" style="506" customWidth="1"/>
    <col min="6416" max="6416" width="14.5703125" style="506" customWidth="1"/>
    <col min="6417" max="6417" width="12.5703125" style="506" customWidth="1"/>
    <col min="6418" max="6418" width="2.5703125" style="506" customWidth="1"/>
    <col min="6419" max="6656" width="9.140625" style="506"/>
    <col min="6657" max="6657" width="113.42578125" style="506" bestFit="1" customWidth="1"/>
    <col min="6658" max="6671" width="12.85546875" style="506" customWidth="1"/>
    <col min="6672" max="6672" width="14.5703125" style="506" customWidth="1"/>
    <col min="6673" max="6673" width="12.5703125" style="506" customWidth="1"/>
    <col min="6674" max="6674" width="2.5703125" style="506" customWidth="1"/>
    <col min="6675" max="6912" width="9.140625" style="506"/>
    <col min="6913" max="6913" width="113.42578125" style="506" bestFit="1" customWidth="1"/>
    <col min="6914" max="6927" width="12.85546875" style="506" customWidth="1"/>
    <col min="6928" max="6928" width="14.5703125" style="506" customWidth="1"/>
    <col min="6929" max="6929" width="12.5703125" style="506" customWidth="1"/>
    <col min="6930" max="6930" width="2.5703125" style="506" customWidth="1"/>
    <col min="6931" max="7168" width="9.140625" style="506"/>
    <col min="7169" max="7169" width="113.42578125" style="506" bestFit="1" customWidth="1"/>
    <col min="7170" max="7183" width="12.85546875" style="506" customWidth="1"/>
    <col min="7184" max="7184" width="14.5703125" style="506" customWidth="1"/>
    <col min="7185" max="7185" width="12.5703125" style="506" customWidth="1"/>
    <col min="7186" max="7186" width="2.5703125" style="506" customWidth="1"/>
    <col min="7187" max="7424" width="9.140625" style="506"/>
    <col min="7425" max="7425" width="113.42578125" style="506" bestFit="1" customWidth="1"/>
    <col min="7426" max="7439" width="12.85546875" style="506" customWidth="1"/>
    <col min="7440" max="7440" width="14.5703125" style="506" customWidth="1"/>
    <col min="7441" max="7441" width="12.5703125" style="506" customWidth="1"/>
    <col min="7442" max="7442" width="2.5703125" style="506" customWidth="1"/>
    <col min="7443" max="7680" width="9.140625" style="506"/>
    <col min="7681" max="7681" width="113.42578125" style="506" bestFit="1" customWidth="1"/>
    <col min="7682" max="7695" width="12.85546875" style="506" customWidth="1"/>
    <col min="7696" max="7696" width="14.5703125" style="506" customWidth="1"/>
    <col min="7697" max="7697" width="12.5703125" style="506" customWidth="1"/>
    <col min="7698" max="7698" width="2.5703125" style="506" customWidth="1"/>
    <col min="7699" max="7936" width="9.140625" style="506"/>
    <col min="7937" max="7937" width="113.42578125" style="506" bestFit="1" customWidth="1"/>
    <col min="7938" max="7951" width="12.85546875" style="506" customWidth="1"/>
    <col min="7952" max="7952" width="14.5703125" style="506" customWidth="1"/>
    <col min="7953" max="7953" width="12.5703125" style="506" customWidth="1"/>
    <col min="7954" max="7954" width="2.5703125" style="506" customWidth="1"/>
    <col min="7955" max="8192" width="9.140625" style="506"/>
    <col min="8193" max="8193" width="113.42578125" style="506" bestFit="1" customWidth="1"/>
    <col min="8194" max="8207" width="12.85546875" style="506" customWidth="1"/>
    <col min="8208" max="8208" width="14.5703125" style="506" customWidth="1"/>
    <col min="8209" max="8209" width="12.5703125" style="506" customWidth="1"/>
    <col min="8210" max="8210" width="2.5703125" style="506" customWidth="1"/>
    <col min="8211" max="8448" width="9.140625" style="506"/>
    <col min="8449" max="8449" width="113.42578125" style="506" bestFit="1" customWidth="1"/>
    <col min="8450" max="8463" width="12.85546875" style="506" customWidth="1"/>
    <col min="8464" max="8464" width="14.5703125" style="506" customWidth="1"/>
    <col min="8465" max="8465" width="12.5703125" style="506" customWidth="1"/>
    <col min="8466" max="8466" width="2.5703125" style="506" customWidth="1"/>
    <col min="8467" max="8704" width="9.140625" style="506"/>
    <col min="8705" max="8705" width="113.42578125" style="506" bestFit="1" customWidth="1"/>
    <col min="8706" max="8719" width="12.85546875" style="506" customWidth="1"/>
    <col min="8720" max="8720" width="14.5703125" style="506" customWidth="1"/>
    <col min="8721" max="8721" width="12.5703125" style="506" customWidth="1"/>
    <col min="8722" max="8722" width="2.5703125" style="506" customWidth="1"/>
    <col min="8723" max="8960" width="9.140625" style="506"/>
    <col min="8961" max="8961" width="113.42578125" style="506" bestFit="1" customWidth="1"/>
    <col min="8962" max="8975" width="12.85546875" style="506" customWidth="1"/>
    <col min="8976" max="8976" width="14.5703125" style="506" customWidth="1"/>
    <col min="8977" max="8977" width="12.5703125" style="506" customWidth="1"/>
    <col min="8978" max="8978" width="2.5703125" style="506" customWidth="1"/>
    <col min="8979" max="9216" width="9.140625" style="506"/>
    <col min="9217" max="9217" width="113.42578125" style="506" bestFit="1" customWidth="1"/>
    <col min="9218" max="9231" width="12.85546875" style="506" customWidth="1"/>
    <col min="9232" max="9232" width="14.5703125" style="506" customWidth="1"/>
    <col min="9233" max="9233" width="12.5703125" style="506" customWidth="1"/>
    <col min="9234" max="9234" width="2.5703125" style="506" customWidth="1"/>
    <col min="9235" max="9472" width="9.140625" style="506"/>
    <col min="9473" max="9473" width="113.42578125" style="506" bestFit="1" customWidth="1"/>
    <col min="9474" max="9487" width="12.85546875" style="506" customWidth="1"/>
    <col min="9488" max="9488" width="14.5703125" style="506" customWidth="1"/>
    <col min="9489" max="9489" width="12.5703125" style="506" customWidth="1"/>
    <col min="9490" max="9490" width="2.5703125" style="506" customWidth="1"/>
    <col min="9491" max="9728" width="9.140625" style="506"/>
    <col min="9729" max="9729" width="113.42578125" style="506" bestFit="1" customWidth="1"/>
    <col min="9730" max="9743" width="12.85546875" style="506" customWidth="1"/>
    <col min="9744" max="9744" width="14.5703125" style="506" customWidth="1"/>
    <col min="9745" max="9745" width="12.5703125" style="506" customWidth="1"/>
    <col min="9746" max="9746" width="2.5703125" style="506" customWidth="1"/>
    <col min="9747" max="9984" width="9.140625" style="506"/>
    <col min="9985" max="9985" width="113.42578125" style="506" bestFit="1" customWidth="1"/>
    <col min="9986" max="9999" width="12.85546875" style="506" customWidth="1"/>
    <col min="10000" max="10000" width="14.5703125" style="506" customWidth="1"/>
    <col min="10001" max="10001" width="12.5703125" style="506" customWidth="1"/>
    <col min="10002" max="10002" width="2.5703125" style="506" customWidth="1"/>
    <col min="10003" max="10240" width="9.140625" style="506"/>
    <col min="10241" max="10241" width="113.42578125" style="506" bestFit="1" customWidth="1"/>
    <col min="10242" max="10255" width="12.85546875" style="506" customWidth="1"/>
    <col min="10256" max="10256" width="14.5703125" style="506" customWidth="1"/>
    <col min="10257" max="10257" width="12.5703125" style="506" customWidth="1"/>
    <col min="10258" max="10258" width="2.5703125" style="506" customWidth="1"/>
    <col min="10259" max="10496" width="9.140625" style="506"/>
    <col min="10497" max="10497" width="113.42578125" style="506" bestFit="1" customWidth="1"/>
    <col min="10498" max="10511" width="12.85546875" style="506" customWidth="1"/>
    <col min="10512" max="10512" width="14.5703125" style="506" customWidth="1"/>
    <col min="10513" max="10513" width="12.5703125" style="506" customWidth="1"/>
    <col min="10514" max="10514" width="2.5703125" style="506" customWidth="1"/>
    <col min="10515" max="10752" width="9.140625" style="506"/>
    <col min="10753" max="10753" width="113.42578125" style="506" bestFit="1" customWidth="1"/>
    <col min="10754" max="10767" width="12.85546875" style="506" customWidth="1"/>
    <col min="10768" max="10768" width="14.5703125" style="506" customWidth="1"/>
    <col min="10769" max="10769" width="12.5703125" style="506" customWidth="1"/>
    <col min="10770" max="10770" width="2.5703125" style="506" customWidth="1"/>
    <col min="10771" max="11008" width="9.140625" style="506"/>
    <col min="11009" max="11009" width="113.42578125" style="506" bestFit="1" customWidth="1"/>
    <col min="11010" max="11023" width="12.85546875" style="506" customWidth="1"/>
    <col min="11024" max="11024" width="14.5703125" style="506" customWidth="1"/>
    <col min="11025" max="11025" width="12.5703125" style="506" customWidth="1"/>
    <col min="11026" max="11026" width="2.5703125" style="506" customWidth="1"/>
    <col min="11027" max="11264" width="9.140625" style="506"/>
    <col min="11265" max="11265" width="113.42578125" style="506" bestFit="1" customWidth="1"/>
    <col min="11266" max="11279" width="12.85546875" style="506" customWidth="1"/>
    <col min="11280" max="11280" width="14.5703125" style="506" customWidth="1"/>
    <col min="11281" max="11281" width="12.5703125" style="506" customWidth="1"/>
    <col min="11282" max="11282" width="2.5703125" style="506" customWidth="1"/>
    <col min="11283" max="11520" width="9.140625" style="506"/>
    <col min="11521" max="11521" width="113.42578125" style="506" bestFit="1" customWidth="1"/>
    <col min="11522" max="11535" width="12.85546875" style="506" customWidth="1"/>
    <col min="11536" max="11536" width="14.5703125" style="506" customWidth="1"/>
    <col min="11537" max="11537" width="12.5703125" style="506" customWidth="1"/>
    <col min="11538" max="11538" width="2.5703125" style="506" customWidth="1"/>
    <col min="11539" max="11776" width="9.140625" style="506"/>
    <col min="11777" max="11777" width="113.42578125" style="506" bestFit="1" customWidth="1"/>
    <col min="11778" max="11791" width="12.85546875" style="506" customWidth="1"/>
    <col min="11792" max="11792" width="14.5703125" style="506" customWidth="1"/>
    <col min="11793" max="11793" width="12.5703125" style="506" customWidth="1"/>
    <col min="11794" max="11794" width="2.5703125" style="506" customWidth="1"/>
    <col min="11795" max="12032" width="9.140625" style="506"/>
    <col min="12033" max="12033" width="113.42578125" style="506" bestFit="1" customWidth="1"/>
    <col min="12034" max="12047" width="12.85546875" style="506" customWidth="1"/>
    <col min="12048" max="12048" width="14.5703125" style="506" customWidth="1"/>
    <col min="12049" max="12049" width="12.5703125" style="506" customWidth="1"/>
    <col min="12050" max="12050" width="2.5703125" style="506" customWidth="1"/>
    <col min="12051" max="12288" width="9.140625" style="506"/>
    <col min="12289" max="12289" width="113.42578125" style="506" bestFit="1" customWidth="1"/>
    <col min="12290" max="12303" width="12.85546875" style="506" customWidth="1"/>
    <col min="12304" max="12304" width="14.5703125" style="506" customWidth="1"/>
    <col min="12305" max="12305" width="12.5703125" style="506" customWidth="1"/>
    <col min="12306" max="12306" width="2.5703125" style="506" customWidth="1"/>
    <col min="12307" max="12544" width="9.140625" style="506"/>
    <col min="12545" max="12545" width="113.42578125" style="506" bestFit="1" customWidth="1"/>
    <col min="12546" max="12559" width="12.85546875" style="506" customWidth="1"/>
    <col min="12560" max="12560" width="14.5703125" style="506" customWidth="1"/>
    <col min="12561" max="12561" width="12.5703125" style="506" customWidth="1"/>
    <col min="12562" max="12562" width="2.5703125" style="506" customWidth="1"/>
    <col min="12563" max="12800" width="9.140625" style="506"/>
    <col min="12801" max="12801" width="113.42578125" style="506" bestFit="1" customWidth="1"/>
    <col min="12802" max="12815" width="12.85546875" style="506" customWidth="1"/>
    <col min="12816" max="12816" width="14.5703125" style="506" customWidth="1"/>
    <col min="12817" max="12817" width="12.5703125" style="506" customWidth="1"/>
    <col min="12818" max="12818" width="2.5703125" style="506" customWidth="1"/>
    <col min="12819" max="13056" width="9.140625" style="506"/>
    <col min="13057" max="13057" width="113.42578125" style="506" bestFit="1" customWidth="1"/>
    <col min="13058" max="13071" width="12.85546875" style="506" customWidth="1"/>
    <col min="13072" max="13072" width="14.5703125" style="506" customWidth="1"/>
    <col min="13073" max="13073" width="12.5703125" style="506" customWidth="1"/>
    <col min="13074" max="13074" width="2.5703125" style="506" customWidth="1"/>
    <col min="13075" max="13312" width="9.140625" style="506"/>
    <col min="13313" max="13313" width="113.42578125" style="506" bestFit="1" customWidth="1"/>
    <col min="13314" max="13327" width="12.85546875" style="506" customWidth="1"/>
    <col min="13328" max="13328" width="14.5703125" style="506" customWidth="1"/>
    <col min="13329" max="13329" width="12.5703125" style="506" customWidth="1"/>
    <col min="13330" max="13330" width="2.5703125" style="506" customWidth="1"/>
    <col min="13331" max="13568" width="9.140625" style="506"/>
    <col min="13569" max="13569" width="113.42578125" style="506" bestFit="1" customWidth="1"/>
    <col min="13570" max="13583" width="12.85546875" style="506" customWidth="1"/>
    <col min="13584" max="13584" width="14.5703125" style="506" customWidth="1"/>
    <col min="13585" max="13585" width="12.5703125" style="506" customWidth="1"/>
    <col min="13586" max="13586" width="2.5703125" style="506" customWidth="1"/>
    <col min="13587" max="13824" width="9.140625" style="506"/>
    <col min="13825" max="13825" width="113.42578125" style="506" bestFit="1" customWidth="1"/>
    <col min="13826" max="13839" width="12.85546875" style="506" customWidth="1"/>
    <col min="13840" max="13840" width="14.5703125" style="506" customWidth="1"/>
    <col min="13841" max="13841" width="12.5703125" style="506" customWidth="1"/>
    <col min="13842" max="13842" width="2.5703125" style="506" customWidth="1"/>
    <col min="13843" max="14080" width="9.140625" style="506"/>
    <col min="14081" max="14081" width="113.42578125" style="506" bestFit="1" customWidth="1"/>
    <col min="14082" max="14095" width="12.85546875" style="506" customWidth="1"/>
    <col min="14096" max="14096" width="14.5703125" style="506" customWidth="1"/>
    <col min="14097" max="14097" width="12.5703125" style="506" customWidth="1"/>
    <col min="14098" max="14098" width="2.5703125" style="506" customWidth="1"/>
    <col min="14099" max="14336" width="9.140625" style="506"/>
    <col min="14337" max="14337" width="113.42578125" style="506" bestFit="1" customWidth="1"/>
    <col min="14338" max="14351" width="12.85546875" style="506" customWidth="1"/>
    <col min="14352" max="14352" width="14.5703125" style="506" customWidth="1"/>
    <col min="14353" max="14353" width="12.5703125" style="506" customWidth="1"/>
    <col min="14354" max="14354" width="2.5703125" style="506" customWidth="1"/>
    <col min="14355" max="14592" width="9.140625" style="506"/>
    <col min="14593" max="14593" width="113.42578125" style="506" bestFit="1" customWidth="1"/>
    <col min="14594" max="14607" width="12.85546875" style="506" customWidth="1"/>
    <col min="14608" max="14608" width="14.5703125" style="506" customWidth="1"/>
    <col min="14609" max="14609" width="12.5703125" style="506" customWidth="1"/>
    <col min="14610" max="14610" width="2.5703125" style="506" customWidth="1"/>
    <col min="14611" max="14848" width="9.140625" style="506"/>
    <col min="14849" max="14849" width="113.42578125" style="506" bestFit="1" customWidth="1"/>
    <col min="14850" max="14863" width="12.85546875" style="506" customWidth="1"/>
    <col min="14864" max="14864" width="14.5703125" style="506" customWidth="1"/>
    <col min="14865" max="14865" width="12.5703125" style="506" customWidth="1"/>
    <col min="14866" max="14866" width="2.5703125" style="506" customWidth="1"/>
    <col min="14867" max="15104" width="9.140625" style="506"/>
    <col min="15105" max="15105" width="113.42578125" style="506" bestFit="1" customWidth="1"/>
    <col min="15106" max="15119" width="12.85546875" style="506" customWidth="1"/>
    <col min="15120" max="15120" width="14.5703125" style="506" customWidth="1"/>
    <col min="15121" max="15121" width="12.5703125" style="506" customWidth="1"/>
    <col min="15122" max="15122" width="2.5703125" style="506" customWidth="1"/>
    <col min="15123" max="15360" width="9.140625" style="506"/>
    <col min="15361" max="15361" width="113.42578125" style="506" bestFit="1" customWidth="1"/>
    <col min="15362" max="15375" width="12.85546875" style="506" customWidth="1"/>
    <col min="15376" max="15376" width="14.5703125" style="506" customWidth="1"/>
    <col min="15377" max="15377" width="12.5703125" style="506" customWidth="1"/>
    <col min="15378" max="15378" width="2.5703125" style="506" customWidth="1"/>
    <col min="15379" max="15616" width="9.140625" style="506"/>
    <col min="15617" max="15617" width="113.42578125" style="506" bestFit="1" customWidth="1"/>
    <col min="15618" max="15631" width="12.85546875" style="506" customWidth="1"/>
    <col min="15632" max="15632" width="14.5703125" style="506" customWidth="1"/>
    <col min="15633" max="15633" width="12.5703125" style="506" customWidth="1"/>
    <col min="15634" max="15634" width="2.5703125" style="506" customWidth="1"/>
    <col min="15635" max="15872" width="9.140625" style="506"/>
    <col min="15873" max="15873" width="113.42578125" style="506" bestFit="1" customWidth="1"/>
    <col min="15874" max="15887" width="12.85546875" style="506" customWidth="1"/>
    <col min="15888" max="15888" width="14.5703125" style="506" customWidth="1"/>
    <col min="15889" max="15889" width="12.5703125" style="506" customWidth="1"/>
    <col min="15890" max="15890" width="2.5703125" style="506" customWidth="1"/>
    <col min="15891" max="16128" width="9.140625" style="506"/>
    <col min="16129" max="16129" width="113.42578125" style="506" bestFit="1" customWidth="1"/>
    <col min="16130" max="16143" width="12.85546875" style="506" customWidth="1"/>
    <col min="16144" max="16144" width="14.5703125" style="506" customWidth="1"/>
    <col min="16145" max="16145" width="12.5703125" style="506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353"/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748"/>
    </row>
    <row r="3" spans="1:18" s="1" customFormat="1" ht="20.25" customHeight="1">
      <c r="A3" s="748" t="s">
        <v>289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748"/>
    </row>
    <row r="4" spans="1:18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</row>
    <row r="5" spans="1:18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769"/>
      <c r="P5" s="769"/>
      <c r="Q5" s="769"/>
    </row>
    <row r="6" spans="1:18" ht="7.5" customHeight="1">
      <c r="A6" s="137"/>
      <c r="R6" s="506"/>
    </row>
    <row r="7" spans="1:18" ht="9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1"/>
      <c r="M7" s="141"/>
      <c r="N7" s="140"/>
      <c r="O7" s="140"/>
      <c r="P7" s="140"/>
      <c r="Q7" s="140"/>
      <c r="R7" s="506"/>
    </row>
    <row r="8" spans="1:18" s="174" customFormat="1" ht="43.5" customHeight="1" thickBot="1">
      <c r="A8" s="435"/>
      <c r="B8" s="435" t="s">
        <v>78</v>
      </c>
      <c r="C8" s="435" t="s">
        <v>80</v>
      </c>
      <c r="D8" s="435" t="s">
        <v>77</v>
      </c>
      <c r="E8" s="435" t="s">
        <v>89</v>
      </c>
      <c r="F8" s="435" t="s">
        <v>88</v>
      </c>
      <c r="G8" s="435" t="s">
        <v>87</v>
      </c>
      <c r="H8" s="435" t="s">
        <v>85</v>
      </c>
      <c r="I8" s="435" t="s">
        <v>86</v>
      </c>
      <c r="J8" s="435" t="s">
        <v>71</v>
      </c>
      <c r="K8" s="435" t="s">
        <v>79</v>
      </c>
      <c r="L8" s="435" t="s">
        <v>83</v>
      </c>
      <c r="M8" s="435" t="s">
        <v>68</v>
      </c>
      <c r="N8" s="435" t="s">
        <v>90</v>
      </c>
      <c r="O8" s="435" t="s">
        <v>882</v>
      </c>
      <c r="P8" s="436" t="s">
        <v>142</v>
      </c>
      <c r="Q8" s="436" t="s">
        <v>11</v>
      </c>
    </row>
    <row r="9" spans="1:18" ht="34.5" customHeight="1" thickTop="1">
      <c r="A9" s="291" t="s">
        <v>13</v>
      </c>
      <c r="B9" s="291">
        <v>0</v>
      </c>
      <c r="C9" s="429">
        <v>0</v>
      </c>
      <c r="D9" s="429">
        <v>0</v>
      </c>
      <c r="E9" s="429">
        <v>0</v>
      </c>
      <c r="F9" s="429">
        <v>0</v>
      </c>
      <c r="G9" s="429">
        <v>0</v>
      </c>
      <c r="H9" s="291">
        <v>0</v>
      </c>
      <c r="I9" s="291">
        <v>0</v>
      </c>
      <c r="J9" s="291">
        <v>0</v>
      </c>
      <c r="K9" s="291">
        <v>0</v>
      </c>
      <c r="L9" s="291">
        <v>0</v>
      </c>
      <c r="M9" s="291">
        <v>0</v>
      </c>
      <c r="N9" s="291">
        <v>0</v>
      </c>
      <c r="O9" s="291">
        <v>0</v>
      </c>
      <c r="P9" s="291">
        <v>2918.8837400000002</v>
      </c>
      <c r="Q9" s="434">
        <f t="shared" ref="Q9:Q25" si="0">+P9/$P$38</f>
        <v>5.6995775447411432E-4</v>
      </c>
      <c r="R9" s="506"/>
    </row>
    <row r="10" spans="1:18" ht="34.5" customHeight="1">
      <c r="A10" s="291" t="s">
        <v>14</v>
      </c>
      <c r="B10" s="291">
        <v>0</v>
      </c>
      <c r="C10" s="429">
        <v>0</v>
      </c>
      <c r="D10" s="429">
        <v>0</v>
      </c>
      <c r="E10" s="429">
        <v>0</v>
      </c>
      <c r="F10" s="429">
        <v>0</v>
      </c>
      <c r="G10" s="429">
        <v>0</v>
      </c>
      <c r="H10" s="291">
        <v>0</v>
      </c>
      <c r="I10" s="291">
        <v>0</v>
      </c>
      <c r="J10" s="291">
        <v>0</v>
      </c>
      <c r="K10" s="291">
        <v>0</v>
      </c>
      <c r="L10" s="291">
        <v>0</v>
      </c>
      <c r="M10" s="291">
        <v>0</v>
      </c>
      <c r="N10" s="291">
        <v>0</v>
      </c>
      <c r="O10" s="291">
        <v>0</v>
      </c>
      <c r="P10" s="291">
        <v>0</v>
      </c>
      <c r="Q10" s="434">
        <f t="shared" si="0"/>
        <v>0</v>
      </c>
      <c r="R10" s="506"/>
    </row>
    <row r="11" spans="1:18" ht="34.5" customHeight="1">
      <c r="A11" s="291" t="s">
        <v>15</v>
      </c>
      <c r="B11" s="291">
        <v>0</v>
      </c>
      <c r="C11" s="429">
        <v>0</v>
      </c>
      <c r="D11" s="429">
        <v>0</v>
      </c>
      <c r="E11" s="429">
        <v>0</v>
      </c>
      <c r="F11" s="429">
        <v>0</v>
      </c>
      <c r="G11" s="429">
        <v>0</v>
      </c>
      <c r="H11" s="291">
        <v>0</v>
      </c>
      <c r="I11" s="291">
        <v>0</v>
      </c>
      <c r="J11" s="291">
        <v>0</v>
      </c>
      <c r="K11" s="291">
        <v>0</v>
      </c>
      <c r="L11" s="291">
        <v>0</v>
      </c>
      <c r="M11" s="291">
        <v>0</v>
      </c>
      <c r="N11" s="291">
        <v>0</v>
      </c>
      <c r="O11" s="291">
        <v>0</v>
      </c>
      <c r="P11" s="291">
        <v>0</v>
      </c>
      <c r="Q11" s="434">
        <f t="shared" si="0"/>
        <v>0</v>
      </c>
      <c r="R11" s="506"/>
    </row>
    <row r="12" spans="1:18" ht="34.5" customHeight="1">
      <c r="A12" s="291" t="s">
        <v>16</v>
      </c>
      <c r="B12" s="291">
        <v>0</v>
      </c>
      <c r="C12" s="429">
        <v>0</v>
      </c>
      <c r="D12" s="429">
        <v>0</v>
      </c>
      <c r="E12" s="429">
        <v>0</v>
      </c>
      <c r="F12" s="429">
        <v>0</v>
      </c>
      <c r="G12" s="429">
        <v>0</v>
      </c>
      <c r="H12" s="291">
        <v>0</v>
      </c>
      <c r="I12" s="291">
        <v>0</v>
      </c>
      <c r="J12" s="291">
        <v>0</v>
      </c>
      <c r="K12" s="291">
        <v>0</v>
      </c>
      <c r="L12" s="291">
        <v>0</v>
      </c>
      <c r="M12" s="291">
        <v>0</v>
      </c>
      <c r="N12" s="291">
        <v>0</v>
      </c>
      <c r="O12" s="291">
        <v>0</v>
      </c>
      <c r="P12" s="291">
        <v>0</v>
      </c>
      <c r="Q12" s="434">
        <f t="shared" si="0"/>
        <v>0</v>
      </c>
      <c r="R12" s="506"/>
    </row>
    <row r="13" spans="1:18" ht="34.5" customHeight="1">
      <c r="A13" s="291" t="s">
        <v>34</v>
      </c>
      <c r="B13" s="291">
        <v>0</v>
      </c>
      <c r="C13" s="429">
        <v>0</v>
      </c>
      <c r="D13" s="429">
        <v>0</v>
      </c>
      <c r="E13" s="429">
        <v>0</v>
      </c>
      <c r="F13" s="429">
        <v>0</v>
      </c>
      <c r="G13" s="429">
        <v>0</v>
      </c>
      <c r="H13" s="291">
        <v>0</v>
      </c>
      <c r="I13" s="291">
        <v>0</v>
      </c>
      <c r="J13" s="291">
        <v>0</v>
      </c>
      <c r="K13" s="291">
        <v>0</v>
      </c>
      <c r="L13" s="291">
        <v>0</v>
      </c>
      <c r="M13" s="291">
        <v>0</v>
      </c>
      <c r="N13" s="291">
        <v>0</v>
      </c>
      <c r="O13" s="291">
        <v>0</v>
      </c>
      <c r="P13" s="291">
        <v>0</v>
      </c>
      <c r="Q13" s="434">
        <f t="shared" si="0"/>
        <v>0</v>
      </c>
      <c r="R13" s="506"/>
    </row>
    <row r="14" spans="1:18" ht="34.5" customHeight="1">
      <c r="A14" s="291" t="s">
        <v>35</v>
      </c>
      <c r="B14" s="291">
        <v>0</v>
      </c>
      <c r="C14" s="429">
        <v>0</v>
      </c>
      <c r="D14" s="429">
        <v>0</v>
      </c>
      <c r="E14" s="429">
        <v>0</v>
      </c>
      <c r="F14" s="429">
        <v>0</v>
      </c>
      <c r="G14" s="429">
        <v>0</v>
      </c>
      <c r="H14" s="291">
        <v>821.28012999999999</v>
      </c>
      <c r="I14" s="291">
        <v>0</v>
      </c>
      <c r="J14" s="291">
        <v>1155.3121999999998</v>
      </c>
      <c r="K14" s="291">
        <v>0</v>
      </c>
      <c r="L14" s="291">
        <v>0</v>
      </c>
      <c r="M14" s="291">
        <v>13228.086499999999</v>
      </c>
      <c r="N14" s="291">
        <v>0</v>
      </c>
      <c r="O14" s="291">
        <v>0</v>
      </c>
      <c r="P14" s="291">
        <v>277222.451</v>
      </c>
      <c r="Q14" s="434">
        <f t="shared" si="0"/>
        <v>5.4132024340842771E-2</v>
      </c>
      <c r="R14" s="506"/>
    </row>
    <row r="15" spans="1:18" ht="34.5" customHeight="1">
      <c r="A15" s="291" t="s">
        <v>36</v>
      </c>
      <c r="B15" s="291">
        <v>0</v>
      </c>
      <c r="C15" s="429">
        <v>0</v>
      </c>
      <c r="D15" s="429">
        <v>0</v>
      </c>
      <c r="E15" s="429">
        <v>0</v>
      </c>
      <c r="F15" s="429">
        <v>0</v>
      </c>
      <c r="G15" s="429">
        <v>0</v>
      </c>
      <c r="H15" s="291">
        <v>0</v>
      </c>
      <c r="I15" s="291">
        <v>0</v>
      </c>
      <c r="J15" s="291">
        <v>0</v>
      </c>
      <c r="K15" s="291">
        <v>0</v>
      </c>
      <c r="L15" s="291">
        <v>0</v>
      </c>
      <c r="M15" s="291">
        <v>0</v>
      </c>
      <c r="N15" s="291">
        <v>0</v>
      </c>
      <c r="O15" s="291">
        <v>0</v>
      </c>
      <c r="P15" s="291">
        <v>7856.4905999999992</v>
      </c>
      <c r="Q15" s="434">
        <f t="shared" si="0"/>
        <v>1.5341028075421003E-3</v>
      </c>
      <c r="R15" s="506"/>
    </row>
    <row r="16" spans="1:18" ht="34.5" customHeight="1">
      <c r="A16" s="291" t="s">
        <v>213</v>
      </c>
      <c r="B16" s="291">
        <v>0</v>
      </c>
      <c r="C16" s="429">
        <v>0</v>
      </c>
      <c r="D16" s="429">
        <v>0</v>
      </c>
      <c r="E16" s="429">
        <v>0</v>
      </c>
      <c r="F16" s="429">
        <v>0</v>
      </c>
      <c r="G16" s="429">
        <v>0</v>
      </c>
      <c r="H16" s="291">
        <v>0</v>
      </c>
      <c r="I16" s="291">
        <v>0</v>
      </c>
      <c r="J16" s="291">
        <v>0</v>
      </c>
      <c r="K16" s="291">
        <v>0</v>
      </c>
      <c r="L16" s="291">
        <v>0</v>
      </c>
      <c r="M16" s="291">
        <v>2111.6049700000003</v>
      </c>
      <c r="N16" s="291">
        <v>0</v>
      </c>
      <c r="O16" s="291">
        <v>0</v>
      </c>
      <c r="P16" s="291">
        <v>6436.0051900000008</v>
      </c>
      <c r="Q16" s="434">
        <f t="shared" si="0"/>
        <v>1.2567307891050658E-3</v>
      </c>
      <c r="R16" s="506"/>
    </row>
    <row r="17" spans="1:18" ht="34.5" customHeight="1">
      <c r="A17" s="291" t="s">
        <v>37</v>
      </c>
      <c r="B17" s="291">
        <v>0</v>
      </c>
      <c r="C17" s="429">
        <v>0</v>
      </c>
      <c r="D17" s="429">
        <v>0</v>
      </c>
      <c r="E17" s="429">
        <v>0</v>
      </c>
      <c r="F17" s="429">
        <v>0</v>
      </c>
      <c r="G17" s="429">
        <v>0</v>
      </c>
      <c r="H17" s="291">
        <v>0</v>
      </c>
      <c r="I17" s="291">
        <v>0</v>
      </c>
      <c r="J17" s="291">
        <v>0</v>
      </c>
      <c r="K17" s="291">
        <v>0</v>
      </c>
      <c r="L17" s="291">
        <v>0</v>
      </c>
      <c r="M17" s="291">
        <v>0</v>
      </c>
      <c r="N17" s="291">
        <v>0</v>
      </c>
      <c r="O17" s="291">
        <v>0</v>
      </c>
      <c r="P17" s="291">
        <v>0</v>
      </c>
      <c r="Q17" s="434">
        <f t="shared" si="0"/>
        <v>0</v>
      </c>
      <c r="R17" s="506"/>
    </row>
    <row r="18" spans="1:18" ht="34.5" customHeight="1">
      <c r="A18" s="291" t="s">
        <v>38</v>
      </c>
      <c r="B18" s="291">
        <v>0</v>
      </c>
      <c r="C18" s="429">
        <v>0</v>
      </c>
      <c r="D18" s="429">
        <v>0</v>
      </c>
      <c r="E18" s="429">
        <v>0</v>
      </c>
      <c r="F18" s="429">
        <v>0</v>
      </c>
      <c r="G18" s="429">
        <v>0</v>
      </c>
      <c r="H18" s="291">
        <v>0</v>
      </c>
      <c r="I18" s="291">
        <v>0</v>
      </c>
      <c r="J18" s="291">
        <v>0</v>
      </c>
      <c r="K18" s="291">
        <v>0</v>
      </c>
      <c r="L18" s="291">
        <v>0</v>
      </c>
      <c r="M18" s="291">
        <v>0</v>
      </c>
      <c r="N18" s="291">
        <v>0</v>
      </c>
      <c r="O18" s="291">
        <v>0</v>
      </c>
      <c r="P18" s="291">
        <v>0</v>
      </c>
      <c r="Q18" s="434">
        <f t="shared" si="0"/>
        <v>0</v>
      </c>
      <c r="R18" s="506"/>
    </row>
    <row r="19" spans="1:18" ht="34.5" customHeight="1">
      <c r="A19" s="291" t="s">
        <v>39</v>
      </c>
      <c r="B19" s="291">
        <v>0</v>
      </c>
      <c r="C19" s="429">
        <v>0</v>
      </c>
      <c r="D19" s="429">
        <v>0</v>
      </c>
      <c r="E19" s="429">
        <v>0</v>
      </c>
      <c r="F19" s="429">
        <v>0</v>
      </c>
      <c r="G19" s="429">
        <v>0</v>
      </c>
      <c r="H19" s="291">
        <v>0</v>
      </c>
      <c r="I19" s="291">
        <v>0</v>
      </c>
      <c r="J19" s="291">
        <v>0</v>
      </c>
      <c r="K19" s="291">
        <v>0</v>
      </c>
      <c r="L19" s="291">
        <v>0</v>
      </c>
      <c r="M19" s="291">
        <v>0</v>
      </c>
      <c r="N19" s="291">
        <v>0</v>
      </c>
      <c r="O19" s="291">
        <v>0</v>
      </c>
      <c r="P19" s="291">
        <v>0</v>
      </c>
      <c r="Q19" s="434">
        <f t="shared" si="0"/>
        <v>0</v>
      </c>
      <c r="R19" s="506"/>
    </row>
    <row r="20" spans="1:18" ht="34.5" customHeight="1">
      <c r="A20" s="291" t="s">
        <v>21</v>
      </c>
      <c r="B20" s="291">
        <v>12455.454710000002</v>
      </c>
      <c r="C20" s="429">
        <v>5502.7439899999999</v>
      </c>
      <c r="D20" s="429">
        <v>2442.1183700000001</v>
      </c>
      <c r="E20" s="429">
        <v>13776.96581</v>
      </c>
      <c r="F20" s="429">
        <v>12430.914839999999</v>
      </c>
      <c r="G20" s="429">
        <v>6960.2414600000002</v>
      </c>
      <c r="H20" s="291">
        <v>11048.22812</v>
      </c>
      <c r="I20" s="291">
        <v>13043.617289999998</v>
      </c>
      <c r="J20" s="291">
        <v>14417.17304</v>
      </c>
      <c r="K20" s="291">
        <v>27514.00431</v>
      </c>
      <c r="L20" s="291">
        <v>13858.526260000001</v>
      </c>
      <c r="M20" s="291">
        <v>8904.8078499999992</v>
      </c>
      <c r="N20" s="291">
        <v>14406.033240000001</v>
      </c>
      <c r="O20" s="291">
        <v>6066.6034800000007</v>
      </c>
      <c r="P20" s="291">
        <v>548817.28764999995</v>
      </c>
      <c r="Q20" s="434">
        <f t="shared" si="0"/>
        <v>0.10716516886197325</v>
      </c>
      <c r="R20" s="506"/>
    </row>
    <row r="21" spans="1:18" ht="34.5" customHeight="1">
      <c r="A21" s="291" t="s">
        <v>22</v>
      </c>
      <c r="B21" s="291">
        <v>8679.1852400000007</v>
      </c>
      <c r="C21" s="429">
        <v>0</v>
      </c>
      <c r="D21" s="429">
        <v>0</v>
      </c>
      <c r="E21" s="429">
        <v>9492.4446099999986</v>
      </c>
      <c r="F21" s="429">
        <v>0</v>
      </c>
      <c r="G21" s="429">
        <v>14097.088519999999</v>
      </c>
      <c r="H21" s="291">
        <v>0</v>
      </c>
      <c r="I21" s="291">
        <v>9863.6185700000005</v>
      </c>
      <c r="J21" s="291">
        <v>5196.3507</v>
      </c>
      <c r="K21" s="291">
        <v>16988.666289999997</v>
      </c>
      <c r="L21" s="291">
        <v>1824.0176299999998</v>
      </c>
      <c r="M21" s="291">
        <v>0</v>
      </c>
      <c r="N21" s="291">
        <v>56.599779999999996</v>
      </c>
      <c r="O21" s="291">
        <v>278.46659999999997</v>
      </c>
      <c r="P21" s="291">
        <v>636542.96776000003</v>
      </c>
      <c r="Q21" s="434">
        <f t="shared" si="0"/>
        <v>0.12429498152289482</v>
      </c>
      <c r="R21" s="506"/>
    </row>
    <row r="22" spans="1:18" ht="34.5" customHeight="1">
      <c r="A22" s="291" t="s">
        <v>23</v>
      </c>
      <c r="B22" s="291">
        <v>0</v>
      </c>
      <c r="C22" s="429">
        <v>12005.773130000001</v>
      </c>
      <c r="D22" s="429">
        <v>6906.8286399999997</v>
      </c>
      <c r="E22" s="429">
        <v>0</v>
      </c>
      <c r="F22" s="429">
        <v>0</v>
      </c>
      <c r="G22" s="429">
        <v>0</v>
      </c>
      <c r="H22" s="291">
        <v>9440.7376199999999</v>
      </c>
      <c r="I22" s="291">
        <v>0</v>
      </c>
      <c r="J22" s="291">
        <v>1996.6380900000001</v>
      </c>
      <c r="K22" s="291">
        <v>0</v>
      </c>
      <c r="L22" s="291">
        <v>0</v>
      </c>
      <c r="M22" s="291">
        <v>82789.843389999995</v>
      </c>
      <c r="N22" s="291">
        <v>20127.502280000001</v>
      </c>
      <c r="O22" s="291">
        <v>47151.713579999996</v>
      </c>
      <c r="P22" s="291">
        <v>598749.02770000009</v>
      </c>
      <c r="Q22" s="434">
        <f t="shared" si="0"/>
        <v>0.11691512294403726</v>
      </c>
      <c r="R22" s="506"/>
    </row>
    <row r="23" spans="1:18" ht="34.5" customHeight="1">
      <c r="A23" s="291" t="s">
        <v>24</v>
      </c>
      <c r="B23" s="291">
        <v>0</v>
      </c>
      <c r="C23" s="429">
        <v>0</v>
      </c>
      <c r="D23" s="429">
        <v>0</v>
      </c>
      <c r="E23" s="429">
        <v>0</v>
      </c>
      <c r="F23" s="429">
        <v>0</v>
      </c>
      <c r="G23" s="429">
        <v>0</v>
      </c>
      <c r="H23" s="291">
        <v>0</v>
      </c>
      <c r="I23" s="291">
        <v>0</v>
      </c>
      <c r="J23" s="291">
        <v>0</v>
      </c>
      <c r="K23" s="291">
        <v>0</v>
      </c>
      <c r="L23" s="291">
        <v>0</v>
      </c>
      <c r="M23" s="291">
        <v>0</v>
      </c>
      <c r="N23" s="291">
        <v>0</v>
      </c>
      <c r="O23" s="291">
        <v>0</v>
      </c>
      <c r="P23" s="291">
        <v>0</v>
      </c>
      <c r="Q23" s="434">
        <f t="shared" si="0"/>
        <v>0</v>
      </c>
      <c r="R23" s="506"/>
    </row>
    <row r="24" spans="1:18" ht="34.5" customHeight="1">
      <c r="A24" s="291" t="s">
        <v>25</v>
      </c>
      <c r="B24" s="291">
        <v>0</v>
      </c>
      <c r="C24" s="429">
        <v>0</v>
      </c>
      <c r="D24" s="429">
        <v>0</v>
      </c>
      <c r="E24" s="429">
        <v>0</v>
      </c>
      <c r="F24" s="429">
        <v>0</v>
      </c>
      <c r="G24" s="429">
        <v>0</v>
      </c>
      <c r="H24" s="291">
        <v>0</v>
      </c>
      <c r="I24" s="291">
        <v>0</v>
      </c>
      <c r="J24" s="291">
        <v>0</v>
      </c>
      <c r="K24" s="291">
        <v>0</v>
      </c>
      <c r="L24" s="291">
        <v>0</v>
      </c>
      <c r="M24" s="291">
        <v>0</v>
      </c>
      <c r="N24" s="291">
        <v>0</v>
      </c>
      <c r="O24" s="291">
        <v>0</v>
      </c>
      <c r="P24" s="291">
        <v>0</v>
      </c>
      <c r="Q24" s="434">
        <f t="shared" si="0"/>
        <v>0</v>
      </c>
      <c r="R24" s="506"/>
    </row>
    <row r="25" spans="1:18" ht="34.5" customHeight="1">
      <c r="A25" s="291" t="s">
        <v>26</v>
      </c>
      <c r="B25" s="291">
        <v>0</v>
      </c>
      <c r="C25" s="429">
        <v>0</v>
      </c>
      <c r="D25" s="429">
        <v>0</v>
      </c>
      <c r="E25" s="429">
        <v>0</v>
      </c>
      <c r="F25" s="429">
        <v>0</v>
      </c>
      <c r="G25" s="429">
        <v>0</v>
      </c>
      <c r="H25" s="291">
        <v>0</v>
      </c>
      <c r="I25" s="291">
        <v>0</v>
      </c>
      <c r="J25" s="291">
        <v>0</v>
      </c>
      <c r="K25" s="291">
        <v>0</v>
      </c>
      <c r="L25" s="291">
        <v>0</v>
      </c>
      <c r="M25" s="291">
        <v>0</v>
      </c>
      <c r="N25" s="291">
        <v>0</v>
      </c>
      <c r="O25" s="291">
        <v>0</v>
      </c>
      <c r="P25" s="291">
        <v>0</v>
      </c>
      <c r="Q25" s="434">
        <f t="shared" si="0"/>
        <v>0</v>
      </c>
      <c r="R25" s="506"/>
    </row>
    <row r="26" spans="1:18" ht="34.5" customHeight="1">
      <c r="A26" s="291" t="s">
        <v>27</v>
      </c>
      <c r="B26" s="291">
        <v>0</v>
      </c>
      <c r="C26" s="429">
        <v>0</v>
      </c>
      <c r="D26" s="429">
        <v>0</v>
      </c>
      <c r="E26" s="429">
        <v>0</v>
      </c>
      <c r="F26" s="429">
        <v>0</v>
      </c>
      <c r="G26" s="429">
        <v>0</v>
      </c>
      <c r="H26" s="291">
        <v>0</v>
      </c>
      <c r="I26" s="291">
        <v>0</v>
      </c>
      <c r="J26" s="291">
        <v>0</v>
      </c>
      <c r="K26" s="291">
        <v>0</v>
      </c>
      <c r="L26" s="291">
        <v>0</v>
      </c>
      <c r="M26" s="291">
        <v>0</v>
      </c>
      <c r="N26" s="291">
        <v>0</v>
      </c>
      <c r="O26" s="291">
        <v>0</v>
      </c>
      <c r="P26" s="291">
        <v>0</v>
      </c>
      <c r="Q26" s="434">
        <f>+P26/$P$38</f>
        <v>0</v>
      </c>
      <c r="R26" s="506"/>
    </row>
    <row r="27" spans="1:18" ht="34.5" customHeight="1">
      <c r="A27" s="291" t="s">
        <v>28</v>
      </c>
      <c r="B27" s="291">
        <v>22865.15381</v>
      </c>
      <c r="C27" s="429">
        <v>10426.43399</v>
      </c>
      <c r="D27" s="429">
        <v>878.63838999999996</v>
      </c>
      <c r="E27" s="429">
        <v>0.71401999999999999</v>
      </c>
      <c r="F27" s="429">
        <v>476.68036000000001</v>
      </c>
      <c r="G27" s="429">
        <v>1503.14041</v>
      </c>
      <c r="H27" s="291">
        <v>84.362080000000006</v>
      </c>
      <c r="I27" s="291">
        <v>0</v>
      </c>
      <c r="J27" s="291">
        <v>143.04326</v>
      </c>
      <c r="K27" s="291">
        <v>617.30495999999994</v>
      </c>
      <c r="L27" s="291">
        <v>1056.6911100000002</v>
      </c>
      <c r="M27" s="291">
        <v>349.73859999999996</v>
      </c>
      <c r="N27" s="291">
        <v>1704.56215</v>
      </c>
      <c r="O27" s="291">
        <v>8355.2775199999996</v>
      </c>
      <c r="P27" s="291">
        <v>74310.216400000005</v>
      </c>
      <c r="Q27" s="434">
        <f>+P27/$P$38</f>
        <v>1.4510233310570123E-2</v>
      </c>
      <c r="R27" s="506"/>
    </row>
    <row r="28" spans="1:18" ht="34.5" customHeight="1">
      <c r="A28" s="291" t="s">
        <v>214</v>
      </c>
      <c r="B28" s="291">
        <v>0</v>
      </c>
      <c r="C28" s="429">
        <v>7532.8913200000006</v>
      </c>
      <c r="D28" s="429">
        <v>0</v>
      </c>
      <c r="E28" s="429">
        <v>87.178520000000006</v>
      </c>
      <c r="F28" s="429">
        <v>0</v>
      </c>
      <c r="G28" s="429">
        <v>0</v>
      </c>
      <c r="H28" s="291">
        <v>0</v>
      </c>
      <c r="I28" s="291">
        <v>0</v>
      </c>
      <c r="J28" s="291">
        <v>145.53958</v>
      </c>
      <c r="K28" s="291">
        <v>0</v>
      </c>
      <c r="L28" s="291">
        <v>166.49439999999998</v>
      </c>
      <c r="M28" s="291">
        <v>10995.239619999998</v>
      </c>
      <c r="N28" s="291">
        <v>9.9931399999999986</v>
      </c>
      <c r="O28" s="291">
        <v>7560.1294800000005</v>
      </c>
      <c r="P28" s="291">
        <v>39842.302029999999</v>
      </c>
      <c r="Q28" s="434">
        <f>+P28/$P$38</f>
        <v>7.7798333270026861E-3</v>
      </c>
      <c r="R28" s="506"/>
    </row>
    <row r="29" spans="1:18" ht="34.5" customHeight="1">
      <c r="A29" s="291" t="s">
        <v>30</v>
      </c>
      <c r="B29" s="291">
        <v>7895.4154500000004</v>
      </c>
      <c r="C29" s="429">
        <v>0</v>
      </c>
      <c r="D29" s="429">
        <v>0</v>
      </c>
      <c r="E29" s="429">
        <v>0</v>
      </c>
      <c r="F29" s="429">
        <v>0</v>
      </c>
      <c r="G29" s="429">
        <v>2182.6552700000002</v>
      </c>
      <c r="H29" s="291">
        <v>0</v>
      </c>
      <c r="I29" s="291">
        <v>0</v>
      </c>
      <c r="J29" s="291">
        <v>0</v>
      </c>
      <c r="K29" s="291">
        <v>0</v>
      </c>
      <c r="L29" s="291">
        <v>0</v>
      </c>
      <c r="M29" s="291">
        <v>0</v>
      </c>
      <c r="N29" s="291">
        <v>0</v>
      </c>
      <c r="O29" s="291">
        <v>0</v>
      </c>
      <c r="P29" s="291">
        <v>11377.41646</v>
      </c>
      <c r="Q29" s="434">
        <f t="shared" ref="Q29:Q38" si="1">+P29/$P$38</f>
        <v>2.2216187127954696E-3</v>
      </c>
      <c r="R29" s="506"/>
    </row>
    <row r="30" spans="1:18" ht="34.5" customHeight="1">
      <c r="A30" s="291" t="s">
        <v>17</v>
      </c>
      <c r="B30" s="291">
        <v>18238.342430000001</v>
      </c>
      <c r="C30" s="429">
        <v>12999.889529999999</v>
      </c>
      <c r="D30" s="429">
        <v>10612.416449999999</v>
      </c>
      <c r="E30" s="429">
        <v>18128.742630000001</v>
      </c>
      <c r="F30" s="429">
        <v>10173.209560000001</v>
      </c>
      <c r="G30" s="429">
        <v>6488.40139</v>
      </c>
      <c r="H30" s="291">
        <v>64022.532719999996</v>
      </c>
      <c r="I30" s="291">
        <v>44739.355389999997</v>
      </c>
      <c r="J30" s="291">
        <v>8740.4625099999994</v>
      </c>
      <c r="K30" s="291">
        <v>19288.779449999998</v>
      </c>
      <c r="L30" s="291">
        <v>3205.0692599999998</v>
      </c>
      <c r="M30" s="291">
        <v>38228.908600000002</v>
      </c>
      <c r="N30" s="291">
        <v>22935.577229999999</v>
      </c>
      <c r="O30" s="291">
        <v>9401.0299300000006</v>
      </c>
      <c r="P30" s="291">
        <v>819701.99222999997</v>
      </c>
      <c r="Q30" s="434">
        <f t="shared" si="1"/>
        <v>0.16005964897710132</v>
      </c>
      <c r="R30" s="506"/>
    </row>
    <row r="31" spans="1:18" ht="34.5" customHeight="1">
      <c r="A31" s="291" t="s">
        <v>18</v>
      </c>
      <c r="B31" s="291">
        <v>242.67159000000001</v>
      </c>
      <c r="C31" s="429">
        <v>2.2974600000000001</v>
      </c>
      <c r="D31" s="429">
        <v>130.39985999999999</v>
      </c>
      <c r="E31" s="429">
        <v>1886.6152099999999</v>
      </c>
      <c r="F31" s="429">
        <v>800.91554000000008</v>
      </c>
      <c r="G31" s="429">
        <v>182.01857999999999</v>
      </c>
      <c r="H31" s="291">
        <v>0</v>
      </c>
      <c r="I31" s="291">
        <v>0</v>
      </c>
      <c r="J31" s="291">
        <v>252.89010000000002</v>
      </c>
      <c r="K31" s="291">
        <v>75.807820000000007</v>
      </c>
      <c r="L31" s="291">
        <v>35.827379999999998</v>
      </c>
      <c r="M31" s="291">
        <v>428.99170000000004</v>
      </c>
      <c r="N31" s="291">
        <v>881.14681999999993</v>
      </c>
      <c r="O31" s="291">
        <v>2589.1923299999999</v>
      </c>
      <c r="P31" s="291">
        <v>24230.197620000003</v>
      </c>
      <c r="Q31" s="434">
        <f t="shared" si="1"/>
        <v>4.7313254847071197E-3</v>
      </c>
      <c r="R31" s="506"/>
    </row>
    <row r="32" spans="1:18" ht="34.5" customHeight="1">
      <c r="A32" s="291" t="s">
        <v>215</v>
      </c>
      <c r="B32" s="291">
        <v>0</v>
      </c>
      <c r="C32" s="429">
        <v>0</v>
      </c>
      <c r="D32" s="429">
        <v>0</v>
      </c>
      <c r="E32" s="429">
        <v>0</v>
      </c>
      <c r="F32" s="429">
        <v>0</v>
      </c>
      <c r="G32" s="429">
        <v>0</v>
      </c>
      <c r="H32" s="291">
        <v>103.07699000000001</v>
      </c>
      <c r="I32" s="291">
        <v>0</v>
      </c>
      <c r="J32" s="291">
        <v>0</v>
      </c>
      <c r="K32" s="291">
        <v>0</v>
      </c>
      <c r="L32" s="291">
        <v>0</v>
      </c>
      <c r="M32" s="291">
        <v>0</v>
      </c>
      <c r="N32" s="291">
        <v>69.406379999999999</v>
      </c>
      <c r="O32" s="291">
        <v>87.080370000000002</v>
      </c>
      <c r="P32" s="291">
        <v>259.56374</v>
      </c>
      <c r="Q32" s="434">
        <f t="shared" si="1"/>
        <v>5.0683884515833037E-5</v>
      </c>
      <c r="R32" s="506"/>
    </row>
    <row r="33" spans="1:18" ht="34.5" customHeight="1">
      <c r="A33" s="291" t="s">
        <v>216</v>
      </c>
      <c r="B33" s="291">
        <v>577.78740000000005</v>
      </c>
      <c r="C33" s="429">
        <v>0</v>
      </c>
      <c r="D33" s="429">
        <v>1100.1359</v>
      </c>
      <c r="E33" s="429">
        <v>402.15913</v>
      </c>
      <c r="F33" s="429">
        <v>1163.7257099999999</v>
      </c>
      <c r="G33" s="429">
        <v>80.951350000000005</v>
      </c>
      <c r="H33" s="291">
        <v>12975.616039999999</v>
      </c>
      <c r="I33" s="291">
        <v>3012.3884900000003</v>
      </c>
      <c r="J33" s="291">
        <v>187.22998999999999</v>
      </c>
      <c r="K33" s="291">
        <v>1564.8157699999999</v>
      </c>
      <c r="L33" s="291">
        <v>478.54815000000002</v>
      </c>
      <c r="M33" s="291">
        <v>443.72010999999998</v>
      </c>
      <c r="N33" s="291">
        <v>116.66525999999999</v>
      </c>
      <c r="O33" s="291">
        <v>0</v>
      </c>
      <c r="P33" s="291">
        <v>38731.477399999996</v>
      </c>
      <c r="Q33" s="434">
        <f t="shared" si="1"/>
        <v>7.5629274245670721E-3</v>
      </c>
      <c r="R33" s="506"/>
    </row>
    <row r="34" spans="1:18" ht="60" customHeight="1">
      <c r="A34" s="292" t="s">
        <v>20</v>
      </c>
      <c r="B34" s="437">
        <v>0</v>
      </c>
      <c r="C34" s="429">
        <v>0</v>
      </c>
      <c r="D34" s="429">
        <v>0</v>
      </c>
      <c r="E34" s="429">
        <v>0</v>
      </c>
      <c r="F34" s="429">
        <v>40.938470000000002</v>
      </c>
      <c r="G34" s="429">
        <v>0</v>
      </c>
      <c r="H34" s="291">
        <v>324.24970999999999</v>
      </c>
      <c r="I34" s="291">
        <v>0</v>
      </c>
      <c r="J34" s="291">
        <v>0</v>
      </c>
      <c r="K34" s="291">
        <v>0</v>
      </c>
      <c r="L34" s="291">
        <v>0</v>
      </c>
      <c r="M34" s="291">
        <v>190.57954000000001</v>
      </c>
      <c r="N34" s="291">
        <v>44.758449999999996</v>
      </c>
      <c r="O34" s="291">
        <v>0</v>
      </c>
      <c r="P34" s="291">
        <v>763.78588999999999</v>
      </c>
      <c r="Q34" s="434">
        <f t="shared" si="1"/>
        <v>1.4914115447551632E-4</v>
      </c>
      <c r="R34" s="506"/>
    </row>
    <row r="35" spans="1:18" ht="34.5" customHeight="1">
      <c r="A35" s="291" t="s">
        <v>31</v>
      </c>
      <c r="B35" s="291">
        <v>12788.837029999999</v>
      </c>
      <c r="C35" s="429">
        <v>8940.7581799999989</v>
      </c>
      <c r="D35" s="429">
        <v>23523.550500000001</v>
      </c>
      <c r="E35" s="429">
        <v>16307.263439999999</v>
      </c>
      <c r="F35" s="429">
        <v>92808.230890000006</v>
      </c>
      <c r="G35" s="429">
        <v>17766.495500000001</v>
      </c>
      <c r="H35" s="291">
        <v>30475.31194</v>
      </c>
      <c r="I35" s="291">
        <v>87832.34186</v>
      </c>
      <c r="J35" s="291">
        <v>58768.366310000005</v>
      </c>
      <c r="K35" s="291">
        <v>52964.806689999998</v>
      </c>
      <c r="L35" s="291">
        <v>58431.288430000001</v>
      </c>
      <c r="M35" s="291">
        <v>60371.142619999999</v>
      </c>
      <c r="N35" s="291">
        <v>6233.5659699999997</v>
      </c>
      <c r="O35" s="291">
        <v>14624.96247</v>
      </c>
      <c r="P35" s="291">
        <v>1481453.73939</v>
      </c>
      <c r="Q35" s="434">
        <f>+P35/$P$38</f>
        <v>0.2892770394000016</v>
      </c>
      <c r="R35" s="506"/>
    </row>
    <row r="36" spans="1:18" ht="34.5" customHeight="1">
      <c r="A36" s="291" t="s">
        <v>32</v>
      </c>
      <c r="B36" s="291">
        <v>12006.98373</v>
      </c>
      <c r="C36" s="429">
        <v>0</v>
      </c>
      <c r="D36" s="429">
        <v>0</v>
      </c>
      <c r="E36" s="429">
        <v>13891.02101</v>
      </c>
      <c r="F36" s="429">
        <v>0</v>
      </c>
      <c r="G36" s="429">
        <v>6357.9601900000007</v>
      </c>
      <c r="H36" s="291">
        <v>321.19453000000004</v>
      </c>
      <c r="I36" s="291">
        <v>22094.826430000001</v>
      </c>
      <c r="J36" s="291">
        <v>6004.7052400000002</v>
      </c>
      <c r="K36" s="291">
        <v>12763.216470000001</v>
      </c>
      <c r="L36" s="291">
        <v>1468.73143</v>
      </c>
      <c r="M36" s="291">
        <v>0</v>
      </c>
      <c r="N36" s="291">
        <v>482.42215000000004</v>
      </c>
      <c r="O36" s="291">
        <v>1045.7877900000001</v>
      </c>
      <c r="P36" s="291">
        <v>191940.37218999999</v>
      </c>
      <c r="Q36" s="434">
        <f>+P36/$P$38</f>
        <v>3.7479363095954663E-2</v>
      </c>
      <c r="R36" s="506"/>
    </row>
    <row r="37" spans="1:18" s="174" customFormat="1" ht="51" customHeight="1">
      <c r="A37" s="293" t="s">
        <v>33</v>
      </c>
      <c r="B37" s="293">
        <v>0</v>
      </c>
      <c r="C37" s="430">
        <v>9435.3446000000004</v>
      </c>
      <c r="D37" s="430">
        <v>5759.5623499999992</v>
      </c>
      <c r="E37" s="430">
        <v>3.4289699999999996</v>
      </c>
      <c r="F37" s="430">
        <v>0</v>
      </c>
      <c r="G37" s="430">
        <v>0</v>
      </c>
      <c r="H37" s="293">
        <v>12713.3159</v>
      </c>
      <c r="I37" s="293">
        <v>0</v>
      </c>
      <c r="J37" s="293">
        <v>3082.7818600000001</v>
      </c>
      <c r="K37" s="293">
        <v>0</v>
      </c>
      <c r="L37" s="293">
        <v>0</v>
      </c>
      <c r="M37" s="293">
        <v>10899.50606</v>
      </c>
      <c r="N37" s="293">
        <v>12870.129060000001</v>
      </c>
      <c r="O37" s="293">
        <v>73166.208109999992</v>
      </c>
      <c r="P37" s="291">
        <v>360074.04929</v>
      </c>
      <c r="Q37" s="550">
        <f t="shared" si="1"/>
        <v>7.0310096207439193E-2</v>
      </c>
    </row>
    <row r="38" spans="1:18" s="174" customFormat="1" ht="24" customHeight="1">
      <c r="A38" s="431" t="s">
        <v>193</v>
      </c>
      <c r="B38" s="432">
        <v>95749.831390000007</v>
      </c>
      <c r="C38" s="432">
        <v>66846.132200000007</v>
      </c>
      <c r="D38" s="432">
        <v>51353.650460000004</v>
      </c>
      <c r="E38" s="432">
        <v>73976.533349999983</v>
      </c>
      <c r="F38" s="432">
        <v>117894.61537000001</v>
      </c>
      <c r="G38" s="432">
        <v>55618.952669999999</v>
      </c>
      <c r="H38" s="432">
        <v>142329.90577999997</v>
      </c>
      <c r="I38" s="432">
        <v>180586.14802999998</v>
      </c>
      <c r="J38" s="432">
        <v>100090.49288000001</v>
      </c>
      <c r="K38" s="432">
        <v>131777.40176000001</v>
      </c>
      <c r="L38" s="432">
        <v>80525.194050000006</v>
      </c>
      <c r="M38" s="432">
        <v>228942.16956000001</v>
      </c>
      <c r="N38" s="432">
        <v>79938.361910000007</v>
      </c>
      <c r="O38" s="432">
        <v>170326.45165999999</v>
      </c>
      <c r="P38" s="432">
        <v>5121228.2262800001</v>
      </c>
      <c r="Q38" s="563">
        <f t="shared" si="1"/>
        <v>1</v>
      </c>
    </row>
    <row r="39" spans="1:18" s="156" customFormat="1" ht="36" customHeight="1">
      <c r="A39" s="433" t="s">
        <v>230</v>
      </c>
      <c r="B39" s="434">
        <v>1.8696653841485122E-2</v>
      </c>
      <c r="C39" s="434">
        <v>1.3052753996975497E-2</v>
      </c>
      <c r="D39" s="434">
        <v>1.0027604354063848E-2</v>
      </c>
      <c r="E39" s="434">
        <v>1.4445076470207551E-2</v>
      </c>
      <c r="F39" s="434">
        <v>2.3020769659320039E-2</v>
      </c>
      <c r="G39" s="434">
        <v>1.0860471397190777E-2</v>
      </c>
      <c r="H39" s="434">
        <v>2.7792142722642677E-2</v>
      </c>
      <c r="I39" s="434">
        <v>3.5262273042882063E-2</v>
      </c>
      <c r="J39" s="434">
        <v>1.9544235964016891E-2</v>
      </c>
      <c r="K39" s="434">
        <v>2.5731601080337237E-2</v>
      </c>
      <c r="L39" s="434">
        <v>1.5723805011613894E-2</v>
      </c>
      <c r="M39" s="434">
        <v>4.4704543411122476E-2</v>
      </c>
      <c r="N39" s="434">
        <v>1.5609216847589371E-2</v>
      </c>
      <c r="O39" s="434">
        <v>3.3258906679057169E-2</v>
      </c>
      <c r="P39" s="434">
        <v>1</v>
      </c>
      <c r="Q39" s="434"/>
    </row>
    <row r="40" spans="1:18" ht="14.25" customHeight="1" thickBot="1">
      <c r="A40" s="179"/>
      <c r="B40" s="180"/>
      <c r="C40" s="181"/>
      <c r="D40" s="181"/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506"/>
    </row>
    <row r="41" spans="1:18" ht="15" customHeight="1" thickTop="1">
      <c r="A41" s="127" t="s">
        <v>728</v>
      </c>
      <c r="B41" s="156"/>
      <c r="C41" s="185"/>
      <c r="D41" s="185"/>
      <c r="E41" s="185"/>
      <c r="F41" s="185"/>
      <c r="G41" s="185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506"/>
    </row>
    <row r="42" spans="1:18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506"/>
    </row>
    <row r="43" spans="1:18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506"/>
    </row>
    <row r="44" spans="1:18" ht="9" customHeight="1">
      <c r="A44" s="162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506"/>
    </row>
    <row r="45" spans="1:18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506"/>
    </row>
    <row r="46" spans="1:18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506"/>
    </row>
    <row r="47" spans="1:18" ht="9" customHeight="1">
      <c r="A47" s="19"/>
      <c r="B47" s="18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06"/>
    </row>
    <row r="48" spans="1:18" ht="9" customHeight="1">
      <c r="A48" s="19"/>
      <c r="B48" s="18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06"/>
    </row>
    <row r="49" spans="1:18" ht="9" customHeight="1">
      <c r="A49" s="19"/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06"/>
    </row>
    <row r="50" spans="1:18" ht="9" customHeight="1">
      <c r="A50" s="15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06"/>
    </row>
    <row r="51" spans="1:18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06"/>
    </row>
    <row r="52" spans="1:18" ht="9" customHeight="1">
      <c r="A52" s="1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06"/>
    </row>
    <row r="53" spans="1:18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06"/>
    </row>
    <row r="54" spans="1:18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06"/>
    </row>
    <row r="55" spans="1:18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06"/>
    </row>
    <row r="56" spans="1:18" ht="9" customHeight="1">
      <c r="A56" s="15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06"/>
    </row>
    <row r="57" spans="1:18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06"/>
    </row>
    <row r="58" spans="1:18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06"/>
    </row>
    <row r="59" spans="1:18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06"/>
    </row>
    <row r="60" spans="1:18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06"/>
    </row>
    <row r="61" spans="1:18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06"/>
    </row>
    <row r="62" spans="1:18" ht="9" customHeight="1">
      <c r="A62" s="15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06"/>
    </row>
    <row r="63" spans="1:18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06"/>
    </row>
    <row r="64" spans="1:18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06"/>
    </row>
    <row r="65" spans="1:18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06"/>
    </row>
    <row r="66" spans="1:18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06"/>
    </row>
    <row r="67" spans="1:18" ht="9" customHeight="1">
      <c r="A67" s="15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06"/>
    </row>
    <row r="68" spans="1:18" ht="9" customHeight="1">
      <c r="A68" s="160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06"/>
    </row>
    <row r="69" spans="1:18" ht="9" customHeight="1">
      <c r="A69" s="160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06"/>
    </row>
    <row r="70" spans="1:18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06"/>
    </row>
    <row r="71" spans="1:18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06"/>
    </row>
    <row r="72" spans="1:18" ht="9" customHeight="1">
      <c r="A72" s="161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506"/>
    </row>
    <row r="73" spans="1:18" ht="9" customHeight="1">
      <c r="A73" s="161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506"/>
    </row>
    <row r="74" spans="1:18" ht="9" customHeight="1">
      <c r="A74" s="162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506"/>
    </row>
    <row r="75" spans="1:18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506"/>
    </row>
    <row r="76" spans="1:18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506"/>
    </row>
    <row r="77" spans="1:18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506"/>
    </row>
    <row r="78" spans="1:18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506"/>
    </row>
    <row r="79" spans="1:18" ht="9" customHeight="1">
      <c r="A79" s="160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506"/>
    </row>
    <row r="80" spans="1:18" ht="9" customHeight="1">
      <c r="A80" s="162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506"/>
    </row>
    <row r="81" spans="1:18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506"/>
    </row>
    <row r="82" spans="1:18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506"/>
    </row>
    <row r="83" spans="1:18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506"/>
    </row>
    <row r="84" spans="1:18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506"/>
    </row>
    <row r="85" spans="1:18" ht="9" customHeight="1">
      <c r="A85" s="160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506"/>
    </row>
    <row r="86" spans="1:18" ht="9" customHeight="1">
      <c r="A86" s="162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506"/>
    </row>
    <row r="87" spans="1:18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506"/>
    </row>
    <row r="88" spans="1:18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506"/>
    </row>
    <row r="89" spans="1:18" ht="9" customHeight="1">
      <c r="A89" s="19"/>
      <c r="C89" s="43"/>
      <c r="D89" s="43"/>
      <c r="E89" s="43"/>
      <c r="F89" s="43"/>
      <c r="G89" s="43"/>
      <c r="R89" s="506"/>
    </row>
    <row r="90" spans="1:18" ht="9" customHeight="1">
      <c r="A90" s="19"/>
      <c r="C90" s="43"/>
      <c r="D90" s="43"/>
      <c r="E90" s="43"/>
      <c r="F90" s="43"/>
      <c r="G90" s="43"/>
      <c r="R90" s="506"/>
    </row>
    <row r="91" spans="1:18" ht="9" customHeight="1">
      <c r="A91" s="19"/>
      <c r="C91" s="43"/>
      <c r="D91" s="43"/>
      <c r="E91" s="43"/>
      <c r="F91" s="43"/>
      <c r="G91" s="43"/>
      <c r="R91" s="506"/>
    </row>
    <row r="92" spans="1:18" ht="9" customHeight="1">
      <c r="A92" s="19"/>
      <c r="C92" s="43"/>
      <c r="D92" s="43"/>
      <c r="E92" s="43"/>
      <c r="F92" s="43"/>
      <c r="G92" s="43"/>
      <c r="R92" s="506"/>
    </row>
    <row r="93" spans="1:18" ht="9" customHeight="1">
      <c r="A93" s="19"/>
      <c r="C93" s="43"/>
      <c r="D93" s="43"/>
      <c r="E93" s="43"/>
      <c r="F93" s="43"/>
      <c r="G93" s="43"/>
      <c r="R93" s="506"/>
    </row>
    <row r="94" spans="1:18" ht="9" customHeight="1">
      <c r="A94" s="19"/>
      <c r="C94" s="43"/>
      <c r="D94" s="43"/>
      <c r="E94" s="43"/>
      <c r="F94" s="43"/>
      <c r="G94" s="43"/>
      <c r="R94" s="506"/>
    </row>
    <row r="95" spans="1:18" ht="9" customHeight="1">
      <c r="A95" s="160"/>
      <c r="C95" s="43"/>
      <c r="D95" s="43"/>
      <c r="E95" s="43"/>
      <c r="F95" s="43"/>
      <c r="G95" s="43"/>
      <c r="R95" s="506"/>
    </row>
    <row r="96" spans="1:18" ht="9" customHeight="1">
      <c r="A96" s="162"/>
      <c r="C96" s="43"/>
      <c r="D96" s="43"/>
      <c r="E96" s="43"/>
      <c r="F96" s="43"/>
      <c r="G96" s="43"/>
      <c r="R96" s="506"/>
    </row>
    <row r="97" spans="1:18" ht="9" customHeight="1">
      <c r="A97" s="19"/>
      <c r="C97" s="43"/>
      <c r="D97" s="43"/>
      <c r="E97" s="43"/>
      <c r="F97" s="43"/>
      <c r="G97" s="43"/>
      <c r="R97" s="506"/>
    </row>
    <row r="98" spans="1:18" ht="9" customHeight="1">
      <c r="A98" s="19"/>
      <c r="C98" s="43"/>
      <c r="D98" s="43"/>
      <c r="E98" s="43"/>
      <c r="F98" s="43"/>
      <c r="G98" s="43"/>
      <c r="R98" s="506"/>
    </row>
    <row r="99" spans="1:18" ht="9" customHeight="1">
      <c r="A99" s="19"/>
      <c r="C99" s="43"/>
      <c r="D99" s="43"/>
      <c r="E99" s="43"/>
      <c r="F99" s="43"/>
      <c r="G99" s="43"/>
      <c r="R99" s="506"/>
    </row>
    <row r="100" spans="1:18" ht="9" customHeight="1">
      <c r="A100" s="19"/>
      <c r="C100" s="43"/>
      <c r="D100" s="43"/>
      <c r="E100" s="43"/>
      <c r="F100" s="43"/>
      <c r="G100" s="43"/>
      <c r="R100" s="506"/>
    </row>
    <row r="101" spans="1:18" ht="9" customHeight="1">
      <c r="A101" s="19"/>
      <c r="C101" s="43"/>
      <c r="D101" s="43"/>
      <c r="E101" s="43"/>
      <c r="F101" s="43"/>
      <c r="G101" s="43"/>
      <c r="R101" s="506"/>
    </row>
    <row r="102" spans="1:18" ht="9" customHeight="1">
      <c r="A102" s="19"/>
      <c r="C102" s="43"/>
      <c r="D102" s="43"/>
      <c r="E102" s="43"/>
      <c r="F102" s="43"/>
      <c r="G102" s="43"/>
      <c r="R102" s="506"/>
    </row>
    <row r="103" spans="1:18" ht="9" customHeight="1">
      <c r="A103" s="19"/>
      <c r="C103" s="43"/>
      <c r="D103" s="43"/>
      <c r="E103" s="43"/>
      <c r="F103" s="43"/>
      <c r="G103" s="43"/>
      <c r="R103" s="506"/>
    </row>
    <row r="104" spans="1:18" ht="9" customHeight="1">
      <c r="A104" s="19"/>
      <c r="C104" s="43"/>
      <c r="D104" s="43"/>
      <c r="E104" s="43"/>
      <c r="F104" s="43"/>
      <c r="G104" s="43"/>
      <c r="R104" s="506"/>
    </row>
    <row r="105" spans="1:18" ht="9" customHeight="1">
      <c r="A105" s="19"/>
      <c r="C105" s="43"/>
      <c r="D105" s="43"/>
      <c r="E105" s="43"/>
      <c r="F105" s="43"/>
      <c r="G105" s="43"/>
      <c r="R105" s="506"/>
    </row>
    <row r="106" spans="1:18" ht="9" customHeight="1">
      <c r="A106" s="162"/>
      <c r="C106" s="43"/>
      <c r="D106" s="43"/>
      <c r="E106" s="43"/>
      <c r="F106" s="43"/>
      <c r="G106" s="43"/>
      <c r="R106" s="506"/>
    </row>
    <row r="107" spans="1:18" ht="9" customHeight="1">
      <c r="A107" s="19"/>
      <c r="C107" s="43"/>
      <c r="D107" s="43"/>
      <c r="E107" s="43"/>
      <c r="F107" s="43"/>
      <c r="G107" s="43"/>
      <c r="R107" s="506"/>
    </row>
    <row r="108" spans="1:18" ht="9" customHeight="1">
      <c r="A108" s="19"/>
      <c r="C108" s="43"/>
      <c r="D108" s="43"/>
      <c r="E108" s="43"/>
      <c r="F108" s="43"/>
      <c r="G108" s="43"/>
      <c r="R108" s="506"/>
    </row>
    <row r="109" spans="1:18" ht="9" customHeight="1">
      <c r="A109" s="19"/>
      <c r="C109" s="43"/>
      <c r="D109" s="43"/>
      <c r="E109" s="43"/>
      <c r="F109" s="43"/>
      <c r="G109" s="43"/>
      <c r="R109" s="506"/>
    </row>
    <row r="110" spans="1:18">
      <c r="A110" s="163"/>
      <c r="C110" s="43"/>
      <c r="D110" s="43"/>
      <c r="E110" s="43"/>
      <c r="F110" s="43"/>
      <c r="G110" s="43"/>
      <c r="R110" s="506"/>
    </row>
    <row r="111" spans="1:18">
      <c r="A111" s="163"/>
      <c r="C111" s="43"/>
      <c r="D111" s="43"/>
      <c r="E111" s="43"/>
      <c r="F111" s="43"/>
      <c r="G111" s="43"/>
      <c r="R111" s="506"/>
    </row>
    <row r="112" spans="1:18">
      <c r="A112" s="163"/>
      <c r="C112" s="43"/>
      <c r="D112" s="43"/>
      <c r="E112" s="43"/>
      <c r="F112" s="43"/>
      <c r="G112" s="43"/>
      <c r="R112" s="506"/>
    </row>
    <row r="113" spans="1:18">
      <c r="A113" s="163"/>
      <c r="C113" s="43"/>
      <c r="D113" s="43"/>
      <c r="E113" s="43"/>
      <c r="F113" s="43"/>
      <c r="G113" s="43"/>
      <c r="R113" s="506"/>
    </row>
    <row r="114" spans="1:18">
      <c r="A114" s="163"/>
      <c r="C114" s="43"/>
      <c r="D114" s="43"/>
      <c r="E114" s="43"/>
      <c r="F114" s="43"/>
      <c r="G114" s="43"/>
      <c r="R114" s="506"/>
    </row>
    <row r="115" spans="1:18">
      <c r="A115" s="163"/>
      <c r="C115" s="43"/>
      <c r="D115" s="43"/>
      <c r="E115" s="43"/>
      <c r="F115" s="43"/>
      <c r="G115" s="43"/>
      <c r="R115" s="506"/>
    </row>
    <row r="116" spans="1:18">
      <c r="A116" s="163"/>
      <c r="C116" s="43"/>
      <c r="D116" s="43"/>
      <c r="E116" s="43"/>
      <c r="F116" s="43"/>
      <c r="G116" s="43"/>
      <c r="R116" s="506"/>
    </row>
    <row r="117" spans="1:18" ht="15.75">
      <c r="A117" s="164"/>
      <c r="C117" s="43"/>
      <c r="D117" s="43"/>
      <c r="E117" s="43"/>
      <c r="F117" s="43"/>
      <c r="G117" s="43"/>
      <c r="R117" s="506"/>
    </row>
    <row r="118" spans="1:18" ht="15.75">
      <c r="A118" s="164"/>
      <c r="C118" s="43"/>
      <c r="D118" s="43"/>
      <c r="E118" s="43"/>
      <c r="F118" s="43"/>
      <c r="G118" s="43"/>
      <c r="R118" s="506"/>
    </row>
    <row r="119" spans="1:18" ht="15.75">
      <c r="A119" s="164"/>
      <c r="C119" s="43"/>
      <c r="D119" s="43"/>
      <c r="E119" s="43"/>
      <c r="F119" s="43"/>
      <c r="G119" s="43"/>
      <c r="R119" s="506"/>
    </row>
    <row r="120" spans="1:18" ht="15.75">
      <c r="A120" s="164"/>
      <c r="C120" s="43"/>
      <c r="D120" s="43"/>
      <c r="E120" s="43"/>
      <c r="F120" s="43"/>
      <c r="G120" s="43"/>
      <c r="R120" s="506"/>
    </row>
    <row r="121" spans="1:18" ht="15.75">
      <c r="A121" s="164"/>
      <c r="C121" s="43"/>
      <c r="D121" s="43"/>
      <c r="E121" s="43"/>
      <c r="F121" s="43"/>
      <c r="G121" s="43"/>
      <c r="R121" s="506"/>
    </row>
    <row r="122" spans="1:18" ht="15.75">
      <c r="A122" s="164"/>
      <c r="C122" s="43"/>
      <c r="D122" s="43"/>
      <c r="E122" s="43"/>
      <c r="F122" s="43"/>
      <c r="G122" s="43"/>
      <c r="R122" s="506"/>
    </row>
    <row r="123" spans="1:18" ht="15.75">
      <c r="A123" s="164"/>
      <c r="C123" s="43"/>
      <c r="D123" s="43"/>
      <c r="E123" s="43"/>
      <c r="F123" s="43"/>
      <c r="G123" s="43"/>
      <c r="R123" s="506"/>
    </row>
    <row r="124" spans="1:18" ht="15.75">
      <c r="A124" s="164"/>
      <c r="C124" s="43"/>
      <c r="D124" s="43"/>
      <c r="E124" s="43"/>
      <c r="F124" s="43"/>
      <c r="G124" s="43"/>
      <c r="R124" s="506"/>
    </row>
    <row r="125" spans="1:18" ht="15.75">
      <c r="A125" s="164"/>
      <c r="C125" s="43"/>
      <c r="D125" s="43"/>
      <c r="E125" s="43"/>
      <c r="F125" s="43"/>
      <c r="G125" s="43"/>
      <c r="R125" s="506"/>
    </row>
    <row r="126" spans="1:18" ht="15.75">
      <c r="A126" s="164"/>
      <c r="C126" s="43"/>
      <c r="D126" s="43"/>
      <c r="E126" s="43"/>
      <c r="F126" s="43"/>
      <c r="G126" s="43"/>
      <c r="R126" s="506"/>
    </row>
    <row r="127" spans="1:18" ht="15.75">
      <c r="A127" s="164"/>
      <c r="C127" s="43"/>
      <c r="D127" s="43"/>
      <c r="E127" s="43"/>
      <c r="F127" s="43"/>
      <c r="G127" s="43"/>
      <c r="R127" s="506"/>
    </row>
    <row r="128" spans="1:18" ht="15.75">
      <c r="A128" s="164"/>
      <c r="C128" s="43"/>
      <c r="D128" s="43"/>
      <c r="E128" s="43"/>
      <c r="F128" s="43"/>
      <c r="G128" s="43"/>
      <c r="R128" s="506"/>
    </row>
    <row r="129" spans="1:18" ht="15.75">
      <c r="A129" s="164"/>
      <c r="C129" s="43"/>
      <c r="D129" s="43"/>
      <c r="E129" s="43"/>
      <c r="F129" s="43"/>
      <c r="G129" s="43"/>
      <c r="R129" s="506"/>
    </row>
    <row r="130" spans="1:18" ht="15.75">
      <c r="A130" s="164"/>
      <c r="C130" s="43"/>
      <c r="D130" s="43"/>
      <c r="E130" s="43"/>
      <c r="F130" s="43"/>
      <c r="G130" s="43"/>
      <c r="R130" s="506"/>
    </row>
    <row r="131" spans="1:18" ht="15.75">
      <c r="A131" s="164"/>
      <c r="C131" s="43"/>
      <c r="D131" s="43"/>
      <c r="E131" s="43"/>
      <c r="F131" s="43"/>
      <c r="G131" s="43"/>
      <c r="R131" s="506"/>
    </row>
    <row r="132" spans="1:18" ht="15.75">
      <c r="A132" s="164"/>
      <c r="C132" s="43"/>
      <c r="D132" s="43"/>
      <c r="E132" s="43"/>
      <c r="F132" s="43"/>
      <c r="G132" s="43"/>
      <c r="R132" s="506"/>
    </row>
    <row r="133" spans="1:18" ht="15.75">
      <c r="A133" s="164"/>
      <c r="C133" s="43"/>
      <c r="D133" s="43"/>
      <c r="E133" s="43"/>
      <c r="F133" s="43"/>
      <c r="G133" s="43"/>
      <c r="R133" s="506"/>
    </row>
    <row r="134" spans="1:18" ht="15.75">
      <c r="A134" s="164"/>
      <c r="C134" s="43"/>
      <c r="D134" s="43"/>
      <c r="E134" s="43"/>
      <c r="F134" s="43"/>
      <c r="G134" s="43"/>
      <c r="R134" s="506"/>
    </row>
    <row r="135" spans="1:18" ht="15.75">
      <c r="A135" s="164"/>
      <c r="C135" s="43"/>
      <c r="D135" s="43"/>
      <c r="E135" s="43"/>
      <c r="F135" s="43"/>
      <c r="G135" s="43"/>
      <c r="R135" s="506"/>
    </row>
    <row r="136" spans="1:18" ht="15.75">
      <c r="A136" s="164"/>
      <c r="C136" s="43"/>
      <c r="D136" s="43"/>
      <c r="E136" s="43"/>
      <c r="F136" s="43"/>
      <c r="G136" s="43"/>
      <c r="R136" s="506"/>
    </row>
    <row r="137" spans="1:18" ht="15.75">
      <c r="A137" s="164"/>
      <c r="C137" s="43"/>
      <c r="D137" s="43"/>
      <c r="E137" s="43"/>
      <c r="F137" s="43"/>
      <c r="G137" s="43"/>
      <c r="R137" s="506"/>
    </row>
    <row r="138" spans="1:18" ht="15.75">
      <c r="A138" s="164"/>
      <c r="C138" s="43"/>
      <c r="D138" s="43"/>
      <c r="E138" s="43"/>
      <c r="F138" s="43"/>
      <c r="G138" s="43"/>
      <c r="R138" s="506"/>
    </row>
    <row r="139" spans="1:18" ht="15.75">
      <c r="A139" s="164"/>
      <c r="C139" s="43"/>
      <c r="D139" s="43"/>
      <c r="E139" s="43"/>
      <c r="F139" s="43"/>
      <c r="G139" s="43"/>
      <c r="R139" s="506"/>
    </row>
    <row r="140" spans="1:18" ht="15.75">
      <c r="A140" s="164"/>
      <c r="C140" s="43"/>
      <c r="D140" s="43"/>
      <c r="E140" s="43"/>
      <c r="F140" s="43"/>
      <c r="G140" s="43"/>
      <c r="R140" s="506"/>
    </row>
    <row r="141" spans="1:18" ht="15.75">
      <c r="A141" s="164"/>
      <c r="C141" s="43"/>
      <c r="D141" s="43"/>
      <c r="E141" s="43"/>
      <c r="F141" s="43"/>
      <c r="G141" s="43"/>
      <c r="R141" s="506"/>
    </row>
    <row r="142" spans="1:18" ht="15.75">
      <c r="A142" s="164"/>
      <c r="C142" s="43"/>
      <c r="D142" s="43"/>
      <c r="E142" s="43"/>
      <c r="F142" s="43"/>
      <c r="G142" s="43"/>
      <c r="R142" s="506"/>
    </row>
    <row r="143" spans="1:18" ht="15.75">
      <c r="A143" s="164"/>
      <c r="C143" s="43"/>
      <c r="D143" s="43"/>
      <c r="E143" s="43"/>
      <c r="F143" s="43"/>
      <c r="G143" s="43"/>
      <c r="R143" s="506"/>
    </row>
    <row r="144" spans="1:18" ht="15.75">
      <c r="A144" s="164"/>
      <c r="C144" s="43"/>
      <c r="D144" s="43"/>
      <c r="E144" s="43"/>
      <c r="F144" s="43"/>
      <c r="G144" s="43"/>
      <c r="R144" s="506"/>
    </row>
    <row r="145" spans="1:18" ht="15.75">
      <c r="A145" s="164"/>
      <c r="C145" s="43"/>
      <c r="D145" s="43"/>
      <c r="E145" s="43"/>
      <c r="F145" s="43"/>
      <c r="G145" s="43"/>
      <c r="R145" s="506"/>
    </row>
    <row r="146" spans="1:18" ht="15.75">
      <c r="A146" s="164"/>
      <c r="C146" s="43"/>
      <c r="D146" s="43"/>
      <c r="E146" s="43"/>
      <c r="F146" s="43"/>
      <c r="G146" s="43"/>
      <c r="R146" s="506"/>
    </row>
    <row r="147" spans="1:18" ht="15.75">
      <c r="A147" s="164"/>
      <c r="C147" s="43"/>
      <c r="D147" s="43"/>
      <c r="E147" s="43"/>
      <c r="F147" s="43"/>
      <c r="G147" s="43"/>
      <c r="R147" s="506"/>
    </row>
    <row r="148" spans="1:18" ht="15.75">
      <c r="A148" s="164"/>
      <c r="C148" s="43"/>
      <c r="D148" s="43"/>
      <c r="E148" s="43"/>
      <c r="F148" s="43"/>
      <c r="G148" s="43"/>
      <c r="R148" s="506"/>
    </row>
    <row r="149" spans="1:18" ht="15.75">
      <c r="A149" s="164"/>
      <c r="C149" s="43"/>
      <c r="D149" s="43"/>
      <c r="E149" s="43"/>
      <c r="F149" s="43"/>
      <c r="G149" s="43"/>
      <c r="R149" s="506"/>
    </row>
    <row r="150" spans="1:18" ht="15.75">
      <c r="A150" s="164"/>
      <c r="C150" s="43"/>
      <c r="D150" s="43"/>
      <c r="E150" s="43"/>
      <c r="F150" s="43"/>
      <c r="G150" s="43"/>
      <c r="R150" s="506"/>
    </row>
    <row r="151" spans="1:18" ht="15.75">
      <c r="A151" s="164"/>
      <c r="C151" s="43"/>
      <c r="D151" s="43"/>
      <c r="E151" s="43"/>
      <c r="F151" s="43"/>
      <c r="G151" s="43"/>
      <c r="R151" s="506"/>
    </row>
    <row r="152" spans="1:18" ht="15.75">
      <c r="A152" s="164"/>
      <c r="C152" s="43"/>
      <c r="D152" s="43"/>
      <c r="E152" s="43"/>
      <c r="F152" s="43"/>
      <c r="G152" s="43"/>
      <c r="R152" s="506"/>
    </row>
    <row r="153" spans="1:18" ht="15.75">
      <c r="A153" s="164"/>
      <c r="C153" s="43"/>
      <c r="D153" s="43"/>
      <c r="E153" s="43"/>
      <c r="F153" s="43"/>
      <c r="G153" s="43"/>
      <c r="R153" s="506"/>
    </row>
    <row r="154" spans="1:18" ht="15.75">
      <c r="A154" s="164"/>
      <c r="C154" s="43"/>
      <c r="D154" s="43"/>
      <c r="E154" s="43"/>
      <c r="F154" s="43"/>
      <c r="G154" s="43"/>
      <c r="R154" s="506"/>
    </row>
    <row r="155" spans="1:18" ht="15.75">
      <c r="A155" s="164"/>
      <c r="C155" s="43"/>
      <c r="D155" s="43"/>
      <c r="E155" s="43"/>
      <c r="F155" s="43"/>
      <c r="G155" s="43"/>
      <c r="R155" s="506"/>
    </row>
    <row r="156" spans="1:18" ht="15.75">
      <c r="A156" s="164"/>
      <c r="C156" s="43"/>
      <c r="D156" s="43"/>
      <c r="E156" s="43"/>
      <c r="F156" s="43"/>
      <c r="G156" s="43"/>
      <c r="R156" s="506"/>
    </row>
    <row r="157" spans="1:18" ht="15.75">
      <c r="A157" s="164"/>
      <c r="C157" s="43"/>
      <c r="D157" s="43"/>
      <c r="E157" s="43"/>
      <c r="F157" s="43"/>
      <c r="G157" s="43"/>
      <c r="R157" s="506"/>
    </row>
    <row r="158" spans="1:18" ht="15.75">
      <c r="A158" s="164"/>
      <c r="C158" s="43"/>
      <c r="D158" s="43"/>
      <c r="E158" s="43"/>
      <c r="F158" s="43"/>
      <c r="G158" s="43"/>
      <c r="R158" s="506"/>
    </row>
    <row r="159" spans="1:18" ht="15.75">
      <c r="A159" s="164"/>
      <c r="C159" s="43"/>
      <c r="D159" s="43"/>
      <c r="E159" s="43"/>
      <c r="F159" s="43"/>
      <c r="G159" s="43"/>
      <c r="R159" s="506"/>
    </row>
    <row r="160" spans="1:18" ht="15.75">
      <c r="A160" s="164"/>
      <c r="C160" s="43"/>
      <c r="D160" s="43"/>
      <c r="E160" s="43"/>
      <c r="F160" s="43"/>
      <c r="G160" s="43"/>
      <c r="R160" s="506"/>
    </row>
    <row r="161" spans="1:18" ht="15.75">
      <c r="A161" s="164"/>
      <c r="C161" s="43"/>
      <c r="D161" s="43"/>
      <c r="E161" s="43"/>
      <c r="F161" s="43"/>
      <c r="G161" s="43"/>
      <c r="R161" s="506"/>
    </row>
    <row r="162" spans="1:18" ht="15.75">
      <c r="A162" s="164"/>
      <c r="C162" s="43"/>
      <c r="D162" s="43"/>
      <c r="E162" s="43"/>
      <c r="F162" s="43"/>
      <c r="G162" s="43"/>
      <c r="R162" s="506"/>
    </row>
    <row r="163" spans="1:18" ht="15.75">
      <c r="A163" s="164"/>
      <c r="C163" s="43"/>
      <c r="D163" s="43"/>
      <c r="E163" s="43"/>
      <c r="F163" s="43"/>
      <c r="G163" s="43"/>
      <c r="R163" s="506"/>
    </row>
    <row r="164" spans="1:18" ht="15.75">
      <c r="A164" s="164"/>
      <c r="C164" s="43"/>
      <c r="D164" s="43"/>
      <c r="E164" s="43"/>
      <c r="F164" s="43"/>
      <c r="G164" s="43"/>
      <c r="R164" s="506"/>
    </row>
    <row r="165" spans="1:18" ht="15.75">
      <c r="A165" s="164"/>
      <c r="C165" s="43"/>
      <c r="D165" s="43"/>
      <c r="E165" s="43"/>
      <c r="F165" s="43"/>
      <c r="G165" s="43"/>
      <c r="R165" s="506"/>
    </row>
    <row r="166" spans="1:18" ht="15.75">
      <c r="A166" s="164"/>
      <c r="C166" s="43"/>
      <c r="D166" s="43"/>
      <c r="E166" s="43"/>
      <c r="F166" s="43"/>
      <c r="G166" s="43"/>
      <c r="R166" s="506"/>
    </row>
    <row r="167" spans="1:18" ht="15.75">
      <c r="A167" s="164"/>
      <c r="C167" s="43"/>
      <c r="D167" s="43"/>
      <c r="E167" s="43"/>
      <c r="F167" s="43"/>
      <c r="G167" s="43"/>
      <c r="R167" s="506"/>
    </row>
    <row r="168" spans="1:18" ht="15.75">
      <c r="A168" s="164"/>
      <c r="C168" s="43"/>
      <c r="D168" s="43"/>
      <c r="E168" s="43"/>
      <c r="F168" s="43"/>
      <c r="G168" s="43"/>
      <c r="R168" s="506"/>
    </row>
    <row r="169" spans="1:18" ht="15.75">
      <c r="A169" s="164"/>
      <c r="C169" s="43"/>
      <c r="D169" s="43"/>
      <c r="E169" s="43"/>
      <c r="F169" s="43"/>
      <c r="G169" s="43"/>
      <c r="R169" s="506"/>
    </row>
    <row r="170" spans="1:18" ht="15.75">
      <c r="A170" s="164"/>
      <c r="C170" s="43"/>
      <c r="D170" s="43"/>
      <c r="E170" s="43"/>
      <c r="F170" s="43"/>
      <c r="G170" s="43"/>
      <c r="R170" s="506"/>
    </row>
    <row r="171" spans="1:18" ht="15.75">
      <c r="A171" s="164"/>
      <c r="C171" s="43"/>
      <c r="D171" s="43"/>
      <c r="E171" s="43"/>
      <c r="F171" s="43"/>
      <c r="G171" s="43"/>
      <c r="R171" s="506"/>
    </row>
    <row r="172" spans="1:18" ht="15.75">
      <c r="A172" s="164"/>
      <c r="C172" s="43"/>
      <c r="D172" s="43"/>
      <c r="E172" s="43"/>
      <c r="F172" s="43"/>
      <c r="G172" s="43"/>
      <c r="R172" s="506"/>
    </row>
    <row r="173" spans="1:18" ht="15.75">
      <c r="A173" s="164"/>
      <c r="C173" s="43"/>
      <c r="D173" s="43"/>
      <c r="E173" s="43"/>
      <c r="F173" s="43"/>
      <c r="G173" s="43"/>
      <c r="R173" s="506"/>
    </row>
    <row r="174" spans="1:18" ht="15.75">
      <c r="A174" s="164"/>
      <c r="C174" s="43"/>
      <c r="D174" s="43"/>
      <c r="E174" s="43"/>
      <c r="F174" s="43"/>
      <c r="G174" s="43"/>
      <c r="R174" s="506"/>
    </row>
    <row r="175" spans="1:18" ht="15.75">
      <c r="A175" s="164"/>
      <c r="C175" s="43"/>
      <c r="D175" s="43"/>
      <c r="E175" s="43"/>
      <c r="F175" s="43"/>
      <c r="G175" s="43"/>
      <c r="R175" s="506"/>
    </row>
    <row r="176" spans="1:18" ht="15.75">
      <c r="A176" s="164"/>
      <c r="C176" s="43"/>
      <c r="D176" s="43"/>
      <c r="E176" s="43"/>
      <c r="F176" s="43"/>
      <c r="G176" s="43"/>
      <c r="R176" s="506"/>
    </row>
    <row r="177" spans="1:18" ht="15.75">
      <c r="A177" s="164"/>
      <c r="C177" s="43"/>
      <c r="D177" s="43"/>
      <c r="E177" s="43"/>
      <c r="F177" s="43"/>
      <c r="G177" s="43"/>
      <c r="R177" s="506"/>
    </row>
    <row r="178" spans="1:18" ht="15.75">
      <c r="A178" s="164"/>
      <c r="C178" s="43"/>
      <c r="D178" s="43"/>
      <c r="E178" s="43"/>
      <c r="F178" s="43"/>
      <c r="G178" s="43"/>
      <c r="R178" s="506"/>
    </row>
    <row r="179" spans="1:18" ht="15.75">
      <c r="A179" s="164"/>
      <c r="C179" s="43"/>
      <c r="D179" s="43"/>
      <c r="E179" s="43"/>
      <c r="F179" s="43"/>
      <c r="G179" s="43"/>
      <c r="R179" s="506"/>
    </row>
    <row r="180" spans="1:18" ht="15.75">
      <c r="A180" s="164"/>
      <c r="C180" s="43"/>
      <c r="D180" s="43"/>
      <c r="E180" s="43"/>
      <c r="F180" s="43"/>
      <c r="G180" s="43"/>
      <c r="R180" s="506"/>
    </row>
    <row r="181" spans="1:18" ht="15.75">
      <c r="A181" s="164"/>
      <c r="C181" s="43"/>
      <c r="D181" s="43"/>
      <c r="E181" s="43"/>
      <c r="F181" s="43"/>
      <c r="G181" s="43"/>
      <c r="R181" s="506"/>
    </row>
    <row r="182" spans="1:18" ht="15.75">
      <c r="A182" s="164"/>
      <c r="C182" s="43"/>
      <c r="D182" s="43"/>
      <c r="E182" s="43"/>
      <c r="F182" s="43"/>
      <c r="G182" s="43"/>
      <c r="R182" s="506"/>
    </row>
    <row r="183" spans="1:18" ht="15.75">
      <c r="A183" s="164"/>
      <c r="C183" s="43"/>
      <c r="D183" s="43"/>
      <c r="E183" s="43"/>
      <c r="F183" s="43"/>
      <c r="G183" s="43"/>
      <c r="R183" s="506"/>
    </row>
    <row r="184" spans="1:18" ht="15.75">
      <c r="A184" s="164"/>
      <c r="C184" s="43"/>
      <c r="D184" s="43"/>
      <c r="E184" s="43"/>
      <c r="F184" s="43"/>
      <c r="G184" s="43"/>
      <c r="R184" s="506"/>
    </row>
    <row r="185" spans="1:18" ht="15.75">
      <c r="A185" s="164"/>
      <c r="C185" s="43"/>
      <c r="D185" s="43"/>
      <c r="E185" s="43"/>
      <c r="F185" s="43"/>
      <c r="G185" s="43"/>
      <c r="R185" s="506"/>
    </row>
    <row r="186" spans="1:18" ht="15.75">
      <c r="A186" s="164"/>
      <c r="C186" s="43"/>
      <c r="D186" s="43"/>
      <c r="E186" s="43"/>
      <c r="F186" s="43"/>
      <c r="G186" s="43"/>
      <c r="R186" s="506"/>
    </row>
    <row r="187" spans="1:18" ht="15.75">
      <c r="A187" s="164"/>
      <c r="C187" s="43"/>
      <c r="D187" s="43"/>
      <c r="E187" s="43"/>
      <c r="F187" s="43"/>
      <c r="G187" s="43"/>
      <c r="R187" s="506"/>
    </row>
    <row r="188" spans="1:18" ht="15.75">
      <c r="A188" s="164"/>
      <c r="C188" s="43"/>
      <c r="D188" s="43"/>
      <c r="E188" s="43"/>
      <c r="F188" s="43"/>
      <c r="G188" s="43"/>
      <c r="R188" s="506"/>
    </row>
    <row r="189" spans="1:18" ht="15.75">
      <c r="A189" s="164"/>
      <c r="C189" s="43"/>
      <c r="D189" s="43"/>
      <c r="E189" s="43"/>
      <c r="F189" s="43"/>
      <c r="G189" s="43"/>
      <c r="R189" s="506"/>
    </row>
    <row r="190" spans="1:18" ht="15.75">
      <c r="A190" s="164"/>
      <c r="C190" s="43"/>
      <c r="D190" s="43"/>
      <c r="E190" s="43"/>
      <c r="F190" s="43"/>
      <c r="G190" s="43"/>
      <c r="R190" s="506"/>
    </row>
    <row r="191" spans="1:18" ht="15.75">
      <c r="A191" s="164"/>
      <c r="C191" s="43"/>
      <c r="D191" s="43"/>
      <c r="E191" s="43"/>
      <c r="F191" s="43"/>
      <c r="G191" s="43"/>
      <c r="R191" s="506"/>
    </row>
    <row r="192" spans="1:18" ht="15.75">
      <c r="A192" s="164"/>
      <c r="C192" s="43"/>
      <c r="D192" s="43"/>
      <c r="E192" s="43"/>
      <c r="F192" s="43"/>
      <c r="G192" s="43"/>
      <c r="R192" s="506"/>
    </row>
    <row r="193" spans="1:18" ht="15.75">
      <c r="A193" s="164"/>
      <c r="C193" s="43"/>
      <c r="D193" s="43"/>
      <c r="E193" s="43"/>
      <c r="F193" s="43"/>
      <c r="G193" s="43"/>
      <c r="R193" s="506"/>
    </row>
    <row r="194" spans="1:18" ht="15.75">
      <c r="A194" s="164"/>
      <c r="C194" s="43"/>
      <c r="D194" s="43"/>
      <c r="E194" s="43"/>
      <c r="F194" s="43"/>
      <c r="G194" s="43"/>
      <c r="R194" s="506"/>
    </row>
    <row r="195" spans="1:18" ht="15.75">
      <c r="A195" s="164"/>
      <c r="C195" s="43"/>
      <c r="D195" s="43"/>
      <c r="E195" s="43"/>
      <c r="F195" s="43"/>
      <c r="G195" s="43"/>
      <c r="R195" s="506"/>
    </row>
    <row r="196" spans="1:18" ht="15.75">
      <c r="A196" s="164"/>
      <c r="C196" s="43"/>
      <c r="D196" s="43"/>
      <c r="E196" s="43"/>
      <c r="F196" s="43"/>
      <c r="G196" s="43"/>
      <c r="R196" s="506"/>
    </row>
    <row r="197" spans="1:18" ht="15.75">
      <c r="A197" s="164"/>
      <c r="C197" s="43"/>
      <c r="D197" s="43"/>
      <c r="E197" s="43"/>
      <c r="F197" s="43"/>
      <c r="G197" s="43"/>
      <c r="R197" s="506"/>
    </row>
    <row r="198" spans="1:18" ht="15.75">
      <c r="A198" s="164"/>
      <c r="C198" s="43"/>
      <c r="D198" s="43"/>
      <c r="E198" s="43"/>
      <c r="F198" s="43"/>
      <c r="G198" s="43"/>
      <c r="R198" s="506"/>
    </row>
    <row r="199" spans="1:18" ht="15.75">
      <c r="A199" s="164"/>
      <c r="C199" s="43"/>
      <c r="D199" s="43"/>
      <c r="E199" s="43"/>
      <c r="F199" s="43"/>
      <c r="G199" s="43"/>
      <c r="R199" s="506"/>
    </row>
    <row r="200" spans="1:18" ht="15.75">
      <c r="A200" s="164"/>
      <c r="C200" s="43"/>
      <c r="D200" s="43"/>
      <c r="E200" s="43"/>
      <c r="F200" s="43"/>
      <c r="G200" s="43"/>
      <c r="R200" s="506"/>
    </row>
    <row r="201" spans="1:18" ht="15.75">
      <c r="A201" s="164"/>
      <c r="C201" s="43"/>
      <c r="D201" s="43"/>
      <c r="E201" s="43"/>
      <c r="F201" s="43"/>
      <c r="G201" s="43"/>
    </row>
    <row r="202" spans="1:18" ht="15.75">
      <c r="A202" s="164"/>
      <c r="C202" s="43"/>
      <c r="D202" s="43"/>
      <c r="E202" s="43"/>
      <c r="F202" s="43"/>
      <c r="G202" s="43"/>
    </row>
    <row r="203" spans="1:18" ht="15.75">
      <c r="A203" s="164"/>
      <c r="C203" s="43"/>
      <c r="D203" s="43"/>
      <c r="E203" s="43"/>
      <c r="F203" s="43"/>
      <c r="G203" s="43"/>
    </row>
    <row r="204" spans="1:18" ht="15.75">
      <c r="A204" s="164"/>
      <c r="C204" s="43"/>
      <c r="D204" s="43"/>
      <c r="E204" s="43"/>
      <c r="F204" s="43"/>
      <c r="G204" s="43"/>
    </row>
    <row r="205" spans="1:18" ht="15.75">
      <c r="A205" s="164"/>
      <c r="C205" s="43"/>
      <c r="D205" s="43"/>
      <c r="E205" s="43"/>
      <c r="F205" s="43"/>
      <c r="G205" s="43"/>
    </row>
    <row r="206" spans="1:18" ht="15.75">
      <c r="A206" s="164"/>
      <c r="C206" s="43"/>
      <c r="D206" s="43"/>
      <c r="E206" s="43"/>
      <c r="F206" s="43"/>
      <c r="G206" s="43"/>
    </row>
    <row r="207" spans="1:18" ht="15.75">
      <c r="A207" s="164"/>
      <c r="C207" s="43"/>
      <c r="D207" s="43"/>
      <c r="E207" s="43"/>
      <c r="F207" s="43"/>
      <c r="G207" s="43"/>
    </row>
    <row r="208" spans="1:18" ht="15.75">
      <c r="A208" s="22"/>
      <c r="C208" s="43"/>
      <c r="D208" s="43"/>
      <c r="E208" s="43"/>
      <c r="F208" s="43"/>
      <c r="G208" s="43"/>
    </row>
    <row r="209" spans="1:7" ht="15.75">
      <c r="A209" s="22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Q2"/>
    <mergeCell ref="A3:Q3"/>
    <mergeCell ref="A4:Q4"/>
    <mergeCell ref="A5:Q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Q665"/>
  <sheetViews>
    <sheetView showGridLines="0" topLeftCell="A2" zoomScale="70" zoomScaleNormal="70" workbookViewId="0">
      <selection activeCell="R15" sqref="R15"/>
    </sheetView>
  </sheetViews>
  <sheetFormatPr defaultRowHeight="15"/>
  <cols>
    <col min="1" max="1" width="79.5703125" style="23" bestFit="1" customWidth="1"/>
    <col min="2" max="14" width="11.5703125" style="506" customWidth="1"/>
    <col min="15" max="15" width="2.5703125" style="165" customWidth="1"/>
    <col min="16" max="256" width="9.140625" style="506"/>
    <col min="257" max="257" width="79.5703125" style="506" bestFit="1" customWidth="1"/>
    <col min="258" max="270" width="11.5703125" style="506" customWidth="1"/>
    <col min="271" max="271" width="2.5703125" style="506" customWidth="1"/>
    <col min="272" max="512" width="9.140625" style="506"/>
    <col min="513" max="513" width="79.5703125" style="506" bestFit="1" customWidth="1"/>
    <col min="514" max="526" width="11.5703125" style="506" customWidth="1"/>
    <col min="527" max="527" width="2.5703125" style="506" customWidth="1"/>
    <col min="528" max="768" width="9.140625" style="506"/>
    <col min="769" max="769" width="79.5703125" style="506" bestFit="1" customWidth="1"/>
    <col min="770" max="782" width="11.5703125" style="506" customWidth="1"/>
    <col min="783" max="783" width="2.5703125" style="506" customWidth="1"/>
    <col min="784" max="1024" width="9.140625" style="506"/>
    <col min="1025" max="1025" width="79.5703125" style="506" bestFit="1" customWidth="1"/>
    <col min="1026" max="1038" width="11.5703125" style="506" customWidth="1"/>
    <col min="1039" max="1039" width="2.5703125" style="506" customWidth="1"/>
    <col min="1040" max="1280" width="9.140625" style="506"/>
    <col min="1281" max="1281" width="79.5703125" style="506" bestFit="1" customWidth="1"/>
    <col min="1282" max="1294" width="11.5703125" style="506" customWidth="1"/>
    <col min="1295" max="1295" width="2.5703125" style="506" customWidth="1"/>
    <col min="1296" max="1536" width="9.140625" style="506"/>
    <col min="1537" max="1537" width="79.5703125" style="506" bestFit="1" customWidth="1"/>
    <col min="1538" max="1550" width="11.5703125" style="506" customWidth="1"/>
    <col min="1551" max="1551" width="2.5703125" style="506" customWidth="1"/>
    <col min="1552" max="1792" width="9.140625" style="506"/>
    <col min="1793" max="1793" width="79.5703125" style="506" bestFit="1" customWidth="1"/>
    <col min="1794" max="1806" width="11.5703125" style="506" customWidth="1"/>
    <col min="1807" max="1807" width="2.5703125" style="506" customWidth="1"/>
    <col min="1808" max="2048" width="9.140625" style="506"/>
    <col min="2049" max="2049" width="79.5703125" style="506" bestFit="1" customWidth="1"/>
    <col min="2050" max="2062" width="11.5703125" style="506" customWidth="1"/>
    <col min="2063" max="2063" width="2.5703125" style="506" customWidth="1"/>
    <col min="2064" max="2304" width="9.140625" style="506"/>
    <col min="2305" max="2305" width="79.5703125" style="506" bestFit="1" customWidth="1"/>
    <col min="2306" max="2318" width="11.5703125" style="506" customWidth="1"/>
    <col min="2319" max="2319" width="2.5703125" style="506" customWidth="1"/>
    <col min="2320" max="2560" width="9.140625" style="506"/>
    <col min="2561" max="2561" width="79.5703125" style="506" bestFit="1" customWidth="1"/>
    <col min="2562" max="2574" width="11.5703125" style="506" customWidth="1"/>
    <col min="2575" max="2575" width="2.5703125" style="506" customWidth="1"/>
    <col min="2576" max="2816" width="9.140625" style="506"/>
    <col min="2817" max="2817" width="79.5703125" style="506" bestFit="1" customWidth="1"/>
    <col min="2818" max="2830" width="11.5703125" style="506" customWidth="1"/>
    <col min="2831" max="2831" width="2.5703125" style="506" customWidth="1"/>
    <col min="2832" max="3072" width="9.140625" style="506"/>
    <col min="3073" max="3073" width="79.5703125" style="506" bestFit="1" customWidth="1"/>
    <col min="3074" max="3086" width="11.5703125" style="506" customWidth="1"/>
    <col min="3087" max="3087" width="2.5703125" style="506" customWidth="1"/>
    <col min="3088" max="3328" width="9.140625" style="506"/>
    <col min="3329" max="3329" width="79.5703125" style="506" bestFit="1" customWidth="1"/>
    <col min="3330" max="3342" width="11.5703125" style="506" customWidth="1"/>
    <col min="3343" max="3343" width="2.5703125" style="506" customWidth="1"/>
    <col min="3344" max="3584" width="9.140625" style="506"/>
    <col min="3585" max="3585" width="79.5703125" style="506" bestFit="1" customWidth="1"/>
    <col min="3586" max="3598" width="11.5703125" style="506" customWidth="1"/>
    <col min="3599" max="3599" width="2.5703125" style="506" customWidth="1"/>
    <col min="3600" max="3840" width="9.140625" style="506"/>
    <col min="3841" max="3841" width="79.5703125" style="506" bestFit="1" customWidth="1"/>
    <col min="3842" max="3854" width="11.5703125" style="506" customWidth="1"/>
    <col min="3855" max="3855" width="2.5703125" style="506" customWidth="1"/>
    <col min="3856" max="4096" width="9.140625" style="506"/>
    <col min="4097" max="4097" width="79.5703125" style="506" bestFit="1" customWidth="1"/>
    <col min="4098" max="4110" width="11.5703125" style="506" customWidth="1"/>
    <col min="4111" max="4111" width="2.5703125" style="506" customWidth="1"/>
    <col min="4112" max="4352" width="9.140625" style="506"/>
    <col min="4353" max="4353" width="79.5703125" style="506" bestFit="1" customWidth="1"/>
    <col min="4354" max="4366" width="11.5703125" style="506" customWidth="1"/>
    <col min="4367" max="4367" width="2.5703125" style="506" customWidth="1"/>
    <col min="4368" max="4608" width="9.140625" style="506"/>
    <col min="4609" max="4609" width="79.5703125" style="506" bestFit="1" customWidth="1"/>
    <col min="4610" max="4622" width="11.5703125" style="506" customWidth="1"/>
    <col min="4623" max="4623" width="2.5703125" style="506" customWidth="1"/>
    <col min="4624" max="4864" width="9.140625" style="506"/>
    <col min="4865" max="4865" width="79.5703125" style="506" bestFit="1" customWidth="1"/>
    <col min="4866" max="4878" width="11.5703125" style="506" customWidth="1"/>
    <col min="4879" max="4879" width="2.5703125" style="506" customWidth="1"/>
    <col min="4880" max="5120" width="9.140625" style="506"/>
    <col min="5121" max="5121" width="79.5703125" style="506" bestFit="1" customWidth="1"/>
    <col min="5122" max="5134" width="11.5703125" style="506" customWidth="1"/>
    <col min="5135" max="5135" width="2.5703125" style="506" customWidth="1"/>
    <col min="5136" max="5376" width="9.140625" style="506"/>
    <col min="5377" max="5377" width="79.5703125" style="506" bestFit="1" customWidth="1"/>
    <col min="5378" max="5390" width="11.5703125" style="506" customWidth="1"/>
    <col min="5391" max="5391" width="2.5703125" style="506" customWidth="1"/>
    <col min="5392" max="5632" width="9.140625" style="506"/>
    <col min="5633" max="5633" width="79.5703125" style="506" bestFit="1" customWidth="1"/>
    <col min="5634" max="5646" width="11.5703125" style="506" customWidth="1"/>
    <col min="5647" max="5647" width="2.5703125" style="506" customWidth="1"/>
    <col min="5648" max="5888" width="9.140625" style="506"/>
    <col min="5889" max="5889" width="79.5703125" style="506" bestFit="1" customWidth="1"/>
    <col min="5890" max="5902" width="11.5703125" style="506" customWidth="1"/>
    <col min="5903" max="5903" width="2.5703125" style="506" customWidth="1"/>
    <col min="5904" max="6144" width="9.140625" style="506"/>
    <col min="6145" max="6145" width="79.5703125" style="506" bestFit="1" customWidth="1"/>
    <col min="6146" max="6158" width="11.5703125" style="506" customWidth="1"/>
    <col min="6159" max="6159" width="2.5703125" style="506" customWidth="1"/>
    <col min="6160" max="6400" width="9.140625" style="506"/>
    <col min="6401" max="6401" width="79.5703125" style="506" bestFit="1" customWidth="1"/>
    <col min="6402" max="6414" width="11.5703125" style="506" customWidth="1"/>
    <col min="6415" max="6415" width="2.5703125" style="506" customWidth="1"/>
    <col min="6416" max="6656" width="9.140625" style="506"/>
    <col min="6657" max="6657" width="79.5703125" style="506" bestFit="1" customWidth="1"/>
    <col min="6658" max="6670" width="11.5703125" style="506" customWidth="1"/>
    <col min="6671" max="6671" width="2.5703125" style="506" customWidth="1"/>
    <col min="6672" max="6912" width="9.140625" style="506"/>
    <col min="6913" max="6913" width="79.5703125" style="506" bestFit="1" customWidth="1"/>
    <col min="6914" max="6926" width="11.5703125" style="506" customWidth="1"/>
    <col min="6927" max="6927" width="2.5703125" style="506" customWidth="1"/>
    <col min="6928" max="7168" width="9.140625" style="506"/>
    <col min="7169" max="7169" width="79.5703125" style="506" bestFit="1" customWidth="1"/>
    <col min="7170" max="7182" width="11.5703125" style="506" customWidth="1"/>
    <col min="7183" max="7183" width="2.5703125" style="506" customWidth="1"/>
    <col min="7184" max="7424" width="9.140625" style="506"/>
    <col min="7425" max="7425" width="79.5703125" style="506" bestFit="1" customWidth="1"/>
    <col min="7426" max="7438" width="11.5703125" style="506" customWidth="1"/>
    <col min="7439" max="7439" width="2.5703125" style="506" customWidth="1"/>
    <col min="7440" max="7680" width="9.140625" style="506"/>
    <col min="7681" max="7681" width="79.5703125" style="506" bestFit="1" customWidth="1"/>
    <col min="7682" max="7694" width="11.5703125" style="506" customWidth="1"/>
    <col min="7695" max="7695" width="2.5703125" style="506" customWidth="1"/>
    <col min="7696" max="7936" width="9.140625" style="506"/>
    <col min="7937" max="7937" width="79.5703125" style="506" bestFit="1" customWidth="1"/>
    <col min="7938" max="7950" width="11.5703125" style="506" customWidth="1"/>
    <col min="7951" max="7951" width="2.5703125" style="506" customWidth="1"/>
    <col min="7952" max="8192" width="9.140625" style="506"/>
    <col min="8193" max="8193" width="79.5703125" style="506" bestFit="1" customWidth="1"/>
    <col min="8194" max="8206" width="11.5703125" style="506" customWidth="1"/>
    <col min="8207" max="8207" width="2.5703125" style="506" customWidth="1"/>
    <col min="8208" max="8448" width="9.140625" style="506"/>
    <col min="8449" max="8449" width="79.5703125" style="506" bestFit="1" customWidth="1"/>
    <col min="8450" max="8462" width="11.5703125" style="506" customWidth="1"/>
    <col min="8463" max="8463" width="2.5703125" style="506" customWidth="1"/>
    <col min="8464" max="8704" width="9.140625" style="506"/>
    <col min="8705" max="8705" width="79.5703125" style="506" bestFit="1" customWidth="1"/>
    <col min="8706" max="8718" width="11.5703125" style="506" customWidth="1"/>
    <col min="8719" max="8719" width="2.5703125" style="506" customWidth="1"/>
    <col min="8720" max="8960" width="9.140625" style="506"/>
    <col min="8961" max="8961" width="79.5703125" style="506" bestFit="1" customWidth="1"/>
    <col min="8962" max="8974" width="11.5703125" style="506" customWidth="1"/>
    <col min="8975" max="8975" width="2.5703125" style="506" customWidth="1"/>
    <col min="8976" max="9216" width="9.140625" style="506"/>
    <col min="9217" max="9217" width="79.5703125" style="506" bestFit="1" customWidth="1"/>
    <col min="9218" max="9230" width="11.5703125" style="506" customWidth="1"/>
    <col min="9231" max="9231" width="2.5703125" style="506" customWidth="1"/>
    <col min="9232" max="9472" width="9.140625" style="506"/>
    <col min="9473" max="9473" width="79.5703125" style="506" bestFit="1" customWidth="1"/>
    <col min="9474" max="9486" width="11.5703125" style="506" customWidth="1"/>
    <col min="9487" max="9487" width="2.5703125" style="506" customWidth="1"/>
    <col min="9488" max="9728" width="9.140625" style="506"/>
    <col min="9729" max="9729" width="79.5703125" style="506" bestFit="1" customWidth="1"/>
    <col min="9730" max="9742" width="11.5703125" style="506" customWidth="1"/>
    <col min="9743" max="9743" width="2.5703125" style="506" customWidth="1"/>
    <col min="9744" max="9984" width="9.140625" style="506"/>
    <col min="9985" max="9985" width="79.5703125" style="506" bestFit="1" customWidth="1"/>
    <col min="9986" max="9998" width="11.5703125" style="506" customWidth="1"/>
    <col min="9999" max="9999" width="2.5703125" style="506" customWidth="1"/>
    <col min="10000" max="10240" width="9.140625" style="506"/>
    <col min="10241" max="10241" width="79.5703125" style="506" bestFit="1" customWidth="1"/>
    <col min="10242" max="10254" width="11.5703125" style="506" customWidth="1"/>
    <col min="10255" max="10255" width="2.5703125" style="506" customWidth="1"/>
    <col min="10256" max="10496" width="9.140625" style="506"/>
    <col min="10497" max="10497" width="79.5703125" style="506" bestFit="1" customWidth="1"/>
    <col min="10498" max="10510" width="11.5703125" style="506" customWidth="1"/>
    <col min="10511" max="10511" width="2.5703125" style="506" customWidth="1"/>
    <col min="10512" max="10752" width="9.140625" style="506"/>
    <col min="10753" max="10753" width="79.5703125" style="506" bestFit="1" customWidth="1"/>
    <col min="10754" max="10766" width="11.5703125" style="506" customWidth="1"/>
    <col min="10767" max="10767" width="2.5703125" style="506" customWidth="1"/>
    <col min="10768" max="11008" width="9.140625" style="506"/>
    <col min="11009" max="11009" width="79.5703125" style="506" bestFit="1" customWidth="1"/>
    <col min="11010" max="11022" width="11.5703125" style="506" customWidth="1"/>
    <col min="11023" max="11023" width="2.5703125" style="506" customWidth="1"/>
    <col min="11024" max="11264" width="9.140625" style="506"/>
    <col min="11265" max="11265" width="79.5703125" style="506" bestFit="1" customWidth="1"/>
    <col min="11266" max="11278" width="11.5703125" style="506" customWidth="1"/>
    <col min="11279" max="11279" width="2.5703125" style="506" customWidth="1"/>
    <col min="11280" max="11520" width="9.140625" style="506"/>
    <col min="11521" max="11521" width="79.5703125" style="506" bestFit="1" customWidth="1"/>
    <col min="11522" max="11534" width="11.5703125" style="506" customWidth="1"/>
    <col min="11535" max="11535" width="2.5703125" style="506" customWidth="1"/>
    <col min="11536" max="11776" width="9.140625" style="506"/>
    <col min="11777" max="11777" width="79.5703125" style="506" bestFit="1" customWidth="1"/>
    <col min="11778" max="11790" width="11.5703125" style="506" customWidth="1"/>
    <col min="11791" max="11791" width="2.5703125" style="506" customWidth="1"/>
    <col min="11792" max="12032" width="9.140625" style="506"/>
    <col min="12033" max="12033" width="79.5703125" style="506" bestFit="1" customWidth="1"/>
    <col min="12034" max="12046" width="11.5703125" style="506" customWidth="1"/>
    <col min="12047" max="12047" width="2.5703125" style="506" customWidth="1"/>
    <col min="12048" max="12288" width="9.140625" style="506"/>
    <col min="12289" max="12289" width="79.5703125" style="506" bestFit="1" customWidth="1"/>
    <col min="12290" max="12302" width="11.5703125" style="506" customWidth="1"/>
    <col min="12303" max="12303" width="2.5703125" style="506" customWidth="1"/>
    <col min="12304" max="12544" width="9.140625" style="506"/>
    <col min="12545" max="12545" width="79.5703125" style="506" bestFit="1" customWidth="1"/>
    <col min="12546" max="12558" width="11.5703125" style="506" customWidth="1"/>
    <col min="12559" max="12559" width="2.5703125" style="506" customWidth="1"/>
    <col min="12560" max="12800" width="9.140625" style="506"/>
    <col min="12801" max="12801" width="79.5703125" style="506" bestFit="1" customWidth="1"/>
    <col min="12802" max="12814" width="11.5703125" style="506" customWidth="1"/>
    <col min="12815" max="12815" width="2.5703125" style="506" customWidth="1"/>
    <col min="12816" max="13056" width="9.140625" style="506"/>
    <col min="13057" max="13057" width="79.5703125" style="506" bestFit="1" customWidth="1"/>
    <col min="13058" max="13070" width="11.5703125" style="506" customWidth="1"/>
    <col min="13071" max="13071" width="2.5703125" style="506" customWidth="1"/>
    <col min="13072" max="13312" width="9.140625" style="506"/>
    <col min="13313" max="13313" width="79.5703125" style="506" bestFit="1" customWidth="1"/>
    <col min="13314" max="13326" width="11.5703125" style="506" customWidth="1"/>
    <col min="13327" max="13327" width="2.5703125" style="506" customWidth="1"/>
    <col min="13328" max="13568" width="9.140625" style="506"/>
    <col min="13569" max="13569" width="79.5703125" style="506" bestFit="1" customWidth="1"/>
    <col min="13570" max="13582" width="11.5703125" style="506" customWidth="1"/>
    <col min="13583" max="13583" width="2.5703125" style="506" customWidth="1"/>
    <col min="13584" max="13824" width="9.140625" style="506"/>
    <col min="13825" max="13825" width="79.5703125" style="506" bestFit="1" customWidth="1"/>
    <col min="13826" max="13838" width="11.5703125" style="506" customWidth="1"/>
    <col min="13839" max="13839" width="2.5703125" style="506" customWidth="1"/>
    <col min="13840" max="14080" width="9.140625" style="506"/>
    <col min="14081" max="14081" width="79.5703125" style="506" bestFit="1" customWidth="1"/>
    <col min="14082" max="14094" width="11.5703125" style="506" customWidth="1"/>
    <col min="14095" max="14095" width="2.5703125" style="506" customWidth="1"/>
    <col min="14096" max="14336" width="9.140625" style="506"/>
    <col min="14337" max="14337" width="79.5703125" style="506" bestFit="1" customWidth="1"/>
    <col min="14338" max="14350" width="11.5703125" style="506" customWidth="1"/>
    <col min="14351" max="14351" width="2.5703125" style="506" customWidth="1"/>
    <col min="14352" max="14592" width="9.140625" style="506"/>
    <col min="14593" max="14593" width="79.5703125" style="506" bestFit="1" customWidth="1"/>
    <col min="14594" max="14606" width="11.5703125" style="506" customWidth="1"/>
    <col min="14607" max="14607" width="2.5703125" style="506" customWidth="1"/>
    <col min="14608" max="14848" width="9.140625" style="506"/>
    <col min="14849" max="14849" width="79.5703125" style="506" bestFit="1" customWidth="1"/>
    <col min="14850" max="14862" width="11.5703125" style="506" customWidth="1"/>
    <col min="14863" max="14863" width="2.5703125" style="506" customWidth="1"/>
    <col min="14864" max="15104" width="9.140625" style="506"/>
    <col min="15105" max="15105" width="79.5703125" style="506" bestFit="1" customWidth="1"/>
    <col min="15106" max="15118" width="11.5703125" style="506" customWidth="1"/>
    <col min="15119" max="15119" width="2.5703125" style="506" customWidth="1"/>
    <col min="15120" max="15360" width="9.140625" style="506"/>
    <col min="15361" max="15361" width="79.5703125" style="506" bestFit="1" customWidth="1"/>
    <col min="15362" max="15374" width="11.5703125" style="506" customWidth="1"/>
    <col min="15375" max="15375" width="2.5703125" style="506" customWidth="1"/>
    <col min="15376" max="15616" width="9.140625" style="506"/>
    <col min="15617" max="15617" width="79.5703125" style="506" bestFit="1" customWidth="1"/>
    <col min="15618" max="15630" width="11.5703125" style="506" customWidth="1"/>
    <col min="15631" max="15631" width="2.5703125" style="506" customWidth="1"/>
    <col min="15632" max="15872" width="9.140625" style="506"/>
    <col min="15873" max="15873" width="79.5703125" style="506" bestFit="1" customWidth="1"/>
    <col min="15874" max="15886" width="11.5703125" style="506" customWidth="1"/>
    <col min="15887" max="15887" width="2.5703125" style="506" customWidth="1"/>
    <col min="15888" max="16128" width="9.140625" style="506"/>
    <col min="16129" max="16129" width="79.5703125" style="506" bestFit="1" customWidth="1"/>
    <col min="16130" max="16142" width="11.5703125" style="506" customWidth="1"/>
    <col min="16143" max="16143" width="2.5703125" style="506" customWidth="1"/>
    <col min="16144" max="16384" width="9.140625" style="506"/>
  </cols>
  <sheetData>
    <row r="1" spans="1:17" s="1" customFormat="1" ht="3.75" hidden="1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91"/>
    </row>
    <row r="2" spans="1:17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191"/>
    </row>
    <row r="3" spans="1:17" s="1" customFormat="1" ht="20.25" customHeight="1">
      <c r="A3" s="748" t="s">
        <v>219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191"/>
    </row>
    <row r="4" spans="1:17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191"/>
    </row>
    <row r="5" spans="1:17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191"/>
    </row>
    <row r="6" spans="1:17" ht="7.5" customHeight="1">
      <c r="A6" s="137"/>
    </row>
    <row r="7" spans="1:17" ht="9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192"/>
      <c r="P7" s="20"/>
      <c r="Q7" s="20"/>
    </row>
    <row r="8" spans="1:17" s="174" customFormat="1" ht="24" customHeight="1">
      <c r="A8" s="425"/>
      <c r="B8" s="425" t="s">
        <v>65</v>
      </c>
      <c r="C8" s="425" t="s">
        <v>66</v>
      </c>
      <c r="D8" s="425" t="s">
        <v>67</v>
      </c>
      <c r="E8" s="425" t="s">
        <v>69</v>
      </c>
      <c r="F8" s="425" t="s">
        <v>70</v>
      </c>
      <c r="G8" s="425" t="s">
        <v>72</v>
      </c>
      <c r="H8" s="425" t="s">
        <v>73</v>
      </c>
      <c r="I8" s="425" t="s">
        <v>74</v>
      </c>
      <c r="J8" s="425" t="s">
        <v>75</v>
      </c>
      <c r="K8" s="425" t="s">
        <v>76</v>
      </c>
      <c r="L8" s="425" t="s">
        <v>82</v>
      </c>
      <c r="M8" s="425" t="s">
        <v>84</v>
      </c>
      <c r="N8" s="426" t="s">
        <v>81</v>
      </c>
      <c r="O8" s="730"/>
    </row>
    <row r="9" spans="1:17" ht="27" customHeight="1">
      <c r="A9" s="145" t="s">
        <v>774</v>
      </c>
      <c r="B9" s="145">
        <v>629313.15584999998</v>
      </c>
      <c r="C9" s="146">
        <v>503632.27658000001</v>
      </c>
      <c r="D9" s="146">
        <v>306167.78401999996</v>
      </c>
      <c r="E9" s="146">
        <v>48113.061969999995</v>
      </c>
      <c r="F9" s="146">
        <v>130616.53112</v>
      </c>
      <c r="G9" s="146">
        <v>159327.3898</v>
      </c>
      <c r="H9" s="145">
        <v>103480.95951999999</v>
      </c>
      <c r="I9" s="145">
        <v>95496.430229999998</v>
      </c>
      <c r="J9" s="145">
        <v>69320.256549999991</v>
      </c>
      <c r="K9" s="145">
        <v>13594.862660000001</v>
      </c>
      <c r="L9" s="145">
        <v>38706.039119999994</v>
      </c>
      <c r="M9" s="145">
        <v>19915.819480000002</v>
      </c>
      <c r="N9" s="145">
        <v>65408.280220000001</v>
      </c>
      <c r="O9" s="371"/>
      <c r="P9" s="20"/>
      <c r="Q9" s="20"/>
    </row>
    <row r="10" spans="1:17" ht="27" customHeight="1">
      <c r="A10" s="145" t="s">
        <v>220</v>
      </c>
      <c r="B10" s="145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5">
        <v>0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371"/>
      <c r="P10" s="20"/>
      <c r="Q10" s="20"/>
    </row>
    <row r="11" spans="1:17" ht="27" customHeight="1">
      <c r="A11" s="145" t="s">
        <v>775</v>
      </c>
      <c r="B11" s="145">
        <v>16783.03844</v>
      </c>
      <c r="C11" s="146">
        <v>4741.2241799999993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v>1794.9215900000002</v>
      </c>
      <c r="K11" s="145">
        <v>49.230650000000004</v>
      </c>
      <c r="L11" s="145">
        <v>0</v>
      </c>
      <c r="M11" s="145">
        <v>0</v>
      </c>
      <c r="N11" s="145">
        <v>0</v>
      </c>
      <c r="O11" s="371"/>
      <c r="P11" s="20"/>
      <c r="Q11" s="20"/>
    </row>
    <row r="12" spans="1:17" ht="27" customHeight="1">
      <c r="A12" s="145" t="s">
        <v>776</v>
      </c>
      <c r="B12" s="145">
        <v>0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371"/>
      <c r="P12" s="20"/>
      <c r="Q12" s="20"/>
    </row>
    <row r="13" spans="1:17" ht="27" customHeight="1">
      <c r="A13" s="316" t="s">
        <v>221</v>
      </c>
      <c r="B13" s="145">
        <v>26513.51035</v>
      </c>
      <c r="C13" s="146">
        <v>21358.395690000001</v>
      </c>
      <c r="D13" s="146">
        <v>5385.8133399999997</v>
      </c>
      <c r="E13" s="146">
        <v>176.899</v>
      </c>
      <c r="F13" s="146">
        <v>662.01972000000001</v>
      </c>
      <c r="G13" s="146">
        <v>1536.05133</v>
      </c>
      <c r="H13" s="145">
        <v>1861.5980900000002</v>
      </c>
      <c r="I13" s="145">
        <v>1158.74947</v>
      </c>
      <c r="J13" s="145">
        <v>519.87690999999995</v>
      </c>
      <c r="K13" s="145">
        <v>593.74539000000004</v>
      </c>
      <c r="L13" s="145">
        <v>459.88090999999997</v>
      </c>
      <c r="M13" s="145">
        <v>1001.0131700000001</v>
      </c>
      <c r="N13" s="145">
        <v>3636.2257799999998</v>
      </c>
      <c r="O13" s="371"/>
      <c r="P13" s="20"/>
      <c r="Q13" s="20"/>
    </row>
    <row r="14" spans="1:17" ht="27" customHeight="1">
      <c r="A14" s="145" t="s">
        <v>222</v>
      </c>
      <c r="B14" s="145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5">
        <v>0</v>
      </c>
      <c r="I14" s="145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371"/>
      <c r="P14" s="20"/>
      <c r="Q14" s="20"/>
    </row>
    <row r="15" spans="1:17" ht="27" customHeight="1">
      <c r="A15" s="145" t="s">
        <v>223</v>
      </c>
      <c r="B15" s="145">
        <v>25913.178620000002</v>
      </c>
      <c r="C15" s="146">
        <v>21358.395690000001</v>
      </c>
      <c r="D15" s="146">
        <v>5385.8133399999997</v>
      </c>
      <c r="E15" s="146">
        <v>176.899</v>
      </c>
      <c r="F15" s="146">
        <v>662.01972000000001</v>
      </c>
      <c r="G15" s="146">
        <v>1536.05133</v>
      </c>
      <c r="H15" s="145">
        <v>1861.5980900000002</v>
      </c>
      <c r="I15" s="145">
        <v>1158.74947</v>
      </c>
      <c r="J15" s="145">
        <v>519.87690999999995</v>
      </c>
      <c r="K15" s="145">
        <v>593.74539000000004</v>
      </c>
      <c r="L15" s="145">
        <v>459.88090999999997</v>
      </c>
      <c r="M15" s="145">
        <v>1001.0131700000001</v>
      </c>
      <c r="N15" s="145">
        <v>3636.2257799999998</v>
      </c>
      <c r="O15" s="371"/>
      <c r="P15" s="20"/>
      <c r="Q15" s="20"/>
    </row>
    <row r="16" spans="1:17" ht="27" customHeight="1">
      <c r="A16" s="145" t="s">
        <v>224</v>
      </c>
      <c r="B16" s="145">
        <v>600.33172999999999</v>
      </c>
      <c r="C16" s="146">
        <v>0</v>
      </c>
      <c r="D16" s="146">
        <v>0</v>
      </c>
      <c r="E16" s="146">
        <v>0</v>
      </c>
      <c r="F16" s="146">
        <v>0</v>
      </c>
      <c r="G16" s="146">
        <v>0</v>
      </c>
      <c r="H16" s="145">
        <v>0</v>
      </c>
      <c r="I16" s="145">
        <v>0</v>
      </c>
      <c r="J16" s="145">
        <v>0</v>
      </c>
      <c r="K16" s="145">
        <v>0</v>
      </c>
      <c r="L16" s="145">
        <v>0</v>
      </c>
      <c r="M16" s="145">
        <v>0</v>
      </c>
      <c r="N16" s="145">
        <v>0</v>
      </c>
      <c r="O16" s="371"/>
      <c r="P16" s="20"/>
      <c r="Q16" s="20"/>
    </row>
    <row r="17" spans="1:17" ht="27" customHeight="1">
      <c r="A17" s="316" t="s">
        <v>225</v>
      </c>
      <c r="B17" s="145">
        <v>0</v>
      </c>
      <c r="C17" s="146">
        <v>0</v>
      </c>
      <c r="D17" s="146">
        <v>0</v>
      </c>
      <c r="E17" s="146">
        <v>0</v>
      </c>
      <c r="F17" s="146">
        <v>0</v>
      </c>
      <c r="G17" s="146">
        <v>0</v>
      </c>
      <c r="H17" s="145">
        <v>0</v>
      </c>
      <c r="I17" s="145">
        <v>0</v>
      </c>
      <c r="J17" s="145">
        <v>0</v>
      </c>
      <c r="K17" s="145">
        <v>0</v>
      </c>
      <c r="L17" s="145">
        <v>0</v>
      </c>
      <c r="M17" s="145">
        <v>0</v>
      </c>
      <c r="N17" s="145">
        <v>0</v>
      </c>
      <c r="O17" s="371"/>
      <c r="P17" s="20"/>
      <c r="Q17" s="20"/>
    </row>
    <row r="18" spans="1:17" ht="27" customHeight="1">
      <c r="A18" s="145" t="s">
        <v>777</v>
      </c>
      <c r="B18" s="145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371"/>
      <c r="P18" s="20"/>
      <c r="Q18" s="20"/>
    </row>
    <row r="19" spans="1:17" ht="27" customHeight="1">
      <c r="A19" s="145" t="s">
        <v>226</v>
      </c>
      <c r="B19" s="145">
        <v>0</v>
      </c>
      <c r="C19" s="146">
        <v>0</v>
      </c>
      <c r="D19" s="146">
        <v>0</v>
      </c>
      <c r="E19" s="146">
        <v>0</v>
      </c>
      <c r="F19" s="146">
        <v>0</v>
      </c>
      <c r="G19" s="146">
        <v>0</v>
      </c>
      <c r="H19" s="145">
        <v>0</v>
      </c>
      <c r="I19" s="145">
        <v>0</v>
      </c>
      <c r="J19" s="145">
        <v>0</v>
      </c>
      <c r="K19" s="145">
        <v>0</v>
      </c>
      <c r="L19" s="145">
        <v>0</v>
      </c>
      <c r="M19" s="145">
        <v>0</v>
      </c>
      <c r="N19" s="145">
        <v>0</v>
      </c>
      <c r="O19" s="371"/>
      <c r="P19" s="20"/>
      <c r="Q19" s="20"/>
    </row>
    <row r="20" spans="1:17" ht="27" customHeight="1">
      <c r="A20" s="145" t="s">
        <v>778</v>
      </c>
      <c r="B20" s="145">
        <v>0</v>
      </c>
      <c r="C20" s="146">
        <v>0</v>
      </c>
      <c r="D20" s="146">
        <v>0</v>
      </c>
      <c r="E20" s="146">
        <v>0</v>
      </c>
      <c r="F20" s="146">
        <v>0</v>
      </c>
      <c r="G20" s="146">
        <v>0</v>
      </c>
      <c r="H20" s="145">
        <v>0</v>
      </c>
      <c r="I20" s="145">
        <v>0</v>
      </c>
      <c r="J20" s="145">
        <v>0</v>
      </c>
      <c r="K20" s="145">
        <v>0</v>
      </c>
      <c r="L20" s="145">
        <v>0</v>
      </c>
      <c r="M20" s="145">
        <v>0</v>
      </c>
      <c r="N20" s="145">
        <v>0</v>
      </c>
      <c r="O20" s="371"/>
      <c r="P20" s="20"/>
      <c r="Q20" s="20"/>
    </row>
    <row r="21" spans="1:17" ht="27" customHeight="1">
      <c r="A21" s="145" t="s">
        <v>779</v>
      </c>
      <c r="B21" s="145">
        <v>0</v>
      </c>
      <c r="C21" s="146">
        <v>0</v>
      </c>
      <c r="D21" s="146">
        <v>0</v>
      </c>
      <c r="E21" s="146">
        <v>0</v>
      </c>
      <c r="F21" s="146">
        <v>0</v>
      </c>
      <c r="G21" s="146">
        <v>0</v>
      </c>
      <c r="H21" s="145">
        <v>0</v>
      </c>
      <c r="I21" s="145">
        <v>0</v>
      </c>
      <c r="J21" s="145">
        <v>0</v>
      </c>
      <c r="K21" s="145">
        <v>0</v>
      </c>
      <c r="L21" s="145">
        <v>0</v>
      </c>
      <c r="M21" s="145">
        <v>0</v>
      </c>
      <c r="N21" s="145">
        <v>0</v>
      </c>
      <c r="O21" s="371"/>
      <c r="P21" s="20"/>
      <c r="Q21" s="20"/>
    </row>
    <row r="22" spans="1:17" ht="27" customHeight="1">
      <c r="A22" s="316" t="s">
        <v>227</v>
      </c>
      <c r="B22" s="145">
        <v>0</v>
      </c>
      <c r="C22" s="146">
        <v>0</v>
      </c>
      <c r="D22" s="146">
        <v>0</v>
      </c>
      <c r="E22" s="146">
        <v>0</v>
      </c>
      <c r="F22" s="146">
        <v>0</v>
      </c>
      <c r="G22" s="146">
        <v>0</v>
      </c>
      <c r="H22" s="145">
        <v>0</v>
      </c>
      <c r="I22" s="145">
        <v>0</v>
      </c>
      <c r="J22" s="145">
        <v>2020.4278700000002</v>
      </c>
      <c r="K22" s="145">
        <v>17485.449510000002</v>
      </c>
      <c r="L22" s="145">
        <v>0</v>
      </c>
      <c r="M22" s="145">
        <v>1464.99027</v>
      </c>
      <c r="N22" s="145">
        <v>1702.4588899999999</v>
      </c>
      <c r="O22" s="371"/>
      <c r="P22" s="20"/>
      <c r="Q22" s="20"/>
    </row>
    <row r="23" spans="1:17" ht="27" customHeight="1">
      <c r="A23" s="145" t="s">
        <v>780</v>
      </c>
      <c r="B23" s="145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5">
        <v>0</v>
      </c>
      <c r="I23" s="145">
        <v>0</v>
      </c>
      <c r="J23" s="145">
        <v>2020.4278700000002</v>
      </c>
      <c r="K23" s="145">
        <v>0</v>
      </c>
      <c r="L23" s="145">
        <v>0</v>
      </c>
      <c r="M23" s="145">
        <v>0</v>
      </c>
      <c r="N23" s="145">
        <v>0</v>
      </c>
      <c r="O23" s="371"/>
      <c r="P23" s="20"/>
      <c r="Q23" s="20"/>
    </row>
    <row r="24" spans="1:17" ht="27" customHeight="1">
      <c r="A24" s="145" t="s">
        <v>781</v>
      </c>
      <c r="B24" s="145">
        <v>0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0</v>
      </c>
      <c r="O24" s="371"/>
      <c r="P24" s="20"/>
      <c r="Q24" s="20"/>
    </row>
    <row r="25" spans="1:17" ht="27" customHeight="1">
      <c r="A25" s="316" t="s">
        <v>782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371"/>
      <c r="P25" s="20"/>
      <c r="Q25" s="20"/>
    </row>
    <row r="26" spans="1:17" ht="27" customHeight="1">
      <c r="A26" s="145" t="s">
        <v>783</v>
      </c>
      <c r="B26" s="145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371"/>
      <c r="P26" s="20"/>
      <c r="Q26" s="20"/>
    </row>
    <row r="27" spans="1:17" ht="27" customHeight="1">
      <c r="A27" s="145" t="s">
        <v>784</v>
      </c>
      <c r="B27" s="145">
        <v>0</v>
      </c>
      <c r="C27" s="146">
        <v>0</v>
      </c>
      <c r="D27" s="146">
        <v>0</v>
      </c>
      <c r="E27" s="146">
        <v>0</v>
      </c>
      <c r="F27" s="146">
        <v>0</v>
      </c>
      <c r="G27" s="146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371"/>
      <c r="P27" s="20"/>
      <c r="Q27" s="20"/>
    </row>
    <row r="28" spans="1:17" ht="27" customHeight="1">
      <c r="A28" s="145" t="s">
        <v>785</v>
      </c>
      <c r="B28" s="145">
        <v>0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5">
        <v>0</v>
      </c>
      <c r="I28" s="145">
        <v>0</v>
      </c>
      <c r="J28" s="145">
        <v>0</v>
      </c>
      <c r="K28" s="145">
        <v>17485.449510000002</v>
      </c>
      <c r="L28" s="145">
        <v>0</v>
      </c>
      <c r="M28" s="145">
        <v>1464.99027</v>
      </c>
      <c r="N28" s="145">
        <v>1702.4588899999999</v>
      </c>
      <c r="O28" s="371"/>
      <c r="P28" s="20"/>
      <c r="Q28" s="20"/>
    </row>
    <row r="29" spans="1:17" ht="27" customHeight="1">
      <c r="A29" s="316" t="s">
        <v>228</v>
      </c>
      <c r="B29" s="145">
        <v>374114.50112999999</v>
      </c>
      <c r="C29" s="146">
        <v>116568.87212999999</v>
      </c>
      <c r="D29" s="146">
        <v>46910.640479999995</v>
      </c>
      <c r="E29" s="146">
        <v>43342.580070000004</v>
      </c>
      <c r="F29" s="146">
        <v>11689.31092</v>
      </c>
      <c r="G29" s="146">
        <v>66225.428849999997</v>
      </c>
      <c r="H29" s="145">
        <v>55349.024560000005</v>
      </c>
      <c r="I29" s="145">
        <v>54455.331539999999</v>
      </c>
      <c r="J29" s="145">
        <v>53762.299530000004</v>
      </c>
      <c r="K29" s="145">
        <v>71166.222750000001</v>
      </c>
      <c r="L29" s="145">
        <v>39168.073990000004</v>
      </c>
      <c r="M29" s="145">
        <v>28445.775610000001</v>
      </c>
      <c r="N29" s="145">
        <v>69906.456069999986</v>
      </c>
      <c r="O29" s="371"/>
      <c r="P29" s="20"/>
      <c r="Q29" s="20"/>
    </row>
    <row r="30" spans="1:17" ht="27" customHeight="1">
      <c r="A30" s="145" t="s">
        <v>786</v>
      </c>
      <c r="B30" s="145">
        <v>0</v>
      </c>
      <c r="C30" s="146">
        <v>0</v>
      </c>
      <c r="D30" s="146">
        <v>0</v>
      </c>
      <c r="E30" s="146">
        <v>0</v>
      </c>
      <c r="F30" s="146">
        <v>0</v>
      </c>
      <c r="G30" s="146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371"/>
      <c r="P30" s="20"/>
      <c r="Q30" s="20"/>
    </row>
    <row r="31" spans="1:17" ht="27" customHeight="1">
      <c r="A31" s="145" t="s">
        <v>787</v>
      </c>
      <c r="B31" s="145">
        <v>374114.50112999999</v>
      </c>
      <c r="C31" s="146">
        <v>116568.87212999999</v>
      </c>
      <c r="D31" s="146">
        <v>46910.640479999995</v>
      </c>
      <c r="E31" s="146">
        <v>43342.580070000004</v>
      </c>
      <c r="F31" s="146">
        <v>11689.31092</v>
      </c>
      <c r="G31" s="146">
        <v>66225.428849999997</v>
      </c>
      <c r="H31" s="145">
        <v>55349.024560000005</v>
      </c>
      <c r="I31" s="145">
        <v>54455.331539999999</v>
      </c>
      <c r="J31" s="145">
        <v>53762.299530000004</v>
      </c>
      <c r="K31" s="145">
        <v>71166.222750000001</v>
      </c>
      <c r="L31" s="145">
        <v>39168.073990000004</v>
      </c>
      <c r="M31" s="145">
        <v>28445.775610000001</v>
      </c>
      <c r="N31" s="145">
        <v>69906.456069999986</v>
      </c>
      <c r="O31" s="371"/>
      <c r="P31" s="20"/>
      <c r="Q31" s="20"/>
    </row>
    <row r="32" spans="1:17" ht="27" customHeight="1">
      <c r="A32" s="145" t="s">
        <v>730</v>
      </c>
      <c r="B32" s="145">
        <v>0</v>
      </c>
      <c r="C32" s="146">
        <v>0</v>
      </c>
      <c r="D32" s="146">
        <v>0</v>
      </c>
      <c r="E32" s="146">
        <v>0</v>
      </c>
      <c r="F32" s="146">
        <v>0</v>
      </c>
      <c r="G32" s="146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371"/>
      <c r="P32" s="20"/>
      <c r="Q32" s="20"/>
    </row>
    <row r="33" spans="1:17" ht="27" customHeight="1">
      <c r="A33" s="145" t="s">
        <v>731</v>
      </c>
      <c r="B33" s="145">
        <v>0</v>
      </c>
      <c r="C33" s="146">
        <v>0</v>
      </c>
      <c r="D33" s="146">
        <v>0</v>
      </c>
      <c r="E33" s="146">
        <v>0</v>
      </c>
      <c r="F33" s="146">
        <v>0</v>
      </c>
      <c r="G33" s="146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371"/>
      <c r="P33" s="20"/>
      <c r="Q33" s="20"/>
    </row>
    <row r="34" spans="1:17" ht="27" customHeight="1">
      <c r="A34" s="316" t="s">
        <v>732</v>
      </c>
      <c r="B34" s="145">
        <v>0</v>
      </c>
      <c r="C34" s="146">
        <v>0</v>
      </c>
      <c r="D34" s="146">
        <v>0</v>
      </c>
      <c r="E34" s="146">
        <v>0</v>
      </c>
      <c r="F34" s="146">
        <v>0</v>
      </c>
      <c r="G34" s="146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371"/>
      <c r="P34" s="20"/>
      <c r="Q34" s="20"/>
    </row>
    <row r="35" spans="1:17" ht="27" customHeight="1">
      <c r="A35" s="145" t="s">
        <v>733</v>
      </c>
      <c r="B35" s="145">
        <v>0</v>
      </c>
      <c r="C35" s="146">
        <v>0</v>
      </c>
      <c r="D35" s="146">
        <v>0</v>
      </c>
      <c r="E35" s="146">
        <v>0</v>
      </c>
      <c r="F35" s="146">
        <v>0</v>
      </c>
      <c r="G35" s="146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371"/>
      <c r="P35" s="20"/>
      <c r="Q35" s="20"/>
    </row>
    <row r="36" spans="1:17" ht="27" customHeight="1">
      <c r="A36" s="145" t="s">
        <v>734</v>
      </c>
      <c r="B36" s="145">
        <v>0</v>
      </c>
      <c r="C36" s="146">
        <v>0</v>
      </c>
      <c r="D36" s="146">
        <v>0</v>
      </c>
      <c r="E36" s="146">
        <v>0</v>
      </c>
      <c r="F36" s="146">
        <v>0</v>
      </c>
      <c r="G36" s="146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0</v>
      </c>
      <c r="M36" s="145">
        <v>0</v>
      </c>
      <c r="N36" s="145">
        <v>0</v>
      </c>
      <c r="O36" s="371"/>
      <c r="P36" s="20"/>
      <c r="Q36" s="20"/>
    </row>
    <row r="37" spans="1:17" ht="27" customHeight="1">
      <c r="A37" s="145" t="s">
        <v>735</v>
      </c>
      <c r="B37" s="145">
        <v>0</v>
      </c>
      <c r="C37" s="146">
        <v>0</v>
      </c>
      <c r="D37" s="146">
        <v>0</v>
      </c>
      <c r="E37" s="146">
        <v>0</v>
      </c>
      <c r="F37" s="146">
        <v>0</v>
      </c>
      <c r="G37" s="146">
        <v>0</v>
      </c>
      <c r="H37" s="145">
        <v>0</v>
      </c>
      <c r="I37" s="145">
        <v>0</v>
      </c>
      <c r="J37" s="145">
        <v>0</v>
      </c>
      <c r="K37" s="145">
        <v>0</v>
      </c>
      <c r="L37" s="145">
        <v>0</v>
      </c>
      <c r="M37" s="145">
        <v>0</v>
      </c>
      <c r="N37" s="145">
        <v>0</v>
      </c>
      <c r="O37" s="371"/>
      <c r="P37" s="20"/>
      <c r="Q37" s="20"/>
    </row>
    <row r="38" spans="1:17" ht="27" customHeight="1">
      <c r="A38" s="145" t="s">
        <v>736</v>
      </c>
      <c r="B38" s="145">
        <v>0</v>
      </c>
      <c r="C38" s="146">
        <v>0</v>
      </c>
      <c r="D38" s="146">
        <v>0</v>
      </c>
      <c r="E38" s="146">
        <v>0</v>
      </c>
      <c r="F38" s="146">
        <v>0</v>
      </c>
      <c r="G38" s="146">
        <v>0</v>
      </c>
      <c r="H38" s="145">
        <v>0</v>
      </c>
      <c r="I38" s="145">
        <v>0</v>
      </c>
      <c r="J38" s="145">
        <v>0</v>
      </c>
      <c r="K38" s="145">
        <v>0</v>
      </c>
      <c r="L38" s="145">
        <v>0</v>
      </c>
      <c r="M38" s="145">
        <v>0</v>
      </c>
      <c r="N38" s="145">
        <v>0</v>
      </c>
      <c r="O38" s="371"/>
      <c r="P38" s="20"/>
      <c r="Q38" s="20"/>
    </row>
    <row r="39" spans="1:17" ht="27" customHeight="1">
      <c r="A39" s="316" t="s">
        <v>737</v>
      </c>
      <c r="B39" s="145">
        <v>0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5">
        <v>0</v>
      </c>
      <c r="I39" s="145">
        <v>0</v>
      </c>
      <c r="J39" s="145">
        <v>0</v>
      </c>
      <c r="K39" s="145">
        <v>0</v>
      </c>
      <c r="L39" s="145">
        <v>0</v>
      </c>
      <c r="M39" s="145">
        <v>0</v>
      </c>
      <c r="N39" s="145">
        <v>0</v>
      </c>
      <c r="O39" s="371"/>
      <c r="P39" s="20"/>
      <c r="Q39" s="20"/>
    </row>
    <row r="40" spans="1:17" ht="27" customHeight="1">
      <c r="A40" s="145" t="s">
        <v>738</v>
      </c>
      <c r="B40" s="145">
        <v>0</v>
      </c>
      <c r="C40" s="145">
        <v>0</v>
      </c>
      <c r="D40" s="145">
        <v>0</v>
      </c>
      <c r="E40" s="145">
        <v>0</v>
      </c>
      <c r="F40" s="145">
        <v>0</v>
      </c>
      <c r="G40" s="145">
        <v>0</v>
      </c>
      <c r="H40" s="145">
        <v>0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P40" s="20"/>
      <c r="Q40" s="20"/>
    </row>
    <row r="41" spans="1:17" ht="27" customHeight="1">
      <c r="A41" s="145" t="s">
        <v>739</v>
      </c>
      <c r="B41" s="145">
        <v>0</v>
      </c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371"/>
      <c r="P41" s="20"/>
      <c r="Q41" s="20"/>
    </row>
    <row r="42" spans="1:17" s="7" customFormat="1" ht="27" customHeight="1">
      <c r="A42" s="316" t="s">
        <v>229</v>
      </c>
      <c r="B42" s="145">
        <v>1046724.20577</v>
      </c>
      <c r="C42" s="145">
        <v>646300.76858000003</v>
      </c>
      <c r="D42" s="145">
        <v>358464.23783999996</v>
      </c>
      <c r="E42" s="145">
        <v>91632.541040000011</v>
      </c>
      <c r="F42" s="145">
        <v>142967.86176</v>
      </c>
      <c r="G42" s="145">
        <v>227088.86997999999</v>
      </c>
      <c r="H42" s="145">
        <v>160691.58216999998</v>
      </c>
      <c r="I42" s="145">
        <v>151110.51124000002</v>
      </c>
      <c r="J42" s="145">
        <v>127417.78245</v>
      </c>
      <c r="K42" s="145">
        <v>102889.51096</v>
      </c>
      <c r="L42" s="145">
        <v>78333.994019999998</v>
      </c>
      <c r="M42" s="145">
        <v>50827.598530000003</v>
      </c>
      <c r="N42" s="145">
        <v>140653.42096000002</v>
      </c>
      <c r="O42" s="395"/>
      <c r="P42" s="71"/>
      <c r="Q42" s="71"/>
    </row>
    <row r="43" spans="1:17" s="400" customFormat="1" ht="37.5" customHeight="1">
      <c r="A43" s="151" t="s">
        <v>788</v>
      </c>
      <c r="B43" s="151">
        <v>123347.80825</v>
      </c>
      <c r="C43" s="151">
        <v>53756.065670000004</v>
      </c>
      <c r="D43" s="151">
        <v>6095.5815599999996</v>
      </c>
      <c r="E43" s="151">
        <v>124.96244</v>
      </c>
      <c r="F43" s="151">
        <v>1934.9458500000001</v>
      </c>
      <c r="G43" s="151">
        <v>2534.2366299999999</v>
      </c>
      <c r="H43" s="151">
        <v>2075.2405199999998</v>
      </c>
      <c r="I43" s="151">
        <v>0</v>
      </c>
      <c r="J43" s="151">
        <v>10367.554259999999</v>
      </c>
      <c r="K43" s="151">
        <v>224.73870000000002</v>
      </c>
      <c r="L43" s="151">
        <v>367.23154999999997</v>
      </c>
      <c r="M43" s="151">
        <v>1371.79683</v>
      </c>
      <c r="N43" s="151">
        <v>17967.865579999998</v>
      </c>
      <c r="O43" s="397"/>
      <c r="P43" s="398"/>
      <c r="Q43" s="399"/>
    </row>
    <row r="44" spans="1:17" s="174" customFormat="1" ht="24" customHeight="1">
      <c r="A44" s="373" t="s">
        <v>40</v>
      </c>
      <c r="B44" s="731">
        <v>1170072.0140199999</v>
      </c>
      <c r="C44" s="731">
        <v>700056.83424999996</v>
      </c>
      <c r="D44" s="731">
        <v>364559.81939999998</v>
      </c>
      <c r="E44" s="731">
        <v>91757.503479999999</v>
      </c>
      <c r="F44" s="731">
        <v>144902.80761000002</v>
      </c>
      <c r="G44" s="731">
        <v>229623.10661000002</v>
      </c>
      <c r="H44" s="731">
        <v>162766.82269</v>
      </c>
      <c r="I44" s="731">
        <v>151110.51124000002</v>
      </c>
      <c r="J44" s="731">
        <v>137785.33671</v>
      </c>
      <c r="K44" s="731">
        <v>103114.24966</v>
      </c>
      <c r="L44" s="731">
        <v>78701.225569999995</v>
      </c>
      <c r="M44" s="731">
        <v>52199.395360000002</v>
      </c>
      <c r="N44" s="731">
        <v>158621.28654</v>
      </c>
      <c r="O44" s="372"/>
      <c r="P44" s="295"/>
      <c r="Q44" s="295"/>
    </row>
    <row r="45" spans="1:17" ht="27" customHeight="1">
      <c r="A45" s="316" t="s">
        <v>230</v>
      </c>
      <c r="B45" s="732">
        <v>0.22847494751100172</v>
      </c>
      <c r="C45" s="732">
        <v>0.13669709773714223</v>
      </c>
      <c r="D45" s="732">
        <v>7.1186033512473657E-2</v>
      </c>
      <c r="E45" s="732">
        <v>1.791709445242335E-2</v>
      </c>
      <c r="F45" s="732">
        <v>2.8294550221013702E-2</v>
      </c>
      <c r="G45" s="732">
        <v>4.4837519914510293E-2</v>
      </c>
      <c r="H45" s="732">
        <v>3.1782779884516256E-2</v>
      </c>
      <c r="I45" s="732">
        <v>2.9506701904015893E-2</v>
      </c>
      <c r="J45" s="732">
        <v>2.6904752182257439E-2</v>
      </c>
      <c r="K45" s="732">
        <v>2.0134677606520497E-2</v>
      </c>
      <c r="L45" s="732">
        <v>1.5367651021221592E-2</v>
      </c>
      <c r="M45" s="732">
        <v>1.0192752217025655E-2</v>
      </c>
      <c r="N45" s="732">
        <v>3.0973298807345548E-2</v>
      </c>
      <c r="O45" s="348"/>
      <c r="P45" s="20"/>
      <c r="Q45" s="20"/>
    </row>
    <row r="46" spans="1:17" ht="9" customHeight="1" thickBot="1">
      <c r="A46" s="320"/>
      <c r="B46" s="180"/>
      <c r="C46" s="181"/>
      <c r="D46" s="181"/>
      <c r="E46" s="181"/>
      <c r="F46" s="181"/>
      <c r="G46" s="181"/>
      <c r="H46" s="182"/>
      <c r="I46" s="182"/>
      <c r="J46" s="182"/>
      <c r="K46" s="182"/>
      <c r="L46" s="182"/>
      <c r="M46" s="182"/>
      <c r="N46" s="182"/>
      <c r="O46" s="348"/>
      <c r="P46" s="20"/>
      <c r="Q46" s="20"/>
    </row>
    <row r="47" spans="1:17" ht="15.75" thickTop="1">
      <c r="A47" s="680" t="s">
        <v>816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348"/>
      <c r="P47" s="20"/>
      <c r="Q47" s="20"/>
    </row>
    <row r="48" spans="1:17">
      <c r="A48" s="680" t="s">
        <v>740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348"/>
      <c r="P48" s="20"/>
      <c r="Q48" s="20"/>
    </row>
    <row r="49" spans="1:17">
      <c r="A49" s="680" t="s">
        <v>741</v>
      </c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348"/>
      <c r="P49" s="20"/>
      <c r="Q49" s="20"/>
    </row>
    <row r="50" spans="1:17" ht="9" customHeight="1">
      <c r="A50" s="1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348"/>
      <c r="P50" s="20"/>
      <c r="Q50" s="20"/>
    </row>
    <row r="51" spans="1:17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348"/>
      <c r="P51" s="20"/>
      <c r="Q51" s="20"/>
    </row>
    <row r="52" spans="1:17" ht="9" customHeight="1">
      <c r="A52" s="15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348"/>
      <c r="P52" s="20"/>
      <c r="Q52" s="20"/>
    </row>
    <row r="53" spans="1:17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348"/>
      <c r="P53" s="20"/>
      <c r="Q53" s="20"/>
    </row>
    <row r="54" spans="1:17" ht="9" customHeight="1">
      <c r="A54" s="19"/>
      <c r="B54" s="18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348"/>
      <c r="P54" s="20"/>
      <c r="Q54" s="20"/>
    </row>
    <row r="55" spans="1:17" ht="9" customHeight="1">
      <c r="A55" s="19"/>
      <c r="B55" s="18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348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348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348"/>
      <c r="P57" s="20"/>
      <c r="Q57" s="20"/>
    </row>
    <row r="58" spans="1:17" ht="9" customHeight="1">
      <c r="A58" s="15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348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348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348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348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348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348"/>
      <c r="P63" s="20"/>
      <c r="Q63" s="20"/>
    </row>
    <row r="64" spans="1:17" ht="9" customHeight="1">
      <c r="A64" s="15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348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348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348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348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348"/>
      <c r="P68" s="20"/>
      <c r="Q68" s="20"/>
    </row>
    <row r="69" spans="1:17" ht="9" customHeight="1">
      <c r="A69" s="15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348"/>
      <c r="P69" s="20"/>
      <c r="Q69" s="20"/>
    </row>
    <row r="70" spans="1:17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348"/>
      <c r="P70" s="20"/>
      <c r="Q70" s="20"/>
    </row>
    <row r="71" spans="1:17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348"/>
      <c r="P71" s="20"/>
      <c r="Q71" s="20"/>
    </row>
    <row r="72" spans="1:17" ht="9" customHeight="1">
      <c r="A72" s="16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348"/>
      <c r="P72" s="20"/>
      <c r="Q72" s="20"/>
    </row>
    <row r="73" spans="1:17" ht="9" customHeight="1">
      <c r="A73" s="16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348"/>
      <c r="P73" s="20"/>
      <c r="Q73" s="20"/>
    </row>
    <row r="74" spans="1:17" ht="9" customHeight="1">
      <c r="A74" s="16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348"/>
      <c r="P74" s="20"/>
      <c r="Q74" s="20"/>
    </row>
    <row r="75" spans="1:17" ht="9" customHeight="1">
      <c r="A75" s="16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348"/>
      <c r="P75" s="20"/>
      <c r="Q75" s="20"/>
    </row>
    <row r="76" spans="1:17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348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348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348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348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348"/>
      <c r="P80" s="20"/>
      <c r="Q80" s="20"/>
    </row>
    <row r="81" spans="1:17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348"/>
      <c r="P81" s="20"/>
      <c r="Q81" s="20"/>
    </row>
    <row r="82" spans="1:17" ht="9" customHeight="1">
      <c r="A82" s="162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348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348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348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348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348"/>
      <c r="P86" s="20"/>
      <c r="Q86" s="20"/>
    </row>
    <row r="87" spans="1:17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348"/>
      <c r="P87" s="20"/>
      <c r="Q87" s="20"/>
    </row>
    <row r="88" spans="1:17" ht="9" customHeight="1">
      <c r="A88" s="162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348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348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348"/>
      <c r="P90" s="20"/>
      <c r="Q90" s="20"/>
    </row>
    <row r="91" spans="1:17" ht="9" customHeight="1">
      <c r="A91" s="19"/>
      <c r="C91" s="43"/>
      <c r="D91" s="43"/>
      <c r="E91" s="43"/>
      <c r="F91" s="43"/>
      <c r="G91" s="43"/>
    </row>
    <row r="92" spans="1:17" ht="9" customHeight="1">
      <c r="A92" s="19"/>
      <c r="C92" s="43"/>
      <c r="D92" s="43"/>
      <c r="E92" s="43"/>
      <c r="F92" s="43"/>
      <c r="G92" s="43"/>
    </row>
    <row r="93" spans="1:17" ht="9" customHeight="1">
      <c r="A93" s="19"/>
      <c r="C93" s="43"/>
      <c r="D93" s="43"/>
      <c r="E93" s="43"/>
      <c r="F93" s="43"/>
      <c r="G93" s="43"/>
    </row>
    <row r="94" spans="1:17" ht="9" customHeight="1">
      <c r="A94" s="19"/>
      <c r="C94" s="43"/>
      <c r="D94" s="43"/>
      <c r="E94" s="43"/>
      <c r="F94" s="43"/>
      <c r="G94" s="43"/>
    </row>
    <row r="95" spans="1:17" ht="9" customHeight="1">
      <c r="A95" s="19"/>
      <c r="C95" s="43"/>
      <c r="D95" s="43"/>
      <c r="E95" s="43"/>
      <c r="F95" s="43"/>
      <c r="G95" s="43"/>
    </row>
    <row r="96" spans="1:17" ht="9" customHeight="1">
      <c r="A96" s="19"/>
      <c r="C96" s="43"/>
      <c r="D96" s="43"/>
      <c r="E96" s="43"/>
      <c r="F96" s="43"/>
      <c r="G96" s="43"/>
    </row>
    <row r="97" spans="1:7" ht="9" customHeight="1">
      <c r="A97" s="160"/>
      <c r="C97" s="43"/>
      <c r="D97" s="43"/>
      <c r="E97" s="43"/>
      <c r="F97" s="43"/>
      <c r="G97" s="43"/>
    </row>
    <row r="98" spans="1:7" ht="9" customHeight="1">
      <c r="A98" s="162"/>
      <c r="C98" s="43"/>
      <c r="D98" s="43"/>
      <c r="E98" s="43"/>
      <c r="F98" s="43"/>
      <c r="G98" s="43"/>
    </row>
    <row r="99" spans="1:7" ht="9" customHeight="1">
      <c r="A99" s="19"/>
      <c r="C99" s="43"/>
      <c r="D99" s="43"/>
      <c r="E99" s="43"/>
      <c r="F99" s="43"/>
      <c r="G99" s="43"/>
    </row>
    <row r="100" spans="1:7" ht="9" customHeight="1">
      <c r="A100" s="19"/>
      <c r="C100" s="43"/>
      <c r="D100" s="43"/>
      <c r="E100" s="43"/>
      <c r="F100" s="43"/>
      <c r="G100" s="43"/>
    </row>
    <row r="101" spans="1:7" ht="9" customHeight="1">
      <c r="A101" s="19"/>
      <c r="C101" s="43"/>
      <c r="D101" s="43"/>
      <c r="E101" s="43"/>
      <c r="F101" s="43"/>
      <c r="G101" s="43"/>
    </row>
    <row r="102" spans="1:7" ht="9" customHeight="1">
      <c r="A102" s="19"/>
      <c r="C102" s="43"/>
      <c r="D102" s="43"/>
      <c r="E102" s="43"/>
      <c r="F102" s="43"/>
      <c r="G102" s="43"/>
    </row>
    <row r="103" spans="1:7" ht="9" customHeight="1">
      <c r="A103" s="19"/>
      <c r="C103" s="43"/>
      <c r="D103" s="43"/>
      <c r="E103" s="43"/>
      <c r="F103" s="43"/>
      <c r="G103" s="43"/>
    </row>
    <row r="104" spans="1:7" ht="9" customHeight="1">
      <c r="A104" s="19"/>
      <c r="C104" s="43"/>
      <c r="D104" s="43"/>
      <c r="E104" s="43"/>
      <c r="F104" s="43"/>
      <c r="G104" s="43"/>
    </row>
    <row r="105" spans="1:7" ht="9" customHeight="1">
      <c r="A105" s="19"/>
      <c r="C105" s="43"/>
      <c r="D105" s="43"/>
      <c r="E105" s="43"/>
      <c r="F105" s="43"/>
      <c r="G105" s="43"/>
    </row>
    <row r="106" spans="1:7" ht="9" customHeight="1">
      <c r="A106" s="19"/>
      <c r="C106" s="43"/>
      <c r="D106" s="43"/>
      <c r="E106" s="43"/>
      <c r="F106" s="43"/>
      <c r="G106" s="43"/>
    </row>
    <row r="107" spans="1:7" ht="9" customHeight="1">
      <c r="A107" s="19"/>
      <c r="C107" s="43"/>
      <c r="D107" s="43"/>
      <c r="E107" s="43"/>
      <c r="F107" s="43"/>
      <c r="G107" s="43"/>
    </row>
    <row r="108" spans="1:7" ht="9" customHeight="1">
      <c r="A108" s="162"/>
      <c r="C108" s="43"/>
      <c r="D108" s="43"/>
      <c r="E108" s="43"/>
      <c r="F108" s="43"/>
      <c r="G108" s="43"/>
    </row>
    <row r="109" spans="1:7" ht="9" customHeight="1">
      <c r="A109" s="19"/>
      <c r="C109" s="43"/>
      <c r="D109" s="43"/>
      <c r="E109" s="43"/>
      <c r="F109" s="43"/>
      <c r="G109" s="43"/>
    </row>
    <row r="110" spans="1:7" ht="9" customHeight="1">
      <c r="A110" s="19"/>
      <c r="C110" s="43"/>
      <c r="D110" s="43"/>
      <c r="E110" s="43"/>
      <c r="F110" s="43"/>
      <c r="G110" s="43"/>
    </row>
    <row r="111" spans="1:7" ht="9" customHeight="1">
      <c r="A111" s="19"/>
      <c r="C111" s="43"/>
      <c r="D111" s="43"/>
      <c r="E111" s="43"/>
      <c r="F111" s="43"/>
      <c r="G111" s="43"/>
    </row>
    <row r="112" spans="1:7">
      <c r="A112" s="163"/>
      <c r="C112" s="43"/>
      <c r="D112" s="43"/>
      <c r="E112" s="43"/>
      <c r="F112" s="43"/>
      <c r="G112" s="43"/>
    </row>
    <row r="113" spans="1:7">
      <c r="A113" s="163"/>
      <c r="C113" s="43"/>
      <c r="D113" s="43"/>
      <c r="E113" s="43"/>
      <c r="F113" s="43"/>
      <c r="G113" s="43"/>
    </row>
    <row r="114" spans="1:7">
      <c r="A114" s="163"/>
      <c r="C114" s="43"/>
      <c r="D114" s="43"/>
      <c r="E114" s="43"/>
      <c r="F114" s="43"/>
      <c r="G114" s="43"/>
    </row>
    <row r="115" spans="1:7">
      <c r="A115" s="163"/>
      <c r="C115" s="43"/>
      <c r="D115" s="43"/>
      <c r="E115" s="43"/>
      <c r="F115" s="43"/>
      <c r="G115" s="43"/>
    </row>
    <row r="116" spans="1:7">
      <c r="A116" s="163"/>
      <c r="C116" s="43"/>
      <c r="D116" s="43"/>
      <c r="E116" s="43"/>
      <c r="F116" s="43"/>
      <c r="G116" s="43"/>
    </row>
    <row r="117" spans="1:7">
      <c r="A117" s="163"/>
      <c r="C117" s="43"/>
      <c r="D117" s="43"/>
      <c r="E117" s="43"/>
      <c r="F117" s="43"/>
      <c r="G117" s="43"/>
    </row>
    <row r="118" spans="1:7">
      <c r="A118" s="163"/>
      <c r="C118" s="43"/>
      <c r="D118" s="43"/>
      <c r="E118" s="43"/>
      <c r="F118" s="43"/>
      <c r="G118" s="43"/>
    </row>
    <row r="119" spans="1:7" ht="15.75">
      <c r="A119" s="164"/>
      <c r="C119" s="43"/>
      <c r="D119" s="43"/>
      <c r="E119" s="43"/>
      <c r="F119" s="43"/>
      <c r="G119" s="43"/>
    </row>
    <row r="120" spans="1:7" ht="15.75">
      <c r="A120" s="164"/>
      <c r="C120" s="43"/>
      <c r="D120" s="43"/>
      <c r="E120" s="43"/>
      <c r="F120" s="43"/>
      <c r="G120" s="43"/>
    </row>
    <row r="121" spans="1:7" ht="15.75">
      <c r="A121" s="164"/>
      <c r="C121" s="43"/>
      <c r="D121" s="43"/>
      <c r="E121" s="43"/>
      <c r="F121" s="43"/>
      <c r="G121" s="43"/>
    </row>
    <row r="122" spans="1:7" ht="15.75">
      <c r="A122" s="164"/>
      <c r="C122" s="43"/>
      <c r="D122" s="43"/>
      <c r="E122" s="43"/>
      <c r="F122" s="43"/>
      <c r="G122" s="43"/>
    </row>
    <row r="123" spans="1:7" ht="15.75">
      <c r="A123" s="164"/>
      <c r="C123" s="43"/>
      <c r="D123" s="43"/>
      <c r="E123" s="43"/>
      <c r="F123" s="43"/>
      <c r="G123" s="43"/>
    </row>
    <row r="124" spans="1:7" ht="15.75">
      <c r="A124" s="164"/>
      <c r="C124" s="43"/>
      <c r="D124" s="43"/>
      <c r="E124" s="43"/>
      <c r="F124" s="43"/>
      <c r="G124" s="43"/>
    </row>
    <row r="125" spans="1:7" ht="15.75">
      <c r="A125" s="164"/>
      <c r="C125" s="43"/>
      <c r="D125" s="43"/>
      <c r="E125" s="43"/>
      <c r="F125" s="43"/>
      <c r="G125" s="43"/>
    </row>
    <row r="126" spans="1:7" ht="15.75">
      <c r="A126" s="164"/>
      <c r="C126" s="43"/>
      <c r="D126" s="43"/>
      <c r="E126" s="43"/>
      <c r="F126" s="43"/>
      <c r="G126" s="43"/>
    </row>
    <row r="127" spans="1:7" ht="15.75">
      <c r="A127" s="164"/>
      <c r="C127" s="43"/>
      <c r="D127" s="43"/>
      <c r="E127" s="43"/>
      <c r="F127" s="43"/>
      <c r="G127" s="43"/>
    </row>
    <row r="128" spans="1:7" ht="15.75">
      <c r="A128" s="164"/>
      <c r="C128" s="43"/>
      <c r="D128" s="43"/>
      <c r="E128" s="43"/>
      <c r="F128" s="43"/>
      <c r="G128" s="43"/>
    </row>
    <row r="129" spans="1:7" ht="15.75">
      <c r="A129" s="164"/>
      <c r="C129" s="43"/>
      <c r="D129" s="43"/>
      <c r="E129" s="43"/>
      <c r="F129" s="43"/>
      <c r="G129" s="43"/>
    </row>
    <row r="130" spans="1:7" ht="15.75">
      <c r="A130" s="164"/>
      <c r="C130" s="43"/>
      <c r="D130" s="43"/>
      <c r="E130" s="43"/>
      <c r="F130" s="43"/>
      <c r="G130" s="43"/>
    </row>
    <row r="131" spans="1:7" ht="15.75">
      <c r="A131" s="164"/>
      <c r="C131" s="43"/>
      <c r="D131" s="43"/>
      <c r="E131" s="43"/>
      <c r="F131" s="43"/>
      <c r="G131" s="43"/>
    </row>
    <row r="132" spans="1:7" ht="15.75">
      <c r="A132" s="164"/>
      <c r="C132" s="43"/>
      <c r="D132" s="43"/>
      <c r="E132" s="43"/>
      <c r="F132" s="43"/>
      <c r="G132" s="43"/>
    </row>
    <row r="133" spans="1:7" ht="15.75">
      <c r="A133" s="164"/>
      <c r="C133" s="43"/>
      <c r="D133" s="43"/>
      <c r="E133" s="43"/>
      <c r="F133" s="43"/>
      <c r="G133" s="43"/>
    </row>
    <row r="134" spans="1:7" ht="15.75">
      <c r="A134" s="164"/>
      <c r="C134" s="43"/>
      <c r="D134" s="43"/>
      <c r="E134" s="43"/>
      <c r="F134" s="43"/>
      <c r="G134" s="43"/>
    </row>
    <row r="135" spans="1:7" ht="15.75">
      <c r="A135" s="164"/>
      <c r="C135" s="43"/>
      <c r="D135" s="43"/>
      <c r="E135" s="43"/>
      <c r="F135" s="43"/>
      <c r="G135" s="43"/>
    </row>
    <row r="136" spans="1:7" ht="15.75">
      <c r="A136" s="164"/>
      <c r="C136" s="43"/>
      <c r="D136" s="43"/>
      <c r="E136" s="43"/>
      <c r="F136" s="43"/>
      <c r="G136" s="43"/>
    </row>
    <row r="137" spans="1:7" ht="15.75">
      <c r="A137" s="164"/>
      <c r="C137" s="43"/>
      <c r="D137" s="43"/>
      <c r="E137" s="43"/>
      <c r="F137" s="43"/>
      <c r="G137" s="43"/>
    </row>
    <row r="138" spans="1:7" ht="15.75">
      <c r="A138" s="164"/>
      <c r="C138" s="43"/>
      <c r="D138" s="43"/>
      <c r="E138" s="43"/>
      <c r="F138" s="43"/>
      <c r="G138" s="43"/>
    </row>
    <row r="139" spans="1:7" ht="15.75">
      <c r="A139" s="164"/>
      <c r="C139" s="43"/>
      <c r="D139" s="43"/>
      <c r="E139" s="43"/>
      <c r="F139" s="43"/>
      <c r="G139" s="43"/>
    </row>
    <row r="140" spans="1:7" ht="15.75">
      <c r="A140" s="164"/>
      <c r="C140" s="43"/>
      <c r="D140" s="43"/>
      <c r="E140" s="43"/>
      <c r="F140" s="43"/>
      <c r="G140" s="43"/>
    </row>
    <row r="141" spans="1:7" ht="15.75">
      <c r="A141" s="164"/>
      <c r="C141" s="43"/>
      <c r="D141" s="43"/>
      <c r="E141" s="43"/>
      <c r="F141" s="43"/>
      <c r="G141" s="43"/>
    </row>
    <row r="142" spans="1:7" ht="15.75">
      <c r="A142" s="164"/>
      <c r="C142" s="43"/>
      <c r="D142" s="43"/>
      <c r="E142" s="43"/>
      <c r="F142" s="43"/>
      <c r="G142" s="43"/>
    </row>
    <row r="143" spans="1:7" ht="15.75">
      <c r="A143" s="164"/>
      <c r="C143" s="43"/>
      <c r="D143" s="43"/>
      <c r="E143" s="43"/>
      <c r="F143" s="43"/>
      <c r="G143" s="43"/>
    </row>
    <row r="144" spans="1:7" ht="15.75">
      <c r="A144" s="164"/>
      <c r="C144" s="43"/>
      <c r="D144" s="43"/>
      <c r="E144" s="43"/>
      <c r="F144" s="43"/>
      <c r="G144" s="43"/>
    </row>
    <row r="145" spans="1:7" ht="15.75">
      <c r="A145" s="164"/>
      <c r="C145" s="43"/>
      <c r="D145" s="43"/>
      <c r="E145" s="43"/>
      <c r="F145" s="43"/>
      <c r="G145" s="43"/>
    </row>
    <row r="146" spans="1:7" ht="15.75">
      <c r="A146" s="164"/>
      <c r="C146" s="43"/>
      <c r="D146" s="43"/>
      <c r="E146" s="43"/>
      <c r="F146" s="43"/>
      <c r="G146" s="43"/>
    </row>
    <row r="147" spans="1:7" ht="15.75">
      <c r="A147" s="164"/>
      <c r="C147" s="43"/>
      <c r="D147" s="43"/>
      <c r="E147" s="43"/>
      <c r="F147" s="43"/>
      <c r="G147" s="43"/>
    </row>
    <row r="148" spans="1:7" ht="15.75">
      <c r="A148" s="164"/>
      <c r="C148" s="43"/>
      <c r="D148" s="43"/>
      <c r="E148" s="43"/>
      <c r="F148" s="43"/>
      <c r="G148" s="43"/>
    </row>
    <row r="149" spans="1:7" ht="15.75">
      <c r="A149" s="164"/>
      <c r="C149" s="43"/>
      <c r="D149" s="43"/>
      <c r="E149" s="43"/>
      <c r="F149" s="43"/>
      <c r="G149" s="43"/>
    </row>
    <row r="150" spans="1:7" ht="15.75">
      <c r="A150" s="164"/>
      <c r="C150" s="43"/>
      <c r="D150" s="43"/>
      <c r="E150" s="43"/>
      <c r="F150" s="43"/>
      <c r="G150" s="43"/>
    </row>
    <row r="151" spans="1:7" ht="15.75">
      <c r="A151" s="164"/>
      <c r="C151" s="43"/>
      <c r="D151" s="43"/>
      <c r="E151" s="43"/>
      <c r="F151" s="43"/>
      <c r="G151" s="43"/>
    </row>
    <row r="152" spans="1:7" ht="15.75">
      <c r="A152" s="164"/>
      <c r="C152" s="43"/>
      <c r="D152" s="43"/>
      <c r="E152" s="43"/>
      <c r="F152" s="43"/>
      <c r="G152" s="43"/>
    </row>
    <row r="153" spans="1:7" ht="15.75">
      <c r="A153" s="164"/>
      <c r="C153" s="43"/>
      <c r="D153" s="43"/>
      <c r="E153" s="43"/>
      <c r="F153" s="43"/>
      <c r="G153" s="43"/>
    </row>
    <row r="154" spans="1:7" ht="15.75">
      <c r="A154" s="164"/>
      <c r="C154" s="43"/>
      <c r="D154" s="43"/>
      <c r="E154" s="43"/>
      <c r="F154" s="43"/>
      <c r="G154" s="43"/>
    </row>
    <row r="155" spans="1:7" ht="15.75">
      <c r="A155" s="164"/>
      <c r="C155" s="43"/>
      <c r="D155" s="43"/>
      <c r="E155" s="43"/>
      <c r="F155" s="43"/>
      <c r="G155" s="43"/>
    </row>
    <row r="156" spans="1:7" ht="15.75">
      <c r="A156" s="164"/>
      <c r="C156" s="43"/>
      <c r="D156" s="43"/>
      <c r="E156" s="43"/>
      <c r="F156" s="43"/>
      <c r="G156" s="43"/>
    </row>
    <row r="157" spans="1:7" ht="15.75">
      <c r="A157" s="164"/>
      <c r="C157" s="43"/>
      <c r="D157" s="43"/>
      <c r="E157" s="43"/>
      <c r="F157" s="43"/>
      <c r="G157" s="43"/>
    </row>
    <row r="158" spans="1:7" ht="15.75">
      <c r="A158" s="164"/>
      <c r="C158" s="43"/>
      <c r="D158" s="43"/>
      <c r="E158" s="43"/>
      <c r="F158" s="43"/>
      <c r="G158" s="43"/>
    </row>
    <row r="159" spans="1:7" ht="15.75">
      <c r="A159" s="164"/>
      <c r="C159" s="43"/>
      <c r="D159" s="43"/>
      <c r="E159" s="43"/>
      <c r="F159" s="43"/>
      <c r="G159" s="43"/>
    </row>
    <row r="160" spans="1:7" ht="15.75">
      <c r="A160" s="164"/>
      <c r="C160" s="43"/>
      <c r="D160" s="43"/>
      <c r="E160" s="43"/>
      <c r="F160" s="43"/>
      <c r="G160" s="43"/>
    </row>
    <row r="161" spans="1:7" ht="15.75">
      <c r="A161" s="164"/>
      <c r="C161" s="43"/>
      <c r="D161" s="43"/>
      <c r="E161" s="43"/>
      <c r="F161" s="43"/>
      <c r="G161" s="43"/>
    </row>
    <row r="162" spans="1:7" ht="15.75">
      <c r="A162" s="164"/>
      <c r="C162" s="43"/>
      <c r="D162" s="43"/>
      <c r="E162" s="43"/>
      <c r="F162" s="43"/>
      <c r="G162" s="43"/>
    </row>
    <row r="163" spans="1:7" ht="15.75">
      <c r="A163" s="164"/>
      <c r="C163" s="43"/>
      <c r="D163" s="43"/>
      <c r="E163" s="43"/>
      <c r="F163" s="43"/>
      <c r="G163" s="43"/>
    </row>
    <row r="164" spans="1:7" ht="15.75">
      <c r="A164" s="164"/>
      <c r="C164" s="43"/>
      <c r="D164" s="43"/>
      <c r="E164" s="43"/>
      <c r="F164" s="43"/>
      <c r="G164" s="43"/>
    </row>
    <row r="165" spans="1:7" ht="15.75">
      <c r="A165" s="164"/>
      <c r="C165" s="43"/>
      <c r="D165" s="43"/>
      <c r="E165" s="43"/>
      <c r="F165" s="43"/>
      <c r="G165" s="43"/>
    </row>
    <row r="166" spans="1:7" ht="15.75">
      <c r="A166" s="164"/>
      <c r="C166" s="43"/>
      <c r="D166" s="43"/>
      <c r="E166" s="43"/>
      <c r="F166" s="43"/>
      <c r="G166" s="43"/>
    </row>
    <row r="167" spans="1:7" ht="15.75">
      <c r="A167" s="164"/>
      <c r="C167" s="43"/>
      <c r="D167" s="43"/>
      <c r="E167" s="43"/>
      <c r="F167" s="43"/>
      <c r="G167" s="43"/>
    </row>
    <row r="168" spans="1:7" ht="15.75">
      <c r="A168" s="164"/>
      <c r="C168" s="43"/>
      <c r="D168" s="43"/>
      <c r="E168" s="43"/>
      <c r="F168" s="43"/>
      <c r="G168" s="43"/>
    </row>
    <row r="169" spans="1:7" ht="15.75">
      <c r="A169" s="164"/>
      <c r="C169" s="43"/>
      <c r="D169" s="43"/>
      <c r="E169" s="43"/>
      <c r="F169" s="43"/>
      <c r="G169" s="43"/>
    </row>
    <row r="170" spans="1:7" ht="15.75">
      <c r="A170" s="164"/>
      <c r="C170" s="43"/>
      <c r="D170" s="43"/>
      <c r="E170" s="43"/>
      <c r="F170" s="43"/>
      <c r="G170" s="43"/>
    </row>
    <row r="171" spans="1:7" ht="15.75">
      <c r="A171" s="164"/>
      <c r="C171" s="43"/>
      <c r="D171" s="43"/>
      <c r="E171" s="43"/>
      <c r="F171" s="43"/>
      <c r="G171" s="43"/>
    </row>
    <row r="172" spans="1:7" ht="15.75">
      <c r="A172" s="164"/>
      <c r="C172" s="43"/>
      <c r="D172" s="43"/>
      <c r="E172" s="43"/>
      <c r="F172" s="43"/>
      <c r="G172" s="43"/>
    </row>
    <row r="173" spans="1:7" ht="15.75">
      <c r="A173" s="164"/>
      <c r="C173" s="43"/>
      <c r="D173" s="43"/>
      <c r="E173" s="43"/>
      <c r="F173" s="43"/>
      <c r="G173" s="43"/>
    </row>
    <row r="174" spans="1:7" ht="15.75">
      <c r="A174" s="164"/>
      <c r="C174" s="43"/>
      <c r="D174" s="43"/>
      <c r="E174" s="43"/>
      <c r="F174" s="43"/>
      <c r="G174" s="43"/>
    </row>
    <row r="175" spans="1:7" ht="15.75">
      <c r="A175" s="164"/>
      <c r="C175" s="43"/>
      <c r="D175" s="43"/>
      <c r="E175" s="43"/>
      <c r="F175" s="43"/>
      <c r="G175" s="43"/>
    </row>
    <row r="176" spans="1:7" ht="15.75">
      <c r="A176" s="164"/>
      <c r="C176" s="43"/>
      <c r="D176" s="43"/>
      <c r="E176" s="43"/>
      <c r="F176" s="43"/>
      <c r="G176" s="43"/>
    </row>
    <row r="177" spans="1:7" ht="15.75">
      <c r="A177" s="164"/>
      <c r="C177" s="43"/>
      <c r="D177" s="43"/>
      <c r="E177" s="43"/>
      <c r="F177" s="43"/>
      <c r="G177" s="43"/>
    </row>
    <row r="178" spans="1:7" ht="15.75">
      <c r="A178" s="164"/>
      <c r="C178" s="43"/>
      <c r="D178" s="43"/>
      <c r="E178" s="43"/>
      <c r="F178" s="43"/>
      <c r="G178" s="43"/>
    </row>
    <row r="179" spans="1:7" ht="15.75">
      <c r="A179" s="164"/>
      <c r="C179" s="43"/>
      <c r="D179" s="43"/>
      <c r="E179" s="43"/>
      <c r="F179" s="43"/>
      <c r="G179" s="43"/>
    </row>
    <row r="180" spans="1:7" ht="15.75">
      <c r="A180" s="164"/>
      <c r="C180" s="43"/>
      <c r="D180" s="43"/>
      <c r="E180" s="43"/>
      <c r="F180" s="43"/>
      <c r="G180" s="43"/>
    </row>
    <row r="181" spans="1:7" ht="15.75">
      <c r="A181" s="164"/>
      <c r="C181" s="43"/>
      <c r="D181" s="43"/>
      <c r="E181" s="43"/>
      <c r="F181" s="43"/>
      <c r="G181" s="43"/>
    </row>
    <row r="182" spans="1:7" ht="15.75">
      <c r="A182" s="164"/>
      <c r="C182" s="43"/>
      <c r="D182" s="43"/>
      <c r="E182" s="43"/>
      <c r="F182" s="43"/>
      <c r="G182" s="43"/>
    </row>
    <row r="183" spans="1:7" ht="15.75">
      <c r="A183" s="164"/>
      <c r="C183" s="43"/>
      <c r="D183" s="43"/>
      <c r="E183" s="43"/>
      <c r="F183" s="43"/>
      <c r="G183" s="43"/>
    </row>
    <row r="184" spans="1:7" ht="15.75">
      <c r="A184" s="164"/>
      <c r="C184" s="43"/>
      <c r="D184" s="43"/>
      <c r="E184" s="43"/>
      <c r="F184" s="43"/>
      <c r="G184" s="43"/>
    </row>
    <row r="185" spans="1:7" ht="15.75">
      <c r="A185" s="164"/>
      <c r="C185" s="43"/>
      <c r="D185" s="43"/>
      <c r="E185" s="43"/>
      <c r="F185" s="43"/>
      <c r="G185" s="43"/>
    </row>
    <row r="186" spans="1:7" ht="15.75">
      <c r="A186" s="164"/>
      <c r="C186" s="43"/>
      <c r="D186" s="43"/>
      <c r="E186" s="43"/>
      <c r="F186" s="43"/>
      <c r="G186" s="43"/>
    </row>
    <row r="187" spans="1:7" ht="15.75">
      <c r="A187" s="164"/>
      <c r="C187" s="43"/>
      <c r="D187" s="43"/>
      <c r="E187" s="43"/>
      <c r="F187" s="43"/>
      <c r="G187" s="43"/>
    </row>
    <row r="188" spans="1:7" ht="15.75">
      <c r="A188" s="164"/>
      <c r="C188" s="43"/>
      <c r="D188" s="43"/>
      <c r="E188" s="43"/>
      <c r="F188" s="43"/>
      <c r="G188" s="43"/>
    </row>
    <row r="189" spans="1:7" ht="15.75">
      <c r="A189" s="164"/>
      <c r="C189" s="43"/>
      <c r="D189" s="43"/>
      <c r="E189" s="43"/>
      <c r="F189" s="43"/>
      <c r="G189" s="43"/>
    </row>
    <row r="190" spans="1:7" ht="15.75">
      <c r="A190" s="164"/>
      <c r="C190" s="43"/>
      <c r="D190" s="43"/>
      <c r="E190" s="43"/>
      <c r="F190" s="43"/>
      <c r="G190" s="43"/>
    </row>
    <row r="191" spans="1:7" ht="15.75">
      <c r="A191" s="164"/>
      <c r="C191" s="43"/>
      <c r="D191" s="43"/>
      <c r="E191" s="43"/>
      <c r="F191" s="43"/>
      <c r="G191" s="43"/>
    </row>
    <row r="192" spans="1:7" ht="15.75">
      <c r="A192" s="164"/>
      <c r="C192" s="43"/>
      <c r="D192" s="43"/>
      <c r="E192" s="43"/>
      <c r="F192" s="43"/>
      <c r="G192" s="43"/>
    </row>
    <row r="193" spans="1:7" ht="15.75">
      <c r="A193" s="164"/>
      <c r="C193" s="43"/>
      <c r="D193" s="43"/>
      <c r="E193" s="43"/>
      <c r="F193" s="43"/>
      <c r="G193" s="43"/>
    </row>
    <row r="194" spans="1:7" ht="15.75">
      <c r="A194" s="164"/>
      <c r="C194" s="43"/>
      <c r="D194" s="43"/>
      <c r="E194" s="43"/>
      <c r="F194" s="43"/>
      <c r="G194" s="43"/>
    </row>
    <row r="195" spans="1:7" ht="15.75">
      <c r="A195" s="164"/>
      <c r="C195" s="43"/>
      <c r="D195" s="43"/>
      <c r="E195" s="43"/>
      <c r="F195" s="43"/>
      <c r="G195" s="43"/>
    </row>
    <row r="196" spans="1:7" ht="15.75">
      <c r="A196" s="164"/>
      <c r="C196" s="43"/>
      <c r="D196" s="43"/>
      <c r="E196" s="43"/>
      <c r="F196" s="43"/>
      <c r="G196" s="43"/>
    </row>
    <row r="197" spans="1:7" ht="15.75">
      <c r="A197" s="164"/>
      <c r="C197" s="43"/>
      <c r="D197" s="43"/>
      <c r="E197" s="43"/>
      <c r="F197" s="43"/>
      <c r="G197" s="43"/>
    </row>
    <row r="198" spans="1:7" ht="15.75">
      <c r="A198" s="164"/>
      <c r="C198" s="43"/>
      <c r="D198" s="43"/>
      <c r="E198" s="43"/>
      <c r="F198" s="43"/>
      <c r="G198" s="43"/>
    </row>
    <row r="199" spans="1:7" ht="15.75">
      <c r="A199" s="164"/>
      <c r="C199" s="43"/>
      <c r="D199" s="43"/>
      <c r="E199" s="43"/>
      <c r="F199" s="43"/>
      <c r="G199" s="43"/>
    </row>
    <row r="200" spans="1:7" ht="15.75">
      <c r="A200" s="164"/>
      <c r="C200" s="43"/>
      <c r="D200" s="43"/>
      <c r="E200" s="43"/>
      <c r="F200" s="43"/>
      <c r="G200" s="43"/>
    </row>
    <row r="201" spans="1:7" ht="15.75">
      <c r="A201" s="164"/>
      <c r="C201" s="43"/>
      <c r="D201" s="43"/>
      <c r="E201" s="43"/>
      <c r="F201" s="43"/>
      <c r="G201" s="43"/>
    </row>
    <row r="202" spans="1:7" ht="15.75">
      <c r="A202" s="164"/>
      <c r="C202" s="43"/>
      <c r="D202" s="43"/>
      <c r="E202" s="43"/>
      <c r="F202" s="43"/>
      <c r="G202" s="43"/>
    </row>
    <row r="203" spans="1:7" ht="15.75">
      <c r="A203" s="164"/>
      <c r="C203" s="43"/>
      <c r="D203" s="43"/>
      <c r="E203" s="43"/>
      <c r="F203" s="43"/>
      <c r="G203" s="43"/>
    </row>
    <row r="204" spans="1:7" ht="15.75">
      <c r="A204" s="164"/>
      <c r="C204" s="43"/>
      <c r="D204" s="43"/>
      <c r="E204" s="43"/>
      <c r="F204" s="43"/>
      <c r="G204" s="43"/>
    </row>
    <row r="205" spans="1:7" ht="15.75">
      <c r="A205" s="164"/>
      <c r="C205" s="43"/>
      <c r="D205" s="43"/>
      <c r="E205" s="43"/>
      <c r="F205" s="43"/>
      <c r="G205" s="43"/>
    </row>
    <row r="206" spans="1:7" ht="15.75">
      <c r="A206" s="164"/>
      <c r="C206" s="43"/>
      <c r="D206" s="43"/>
      <c r="E206" s="43"/>
      <c r="F206" s="43"/>
      <c r="G206" s="43"/>
    </row>
    <row r="207" spans="1:7" ht="15.75">
      <c r="A207" s="164"/>
      <c r="C207" s="43"/>
      <c r="D207" s="43"/>
      <c r="E207" s="43"/>
      <c r="F207" s="43"/>
      <c r="G207" s="43"/>
    </row>
    <row r="208" spans="1:7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665"/>
  <sheetViews>
    <sheetView showGridLines="0" topLeftCell="A2" zoomScale="50" workbookViewId="0">
      <selection activeCell="W14" sqref="W14"/>
    </sheetView>
  </sheetViews>
  <sheetFormatPr defaultRowHeight="15"/>
  <cols>
    <col min="1" max="1" width="79.5703125" style="23" bestFit="1" customWidth="1"/>
    <col min="2" max="15" width="11.5703125" style="506" customWidth="1"/>
    <col min="16" max="16" width="15.42578125" style="506" bestFit="1" customWidth="1"/>
    <col min="17" max="17" width="10.7109375" style="506" customWidth="1"/>
    <col min="18" max="18" width="2.5703125" style="165" customWidth="1"/>
    <col min="19" max="256" width="9.140625" style="506"/>
    <col min="257" max="257" width="79.5703125" style="506" bestFit="1" customWidth="1"/>
    <col min="258" max="271" width="11.5703125" style="506" customWidth="1"/>
    <col min="272" max="272" width="15.42578125" style="506" bestFit="1" customWidth="1"/>
    <col min="273" max="273" width="10.7109375" style="506" customWidth="1"/>
    <col min="274" max="274" width="2.5703125" style="506" customWidth="1"/>
    <col min="275" max="512" width="9.140625" style="506"/>
    <col min="513" max="513" width="79.5703125" style="506" bestFit="1" customWidth="1"/>
    <col min="514" max="527" width="11.5703125" style="506" customWidth="1"/>
    <col min="528" max="528" width="15.42578125" style="506" bestFit="1" customWidth="1"/>
    <col min="529" max="529" width="10.7109375" style="506" customWidth="1"/>
    <col min="530" max="530" width="2.5703125" style="506" customWidth="1"/>
    <col min="531" max="768" width="9.140625" style="506"/>
    <col min="769" max="769" width="79.5703125" style="506" bestFit="1" customWidth="1"/>
    <col min="770" max="783" width="11.5703125" style="506" customWidth="1"/>
    <col min="784" max="784" width="15.42578125" style="506" bestFit="1" customWidth="1"/>
    <col min="785" max="785" width="10.7109375" style="506" customWidth="1"/>
    <col min="786" max="786" width="2.5703125" style="506" customWidth="1"/>
    <col min="787" max="1024" width="9.140625" style="506"/>
    <col min="1025" max="1025" width="79.5703125" style="506" bestFit="1" customWidth="1"/>
    <col min="1026" max="1039" width="11.5703125" style="506" customWidth="1"/>
    <col min="1040" max="1040" width="15.42578125" style="506" bestFit="1" customWidth="1"/>
    <col min="1041" max="1041" width="10.7109375" style="506" customWidth="1"/>
    <col min="1042" max="1042" width="2.5703125" style="506" customWidth="1"/>
    <col min="1043" max="1280" width="9.140625" style="506"/>
    <col min="1281" max="1281" width="79.5703125" style="506" bestFit="1" customWidth="1"/>
    <col min="1282" max="1295" width="11.5703125" style="506" customWidth="1"/>
    <col min="1296" max="1296" width="15.42578125" style="506" bestFit="1" customWidth="1"/>
    <col min="1297" max="1297" width="10.7109375" style="506" customWidth="1"/>
    <col min="1298" max="1298" width="2.5703125" style="506" customWidth="1"/>
    <col min="1299" max="1536" width="9.140625" style="506"/>
    <col min="1537" max="1537" width="79.5703125" style="506" bestFit="1" customWidth="1"/>
    <col min="1538" max="1551" width="11.5703125" style="506" customWidth="1"/>
    <col min="1552" max="1552" width="15.42578125" style="506" bestFit="1" customWidth="1"/>
    <col min="1553" max="1553" width="10.7109375" style="506" customWidth="1"/>
    <col min="1554" max="1554" width="2.5703125" style="506" customWidth="1"/>
    <col min="1555" max="1792" width="9.140625" style="506"/>
    <col min="1793" max="1793" width="79.5703125" style="506" bestFit="1" customWidth="1"/>
    <col min="1794" max="1807" width="11.5703125" style="506" customWidth="1"/>
    <col min="1808" max="1808" width="15.42578125" style="506" bestFit="1" customWidth="1"/>
    <col min="1809" max="1809" width="10.7109375" style="506" customWidth="1"/>
    <col min="1810" max="1810" width="2.5703125" style="506" customWidth="1"/>
    <col min="1811" max="2048" width="9.140625" style="506"/>
    <col min="2049" max="2049" width="79.5703125" style="506" bestFit="1" customWidth="1"/>
    <col min="2050" max="2063" width="11.5703125" style="506" customWidth="1"/>
    <col min="2064" max="2064" width="15.42578125" style="506" bestFit="1" customWidth="1"/>
    <col min="2065" max="2065" width="10.7109375" style="506" customWidth="1"/>
    <col min="2066" max="2066" width="2.5703125" style="506" customWidth="1"/>
    <col min="2067" max="2304" width="9.140625" style="506"/>
    <col min="2305" max="2305" width="79.5703125" style="506" bestFit="1" customWidth="1"/>
    <col min="2306" max="2319" width="11.5703125" style="506" customWidth="1"/>
    <col min="2320" max="2320" width="15.42578125" style="506" bestFit="1" customWidth="1"/>
    <col min="2321" max="2321" width="10.7109375" style="506" customWidth="1"/>
    <col min="2322" max="2322" width="2.5703125" style="506" customWidth="1"/>
    <col min="2323" max="2560" width="9.140625" style="506"/>
    <col min="2561" max="2561" width="79.5703125" style="506" bestFit="1" customWidth="1"/>
    <col min="2562" max="2575" width="11.5703125" style="506" customWidth="1"/>
    <col min="2576" max="2576" width="15.42578125" style="506" bestFit="1" customWidth="1"/>
    <col min="2577" max="2577" width="10.7109375" style="506" customWidth="1"/>
    <col min="2578" max="2578" width="2.5703125" style="506" customWidth="1"/>
    <col min="2579" max="2816" width="9.140625" style="506"/>
    <col min="2817" max="2817" width="79.5703125" style="506" bestFit="1" customWidth="1"/>
    <col min="2818" max="2831" width="11.5703125" style="506" customWidth="1"/>
    <col min="2832" max="2832" width="15.42578125" style="506" bestFit="1" customWidth="1"/>
    <col min="2833" max="2833" width="10.7109375" style="506" customWidth="1"/>
    <col min="2834" max="2834" width="2.5703125" style="506" customWidth="1"/>
    <col min="2835" max="3072" width="9.140625" style="506"/>
    <col min="3073" max="3073" width="79.5703125" style="506" bestFit="1" customWidth="1"/>
    <col min="3074" max="3087" width="11.5703125" style="506" customWidth="1"/>
    <col min="3088" max="3088" width="15.42578125" style="506" bestFit="1" customWidth="1"/>
    <col min="3089" max="3089" width="10.7109375" style="506" customWidth="1"/>
    <col min="3090" max="3090" width="2.5703125" style="506" customWidth="1"/>
    <col min="3091" max="3328" width="9.140625" style="506"/>
    <col min="3329" max="3329" width="79.5703125" style="506" bestFit="1" customWidth="1"/>
    <col min="3330" max="3343" width="11.5703125" style="506" customWidth="1"/>
    <col min="3344" max="3344" width="15.42578125" style="506" bestFit="1" customWidth="1"/>
    <col min="3345" max="3345" width="10.7109375" style="506" customWidth="1"/>
    <col min="3346" max="3346" width="2.5703125" style="506" customWidth="1"/>
    <col min="3347" max="3584" width="9.140625" style="506"/>
    <col min="3585" max="3585" width="79.5703125" style="506" bestFit="1" customWidth="1"/>
    <col min="3586" max="3599" width="11.5703125" style="506" customWidth="1"/>
    <col min="3600" max="3600" width="15.42578125" style="506" bestFit="1" customWidth="1"/>
    <col min="3601" max="3601" width="10.7109375" style="506" customWidth="1"/>
    <col min="3602" max="3602" width="2.5703125" style="506" customWidth="1"/>
    <col min="3603" max="3840" width="9.140625" style="506"/>
    <col min="3841" max="3841" width="79.5703125" style="506" bestFit="1" customWidth="1"/>
    <col min="3842" max="3855" width="11.5703125" style="506" customWidth="1"/>
    <col min="3856" max="3856" width="15.42578125" style="506" bestFit="1" customWidth="1"/>
    <col min="3857" max="3857" width="10.7109375" style="506" customWidth="1"/>
    <col min="3858" max="3858" width="2.5703125" style="506" customWidth="1"/>
    <col min="3859" max="4096" width="9.140625" style="506"/>
    <col min="4097" max="4097" width="79.5703125" style="506" bestFit="1" customWidth="1"/>
    <col min="4098" max="4111" width="11.5703125" style="506" customWidth="1"/>
    <col min="4112" max="4112" width="15.42578125" style="506" bestFit="1" customWidth="1"/>
    <col min="4113" max="4113" width="10.7109375" style="506" customWidth="1"/>
    <col min="4114" max="4114" width="2.5703125" style="506" customWidth="1"/>
    <col min="4115" max="4352" width="9.140625" style="506"/>
    <col min="4353" max="4353" width="79.5703125" style="506" bestFit="1" customWidth="1"/>
    <col min="4354" max="4367" width="11.5703125" style="506" customWidth="1"/>
    <col min="4368" max="4368" width="15.42578125" style="506" bestFit="1" customWidth="1"/>
    <col min="4369" max="4369" width="10.7109375" style="506" customWidth="1"/>
    <col min="4370" max="4370" width="2.5703125" style="506" customWidth="1"/>
    <col min="4371" max="4608" width="9.140625" style="506"/>
    <col min="4609" max="4609" width="79.5703125" style="506" bestFit="1" customWidth="1"/>
    <col min="4610" max="4623" width="11.5703125" style="506" customWidth="1"/>
    <col min="4624" max="4624" width="15.42578125" style="506" bestFit="1" customWidth="1"/>
    <col min="4625" max="4625" width="10.7109375" style="506" customWidth="1"/>
    <col min="4626" max="4626" width="2.5703125" style="506" customWidth="1"/>
    <col min="4627" max="4864" width="9.140625" style="506"/>
    <col min="4865" max="4865" width="79.5703125" style="506" bestFit="1" customWidth="1"/>
    <col min="4866" max="4879" width="11.5703125" style="506" customWidth="1"/>
    <col min="4880" max="4880" width="15.42578125" style="506" bestFit="1" customWidth="1"/>
    <col min="4881" max="4881" width="10.7109375" style="506" customWidth="1"/>
    <col min="4882" max="4882" width="2.5703125" style="506" customWidth="1"/>
    <col min="4883" max="5120" width="9.140625" style="506"/>
    <col min="5121" max="5121" width="79.5703125" style="506" bestFit="1" customWidth="1"/>
    <col min="5122" max="5135" width="11.5703125" style="506" customWidth="1"/>
    <col min="5136" max="5136" width="15.42578125" style="506" bestFit="1" customWidth="1"/>
    <col min="5137" max="5137" width="10.7109375" style="506" customWidth="1"/>
    <col min="5138" max="5138" width="2.5703125" style="506" customWidth="1"/>
    <col min="5139" max="5376" width="9.140625" style="506"/>
    <col min="5377" max="5377" width="79.5703125" style="506" bestFit="1" customWidth="1"/>
    <col min="5378" max="5391" width="11.5703125" style="506" customWidth="1"/>
    <col min="5392" max="5392" width="15.42578125" style="506" bestFit="1" customWidth="1"/>
    <col min="5393" max="5393" width="10.7109375" style="506" customWidth="1"/>
    <col min="5394" max="5394" width="2.5703125" style="506" customWidth="1"/>
    <col min="5395" max="5632" width="9.140625" style="506"/>
    <col min="5633" max="5633" width="79.5703125" style="506" bestFit="1" customWidth="1"/>
    <col min="5634" max="5647" width="11.5703125" style="506" customWidth="1"/>
    <col min="5648" max="5648" width="15.42578125" style="506" bestFit="1" customWidth="1"/>
    <col min="5649" max="5649" width="10.7109375" style="506" customWidth="1"/>
    <col min="5650" max="5650" width="2.5703125" style="506" customWidth="1"/>
    <col min="5651" max="5888" width="9.140625" style="506"/>
    <col min="5889" max="5889" width="79.5703125" style="506" bestFit="1" customWidth="1"/>
    <col min="5890" max="5903" width="11.5703125" style="506" customWidth="1"/>
    <col min="5904" max="5904" width="15.42578125" style="506" bestFit="1" customWidth="1"/>
    <col min="5905" max="5905" width="10.7109375" style="506" customWidth="1"/>
    <col min="5906" max="5906" width="2.5703125" style="506" customWidth="1"/>
    <col min="5907" max="6144" width="9.140625" style="506"/>
    <col min="6145" max="6145" width="79.5703125" style="506" bestFit="1" customWidth="1"/>
    <col min="6146" max="6159" width="11.5703125" style="506" customWidth="1"/>
    <col min="6160" max="6160" width="15.42578125" style="506" bestFit="1" customWidth="1"/>
    <col min="6161" max="6161" width="10.7109375" style="506" customWidth="1"/>
    <col min="6162" max="6162" width="2.5703125" style="506" customWidth="1"/>
    <col min="6163" max="6400" width="9.140625" style="506"/>
    <col min="6401" max="6401" width="79.5703125" style="506" bestFit="1" customWidth="1"/>
    <col min="6402" max="6415" width="11.5703125" style="506" customWidth="1"/>
    <col min="6416" max="6416" width="15.42578125" style="506" bestFit="1" customWidth="1"/>
    <col min="6417" max="6417" width="10.7109375" style="506" customWidth="1"/>
    <col min="6418" max="6418" width="2.5703125" style="506" customWidth="1"/>
    <col min="6419" max="6656" width="9.140625" style="506"/>
    <col min="6657" max="6657" width="79.5703125" style="506" bestFit="1" customWidth="1"/>
    <col min="6658" max="6671" width="11.5703125" style="506" customWidth="1"/>
    <col min="6672" max="6672" width="15.42578125" style="506" bestFit="1" customWidth="1"/>
    <col min="6673" max="6673" width="10.7109375" style="506" customWidth="1"/>
    <col min="6674" max="6674" width="2.5703125" style="506" customWidth="1"/>
    <col min="6675" max="6912" width="9.140625" style="506"/>
    <col min="6913" max="6913" width="79.5703125" style="506" bestFit="1" customWidth="1"/>
    <col min="6914" max="6927" width="11.5703125" style="506" customWidth="1"/>
    <col min="6928" max="6928" width="15.42578125" style="506" bestFit="1" customWidth="1"/>
    <col min="6929" max="6929" width="10.7109375" style="506" customWidth="1"/>
    <col min="6930" max="6930" width="2.5703125" style="506" customWidth="1"/>
    <col min="6931" max="7168" width="9.140625" style="506"/>
    <col min="7169" max="7169" width="79.5703125" style="506" bestFit="1" customWidth="1"/>
    <col min="7170" max="7183" width="11.5703125" style="506" customWidth="1"/>
    <col min="7184" max="7184" width="15.42578125" style="506" bestFit="1" customWidth="1"/>
    <col min="7185" max="7185" width="10.7109375" style="506" customWidth="1"/>
    <col min="7186" max="7186" width="2.5703125" style="506" customWidth="1"/>
    <col min="7187" max="7424" width="9.140625" style="506"/>
    <col min="7425" max="7425" width="79.5703125" style="506" bestFit="1" customWidth="1"/>
    <col min="7426" max="7439" width="11.5703125" style="506" customWidth="1"/>
    <col min="7440" max="7440" width="15.42578125" style="506" bestFit="1" customWidth="1"/>
    <col min="7441" max="7441" width="10.7109375" style="506" customWidth="1"/>
    <col min="7442" max="7442" width="2.5703125" style="506" customWidth="1"/>
    <col min="7443" max="7680" width="9.140625" style="506"/>
    <col min="7681" max="7681" width="79.5703125" style="506" bestFit="1" customWidth="1"/>
    <col min="7682" max="7695" width="11.5703125" style="506" customWidth="1"/>
    <col min="7696" max="7696" width="15.42578125" style="506" bestFit="1" customWidth="1"/>
    <col min="7697" max="7697" width="10.7109375" style="506" customWidth="1"/>
    <col min="7698" max="7698" width="2.5703125" style="506" customWidth="1"/>
    <col min="7699" max="7936" width="9.140625" style="506"/>
    <col min="7937" max="7937" width="79.5703125" style="506" bestFit="1" customWidth="1"/>
    <col min="7938" max="7951" width="11.5703125" style="506" customWidth="1"/>
    <col min="7952" max="7952" width="15.42578125" style="506" bestFit="1" customWidth="1"/>
    <col min="7953" max="7953" width="10.7109375" style="506" customWidth="1"/>
    <col min="7954" max="7954" width="2.5703125" style="506" customWidth="1"/>
    <col min="7955" max="8192" width="9.140625" style="506"/>
    <col min="8193" max="8193" width="79.5703125" style="506" bestFit="1" customWidth="1"/>
    <col min="8194" max="8207" width="11.5703125" style="506" customWidth="1"/>
    <col min="8208" max="8208" width="15.42578125" style="506" bestFit="1" customWidth="1"/>
    <col min="8209" max="8209" width="10.7109375" style="506" customWidth="1"/>
    <col min="8210" max="8210" width="2.5703125" style="506" customWidth="1"/>
    <col min="8211" max="8448" width="9.140625" style="506"/>
    <col min="8449" max="8449" width="79.5703125" style="506" bestFit="1" customWidth="1"/>
    <col min="8450" max="8463" width="11.5703125" style="506" customWidth="1"/>
    <col min="8464" max="8464" width="15.42578125" style="506" bestFit="1" customWidth="1"/>
    <col min="8465" max="8465" width="10.7109375" style="506" customWidth="1"/>
    <col min="8466" max="8466" width="2.5703125" style="506" customWidth="1"/>
    <col min="8467" max="8704" width="9.140625" style="506"/>
    <col min="8705" max="8705" width="79.5703125" style="506" bestFit="1" customWidth="1"/>
    <col min="8706" max="8719" width="11.5703125" style="506" customWidth="1"/>
    <col min="8720" max="8720" width="15.42578125" style="506" bestFit="1" customWidth="1"/>
    <col min="8721" max="8721" width="10.7109375" style="506" customWidth="1"/>
    <col min="8722" max="8722" width="2.5703125" style="506" customWidth="1"/>
    <col min="8723" max="8960" width="9.140625" style="506"/>
    <col min="8961" max="8961" width="79.5703125" style="506" bestFit="1" customWidth="1"/>
    <col min="8962" max="8975" width="11.5703125" style="506" customWidth="1"/>
    <col min="8976" max="8976" width="15.42578125" style="506" bestFit="1" customWidth="1"/>
    <col min="8977" max="8977" width="10.7109375" style="506" customWidth="1"/>
    <col min="8978" max="8978" width="2.5703125" style="506" customWidth="1"/>
    <col min="8979" max="9216" width="9.140625" style="506"/>
    <col min="9217" max="9217" width="79.5703125" style="506" bestFit="1" customWidth="1"/>
    <col min="9218" max="9231" width="11.5703125" style="506" customWidth="1"/>
    <col min="9232" max="9232" width="15.42578125" style="506" bestFit="1" customWidth="1"/>
    <col min="9233" max="9233" width="10.7109375" style="506" customWidth="1"/>
    <col min="9234" max="9234" width="2.5703125" style="506" customWidth="1"/>
    <col min="9235" max="9472" width="9.140625" style="506"/>
    <col min="9473" max="9473" width="79.5703125" style="506" bestFit="1" customWidth="1"/>
    <col min="9474" max="9487" width="11.5703125" style="506" customWidth="1"/>
    <col min="9488" max="9488" width="15.42578125" style="506" bestFit="1" customWidth="1"/>
    <col min="9489" max="9489" width="10.7109375" style="506" customWidth="1"/>
    <col min="9490" max="9490" width="2.5703125" style="506" customWidth="1"/>
    <col min="9491" max="9728" width="9.140625" style="506"/>
    <col min="9729" max="9729" width="79.5703125" style="506" bestFit="1" customWidth="1"/>
    <col min="9730" max="9743" width="11.5703125" style="506" customWidth="1"/>
    <col min="9744" max="9744" width="15.42578125" style="506" bestFit="1" customWidth="1"/>
    <col min="9745" max="9745" width="10.7109375" style="506" customWidth="1"/>
    <col min="9746" max="9746" width="2.5703125" style="506" customWidth="1"/>
    <col min="9747" max="9984" width="9.140625" style="506"/>
    <col min="9985" max="9985" width="79.5703125" style="506" bestFit="1" customWidth="1"/>
    <col min="9986" max="9999" width="11.5703125" style="506" customWidth="1"/>
    <col min="10000" max="10000" width="15.42578125" style="506" bestFit="1" customWidth="1"/>
    <col min="10001" max="10001" width="10.7109375" style="506" customWidth="1"/>
    <col min="10002" max="10002" width="2.5703125" style="506" customWidth="1"/>
    <col min="10003" max="10240" width="9.140625" style="506"/>
    <col min="10241" max="10241" width="79.5703125" style="506" bestFit="1" customWidth="1"/>
    <col min="10242" max="10255" width="11.5703125" style="506" customWidth="1"/>
    <col min="10256" max="10256" width="15.42578125" style="506" bestFit="1" customWidth="1"/>
    <col min="10257" max="10257" width="10.7109375" style="506" customWidth="1"/>
    <col min="10258" max="10258" width="2.5703125" style="506" customWidth="1"/>
    <col min="10259" max="10496" width="9.140625" style="506"/>
    <col min="10497" max="10497" width="79.5703125" style="506" bestFit="1" customWidth="1"/>
    <col min="10498" max="10511" width="11.5703125" style="506" customWidth="1"/>
    <col min="10512" max="10512" width="15.42578125" style="506" bestFit="1" customWidth="1"/>
    <col min="10513" max="10513" width="10.7109375" style="506" customWidth="1"/>
    <col min="10514" max="10514" width="2.5703125" style="506" customWidth="1"/>
    <col min="10515" max="10752" width="9.140625" style="506"/>
    <col min="10753" max="10753" width="79.5703125" style="506" bestFit="1" customWidth="1"/>
    <col min="10754" max="10767" width="11.5703125" style="506" customWidth="1"/>
    <col min="10768" max="10768" width="15.42578125" style="506" bestFit="1" customWidth="1"/>
    <col min="10769" max="10769" width="10.7109375" style="506" customWidth="1"/>
    <col min="10770" max="10770" width="2.5703125" style="506" customWidth="1"/>
    <col min="10771" max="11008" width="9.140625" style="506"/>
    <col min="11009" max="11009" width="79.5703125" style="506" bestFit="1" customWidth="1"/>
    <col min="11010" max="11023" width="11.5703125" style="506" customWidth="1"/>
    <col min="11024" max="11024" width="15.42578125" style="506" bestFit="1" customWidth="1"/>
    <col min="11025" max="11025" width="10.7109375" style="506" customWidth="1"/>
    <col min="11026" max="11026" width="2.5703125" style="506" customWidth="1"/>
    <col min="11027" max="11264" width="9.140625" style="506"/>
    <col min="11265" max="11265" width="79.5703125" style="506" bestFit="1" customWidth="1"/>
    <col min="11266" max="11279" width="11.5703125" style="506" customWidth="1"/>
    <col min="11280" max="11280" width="15.42578125" style="506" bestFit="1" customWidth="1"/>
    <col min="11281" max="11281" width="10.7109375" style="506" customWidth="1"/>
    <col min="11282" max="11282" width="2.5703125" style="506" customWidth="1"/>
    <col min="11283" max="11520" width="9.140625" style="506"/>
    <col min="11521" max="11521" width="79.5703125" style="506" bestFit="1" customWidth="1"/>
    <col min="11522" max="11535" width="11.5703125" style="506" customWidth="1"/>
    <col min="11536" max="11536" width="15.42578125" style="506" bestFit="1" customWidth="1"/>
    <col min="11537" max="11537" width="10.7109375" style="506" customWidth="1"/>
    <col min="11538" max="11538" width="2.5703125" style="506" customWidth="1"/>
    <col min="11539" max="11776" width="9.140625" style="506"/>
    <col min="11777" max="11777" width="79.5703125" style="506" bestFit="1" customWidth="1"/>
    <col min="11778" max="11791" width="11.5703125" style="506" customWidth="1"/>
    <col min="11792" max="11792" width="15.42578125" style="506" bestFit="1" customWidth="1"/>
    <col min="11793" max="11793" width="10.7109375" style="506" customWidth="1"/>
    <col min="11794" max="11794" width="2.5703125" style="506" customWidth="1"/>
    <col min="11795" max="12032" width="9.140625" style="506"/>
    <col min="12033" max="12033" width="79.5703125" style="506" bestFit="1" customWidth="1"/>
    <col min="12034" max="12047" width="11.5703125" style="506" customWidth="1"/>
    <col min="12048" max="12048" width="15.42578125" style="506" bestFit="1" customWidth="1"/>
    <col min="12049" max="12049" width="10.7109375" style="506" customWidth="1"/>
    <col min="12050" max="12050" width="2.5703125" style="506" customWidth="1"/>
    <col min="12051" max="12288" width="9.140625" style="506"/>
    <col min="12289" max="12289" width="79.5703125" style="506" bestFit="1" customWidth="1"/>
    <col min="12290" max="12303" width="11.5703125" style="506" customWidth="1"/>
    <col min="12304" max="12304" width="15.42578125" style="506" bestFit="1" customWidth="1"/>
    <col min="12305" max="12305" width="10.7109375" style="506" customWidth="1"/>
    <col min="12306" max="12306" width="2.5703125" style="506" customWidth="1"/>
    <col min="12307" max="12544" width="9.140625" style="506"/>
    <col min="12545" max="12545" width="79.5703125" style="506" bestFit="1" customWidth="1"/>
    <col min="12546" max="12559" width="11.5703125" style="506" customWidth="1"/>
    <col min="12560" max="12560" width="15.42578125" style="506" bestFit="1" customWidth="1"/>
    <col min="12561" max="12561" width="10.7109375" style="506" customWidth="1"/>
    <col min="12562" max="12562" width="2.5703125" style="506" customWidth="1"/>
    <col min="12563" max="12800" width="9.140625" style="506"/>
    <col min="12801" max="12801" width="79.5703125" style="506" bestFit="1" customWidth="1"/>
    <col min="12802" max="12815" width="11.5703125" style="506" customWidth="1"/>
    <col min="12816" max="12816" width="15.42578125" style="506" bestFit="1" customWidth="1"/>
    <col min="12817" max="12817" width="10.7109375" style="506" customWidth="1"/>
    <col min="12818" max="12818" width="2.5703125" style="506" customWidth="1"/>
    <col min="12819" max="13056" width="9.140625" style="506"/>
    <col min="13057" max="13057" width="79.5703125" style="506" bestFit="1" customWidth="1"/>
    <col min="13058" max="13071" width="11.5703125" style="506" customWidth="1"/>
    <col min="13072" max="13072" width="15.42578125" style="506" bestFit="1" customWidth="1"/>
    <col min="13073" max="13073" width="10.7109375" style="506" customWidth="1"/>
    <col min="13074" max="13074" width="2.5703125" style="506" customWidth="1"/>
    <col min="13075" max="13312" width="9.140625" style="506"/>
    <col min="13313" max="13313" width="79.5703125" style="506" bestFit="1" customWidth="1"/>
    <col min="13314" max="13327" width="11.5703125" style="506" customWidth="1"/>
    <col min="13328" max="13328" width="15.42578125" style="506" bestFit="1" customWidth="1"/>
    <col min="13329" max="13329" width="10.7109375" style="506" customWidth="1"/>
    <col min="13330" max="13330" width="2.5703125" style="506" customWidth="1"/>
    <col min="13331" max="13568" width="9.140625" style="506"/>
    <col min="13569" max="13569" width="79.5703125" style="506" bestFit="1" customWidth="1"/>
    <col min="13570" max="13583" width="11.5703125" style="506" customWidth="1"/>
    <col min="13584" max="13584" width="15.42578125" style="506" bestFit="1" customWidth="1"/>
    <col min="13585" max="13585" width="10.7109375" style="506" customWidth="1"/>
    <col min="13586" max="13586" width="2.5703125" style="506" customWidth="1"/>
    <col min="13587" max="13824" width="9.140625" style="506"/>
    <col min="13825" max="13825" width="79.5703125" style="506" bestFit="1" customWidth="1"/>
    <col min="13826" max="13839" width="11.5703125" style="506" customWidth="1"/>
    <col min="13840" max="13840" width="15.42578125" style="506" bestFit="1" customWidth="1"/>
    <col min="13841" max="13841" width="10.7109375" style="506" customWidth="1"/>
    <col min="13842" max="13842" width="2.5703125" style="506" customWidth="1"/>
    <col min="13843" max="14080" width="9.140625" style="506"/>
    <col min="14081" max="14081" width="79.5703125" style="506" bestFit="1" customWidth="1"/>
    <col min="14082" max="14095" width="11.5703125" style="506" customWidth="1"/>
    <col min="14096" max="14096" width="15.42578125" style="506" bestFit="1" customWidth="1"/>
    <col min="14097" max="14097" width="10.7109375" style="506" customWidth="1"/>
    <col min="14098" max="14098" width="2.5703125" style="506" customWidth="1"/>
    <col min="14099" max="14336" width="9.140625" style="506"/>
    <col min="14337" max="14337" width="79.5703125" style="506" bestFit="1" customWidth="1"/>
    <col min="14338" max="14351" width="11.5703125" style="506" customWidth="1"/>
    <col min="14352" max="14352" width="15.42578125" style="506" bestFit="1" customWidth="1"/>
    <col min="14353" max="14353" width="10.7109375" style="506" customWidth="1"/>
    <col min="14354" max="14354" width="2.5703125" style="506" customWidth="1"/>
    <col min="14355" max="14592" width="9.140625" style="506"/>
    <col min="14593" max="14593" width="79.5703125" style="506" bestFit="1" customWidth="1"/>
    <col min="14594" max="14607" width="11.5703125" style="506" customWidth="1"/>
    <col min="14608" max="14608" width="15.42578125" style="506" bestFit="1" customWidth="1"/>
    <col min="14609" max="14609" width="10.7109375" style="506" customWidth="1"/>
    <col min="14610" max="14610" width="2.5703125" style="506" customWidth="1"/>
    <col min="14611" max="14848" width="9.140625" style="506"/>
    <col min="14849" max="14849" width="79.5703125" style="506" bestFit="1" customWidth="1"/>
    <col min="14850" max="14863" width="11.5703125" style="506" customWidth="1"/>
    <col min="14864" max="14864" width="15.42578125" style="506" bestFit="1" customWidth="1"/>
    <col min="14865" max="14865" width="10.7109375" style="506" customWidth="1"/>
    <col min="14866" max="14866" width="2.5703125" style="506" customWidth="1"/>
    <col min="14867" max="15104" width="9.140625" style="506"/>
    <col min="15105" max="15105" width="79.5703125" style="506" bestFit="1" customWidth="1"/>
    <col min="15106" max="15119" width="11.5703125" style="506" customWidth="1"/>
    <col min="15120" max="15120" width="15.42578125" style="506" bestFit="1" customWidth="1"/>
    <col min="15121" max="15121" width="10.7109375" style="506" customWidth="1"/>
    <col min="15122" max="15122" width="2.5703125" style="506" customWidth="1"/>
    <col min="15123" max="15360" width="9.140625" style="506"/>
    <col min="15361" max="15361" width="79.5703125" style="506" bestFit="1" customWidth="1"/>
    <col min="15362" max="15375" width="11.5703125" style="506" customWidth="1"/>
    <col min="15376" max="15376" width="15.42578125" style="506" bestFit="1" customWidth="1"/>
    <col min="15377" max="15377" width="10.7109375" style="506" customWidth="1"/>
    <col min="15378" max="15378" width="2.5703125" style="506" customWidth="1"/>
    <col min="15379" max="15616" width="9.140625" style="506"/>
    <col min="15617" max="15617" width="79.5703125" style="506" bestFit="1" customWidth="1"/>
    <col min="15618" max="15631" width="11.5703125" style="506" customWidth="1"/>
    <col min="15632" max="15632" width="15.42578125" style="506" bestFit="1" customWidth="1"/>
    <col min="15633" max="15633" width="10.7109375" style="506" customWidth="1"/>
    <col min="15634" max="15634" width="2.5703125" style="506" customWidth="1"/>
    <col min="15635" max="15872" width="9.140625" style="506"/>
    <col min="15873" max="15873" width="79.5703125" style="506" bestFit="1" customWidth="1"/>
    <col min="15874" max="15887" width="11.5703125" style="506" customWidth="1"/>
    <col min="15888" max="15888" width="15.42578125" style="506" bestFit="1" customWidth="1"/>
    <col min="15889" max="15889" width="10.7109375" style="506" customWidth="1"/>
    <col min="15890" max="15890" width="2.5703125" style="506" customWidth="1"/>
    <col min="15891" max="16128" width="9.140625" style="506"/>
    <col min="16129" max="16129" width="79.5703125" style="506" bestFit="1" customWidth="1"/>
    <col min="16130" max="16143" width="11.5703125" style="506" customWidth="1"/>
    <col min="16144" max="16144" width="15.42578125" style="506" bestFit="1" customWidth="1"/>
    <col min="16145" max="16145" width="10.7109375" style="506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166"/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748"/>
    </row>
    <row r="3" spans="1:18" s="1" customFormat="1" ht="20.25" customHeight="1">
      <c r="A3" s="748" t="s">
        <v>219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748"/>
    </row>
    <row r="4" spans="1:18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</row>
    <row r="5" spans="1:18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769"/>
      <c r="P5" s="769"/>
      <c r="Q5" s="769"/>
    </row>
    <row r="6" spans="1:18" ht="7.5" customHeight="1">
      <c r="A6" s="137"/>
      <c r="R6" s="506"/>
    </row>
    <row r="7" spans="1:18" ht="13.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1"/>
      <c r="M7" s="140"/>
      <c r="N7" s="140"/>
      <c r="O7" s="140"/>
      <c r="P7" s="140"/>
      <c r="Q7" s="140"/>
      <c r="R7" s="506"/>
    </row>
    <row r="8" spans="1:18" s="174" customFormat="1" ht="43.5" customHeight="1" thickBot="1">
      <c r="A8" s="438"/>
      <c r="B8" s="435" t="s">
        <v>78</v>
      </c>
      <c r="C8" s="435" t="s">
        <v>80</v>
      </c>
      <c r="D8" s="435" t="s">
        <v>77</v>
      </c>
      <c r="E8" s="435" t="s">
        <v>89</v>
      </c>
      <c r="F8" s="435" t="s">
        <v>88</v>
      </c>
      <c r="G8" s="435" t="s">
        <v>87</v>
      </c>
      <c r="H8" s="435" t="s">
        <v>85</v>
      </c>
      <c r="I8" s="435" t="s">
        <v>86</v>
      </c>
      <c r="J8" s="435" t="s">
        <v>71</v>
      </c>
      <c r="K8" s="435" t="s">
        <v>79</v>
      </c>
      <c r="L8" s="435" t="s">
        <v>83</v>
      </c>
      <c r="M8" s="435" t="s">
        <v>68</v>
      </c>
      <c r="N8" s="435" t="s">
        <v>90</v>
      </c>
      <c r="O8" s="435" t="s">
        <v>882</v>
      </c>
      <c r="P8" s="436" t="s">
        <v>142</v>
      </c>
      <c r="Q8" s="436" t="s">
        <v>11</v>
      </c>
    </row>
    <row r="9" spans="1:18" ht="27" customHeight="1" thickTop="1">
      <c r="A9" s="145" t="s">
        <v>774</v>
      </c>
      <c r="B9" s="145">
        <v>45521.945460000003</v>
      </c>
      <c r="C9" s="146">
        <v>41212.737119999998</v>
      </c>
      <c r="D9" s="146">
        <v>24708.223550000002</v>
      </c>
      <c r="E9" s="146">
        <v>41485.162790000002</v>
      </c>
      <c r="F9" s="146">
        <v>13081.78571</v>
      </c>
      <c r="G9" s="146">
        <v>28626.11233</v>
      </c>
      <c r="H9" s="145">
        <v>100216.79165</v>
      </c>
      <c r="I9" s="145">
        <v>78772.03989</v>
      </c>
      <c r="J9" s="145">
        <v>26223.956180000001</v>
      </c>
      <c r="K9" s="145">
        <v>51930.760369999996</v>
      </c>
      <c r="L9" s="145">
        <v>5831.8992099999996</v>
      </c>
      <c r="M9" s="145">
        <v>194295.66840999998</v>
      </c>
      <c r="N9" s="145">
        <v>57478.294409999995</v>
      </c>
      <c r="O9" s="145">
        <v>130817.92619</v>
      </c>
      <c r="P9" s="145">
        <v>3023296.1503900001</v>
      </c>
      <c r="Q9" s="172">
        <v>0.59034608211624318</v>
      </c>
      <c r="R9" s="506"/>
    </row>
    <row r="10" spans="1:18" ht="27" customHeight="1">
      <c r="A10" s="145" t="s">
        <v>220</v>
      </c>
      <c r="B10" s="145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5">
        <v>0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145">
        <v>0</v>
      </c>
      <c r="P10" s="145">
        <v>0</v>
      </c>
      <c r="Q10" s="172">
        <v>0</v>
      </c>
      <c r="R10" s="506"/>
    </row>
    <row r="11" spans="1:18" ht="27" customHeight="1">
      <c r="A11" s="145" t="s">
        <v>775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942.53728999999998</v>
      </c>
      <c r="J11" s="145">
        <v>0</v>
      </c>
      <c r="K11" s="145">
        <v>0</v>
      </c>
      <c r="L11" s="145">
        <v>79.379039999999989</v>
      </c>
      <c r="M11" s="145">
        <v>1174.2383</v>
      </c>
      <c r="N11" s="145">
        <v>4355.9478099999997</v>
      </c>
      <c r="O11" s="145">
        <v>1340.38057</v>
      </c>
      <c r="P11" s="145">
        <v>31260.897870000001</v>
      </c>
      <c r="Q11" s="172">
        <v>6.1041815498656593E-3</v>
      </c>
      <c r="R11" s="506"/>
    </row>
    <row r="12" spans="1:18" ht="27" customHeight="1">
      <c r="A12" s="145" t="s">
        <v>776</v>
      </c>
      <c r="B12" s="145">
        <v>0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145">
        <v>0</v>
      </c>
      <c r="P12" s="145">
        <v>0</v>
      </c>
      <c r="Q12" s="172">
        <v>0</v>
      </c>
      <c r="R12" s="506"/>
    </row>
    <row r="13" spans="1:18" ht="27" customHeight="1">
      <c r="A13" s="316" t="s">
        <v>221</v>
      </c>
      <c r="B13" s="145">
        <v>1875.7687900000001</v>
      </c>
      <c r="C13" s="146">
        <v>890.23547999999994</v>
      </c>
      <c r="D13" s="146">
        <v>0</v>
      </c>
      <c r="E13" s="146">
        <v>647.16648999999995</v>
      </c>
      <c r="F13" s="146">
        <v>531.10948999999994</v>
      </c>
      <c r="G13" s="146">
        <v>787.94439999999997</v>
      </c>
      <c r="H13" s="145">
        <v>263.39398</v>
      </c>
      <c r="I13" s="145">
        <v>0</v>
      </c>
      <c r="J13" s="145">
        <v>1409.93398</v>
      </c>
      <c r="K13" s="145">
        <v>1276.7456000000002</v>
      </c>
      <c r="L13" s="145">
        <v>1274.70625</v>
      </c>
      <c r="M13" s="145">
        <v>4068.7161099999998</v>
      </c>
      <c r="N13" s="145">
        <v>344.79475000000002</v>
      </c>
      <c r="O13" s="145">
        <v>5989.87021</v>
      </c>
      <c r="P13" s="145">
        <v>84224.164680000002</v>
      </c>
      <c r="Q13" s="172">
        <v>1.6446091671150805E-2</v>
      </c>
      <c r="R13" s="506"/>
    </row>
    <row r="14" spans="1:18" ht="27" customHeight="1">
      <c r="A14" s="145" t="s">
        <v>222</v>
      </c>
      <c r="B14" s="145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5">
        <v>0</v>
      </c>
      <c r="I14" s="145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v>0</v>
      </c>
      <c r="Q14" s="172">
        <v>0</v>
      </c>
      <c r="R14" s="506"/>
    </row>
    <row r="15" spans="1:18" ht="27" customHeight="1">
      <c r="A15" s="145" t="s">
        <v>223</v>
      </c>
      <c r="B15" s="145">
        <v>1875.7687900000001</v>
      </c>
      <c r="C15" s="146">
        <v>890.23547999999994</v>
      </c>
      <c r="D15" s="146">
        <v>0</v>
      </c>
      <c r="E15" s="146">
        <v>647.16648999999995</v>
      </c>
      <c r="F15" s="146">
        <v>531.10948999999994</v>
      </c>
      <c r="G15" s="146">
        <v>787.94439999999997</v>
      </c>
      <c r="H15" s="145">
        <v>242.93713</v>
      </c>
      <c r="I15" s="145">
        <v>0</v>
      </c>
      <c r="J15" s="145">
        <v>628.94631000000004</v>
      </c>
      <c r="K15" s="145">
        <v>1276.7456000000002</v>
      </c>
      <c r="L15" s="145">
        <v>1274.70625</v>
      </c>
      <c r="M15" s="145">
        <v>4068.7161099999998</v>
      </c>
      <c r="N15" s="145">
        <v>344.79475000000002</v>
      </c>
      <c r="O15" s="145">
        <v>5989.87021</v>
      </c>
      <c r="P15" s="145">
        <v>82822.388430000006</v>
      </c>
      <c r="Q15" s="172">
        <v>1.6172372830512465E-2</v>
      </c>
      <c r="R15" s="506"/>
    </row>
    <row r="16" spans="1:18" ht="27" customHeight="1">
      <c r="A16" s="145" t="s">
        <v>224</v>
      </c>
      <c r="B16" s="145">
        <v>0</v>
      </c>
      <c r="C16" s="146">
        <v>0</v>
      </c>
      <c r="D16" s="146">
        <v>0</v>
      </c>
      <c r="E16" s="146">
        <v>0</v>
      </c>
      <c r="F16" s="146">
        <v>0</v>
      </c>
      <c r="G16" s="146">
        <v>0</v>
      </c>
      <c r="H16" s="145">
        <v>20.456849999999999</v>
      </c>
      <c r="I16" s="145">
        <v>0</v>
      </c>
      <c r="J16" s="145">
        <v>780.98767000000009</v>
      </c>
      <c r="K16" s="145">
        <v>0</v>
      </c>
      <c r="L16" s="145">
        <v>0</v>
      </c>
      <c r="M16" s="145">
        <v>0</v>
      </c>
      <c r="N16" s="145">
        <v>0</v>
      </c>
      <c r="O16" s="145">
        <v>0</v>
      </c>
      <c r="P16" s="145">
        <v>1401.7762499999999</v>
      </c>
      <c r="Q16" s="172">
        <v>2.7371884063833737E-4</v>
      </c>
      <c r="R16" s="506"/>
    </row>
    <row r="17" spans="1:18" ht="27" customHeight="1">
      <c r="A17" s="316" t="s">
        <v>225</v>
      </c>
      <c r="B17" s="145">
        <v>0</v>
      </c>
      <c r="C17" s="146">
        <v>0</v>
      </c>
      <c r="D17" s="146">
        <v>423.28389000000004</v>
      </c>
      <c r="E17" s="146">
        <v>0</v>
      </c>
      <c r="F17" s="146">
        <v>0</v>
      </c>
      <c r="G17" s="146">
        <v>0</v>
      </c>
      <c r="H17" s="145">
        <v>1.26905</v>
      </c>
      <c r="I17" s="145">
        <v>151.90732999999997</v>
      </c>
      <c r="J17" s="145">
        <v>0</v>
      </c>
      <c r="K17" s="145">
        <v>0</v>
      </c>
      <c r="L17" s="145">
        <v>0</v>
      </c>
      <c r="M17" s="145">
        <v>0</v>
      </c>
      <c r="N17" s="145">
        <v>0</v>
      </c>
      <c r="O17" s="145">
        <v>0</v>
      </c>
      <c r="P17" s="145">
        <v>576.46027000000004</v>
      </c>
      <c r="Q17" s="172">
        <v>1.1256292634324698E-4</v>
      </c>
      <c r="R17" s="506"/>
    </row>
    <row r="18" spans="1:18" ht="27" customHeight="1">
      <c r="A18" s="145" t="s">
        <v>777</v>
      </c>
      <c r="B18" s="145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5">
        <v>0</v>
      </c>
      <c r="I18" s="145">
        <v>0</v>
      </c>
      <c r="J18" s="145">
        <v>0</v>
      </c>
      <c r="K18" s="145">
        <v>0</v>
      </c>
      <c r="L18" s="145">
        <v>0</v>
      </c>
      <c r="M18" s="145">
        <v>0</v>
      </c>
      <c r="N18" s="145">
        <v>0</v>
      </c>
      <c r="O18" s="145">
        <v>0</v>
      </c>
      <c r="P18" s="145">
        <v>0</v>
      </c>
      <c r="Q18" s="172">
        <v>0</v>
      </c>
      <c r="R18" s="506"/>
    </row>
    <row r="19" spans="1:18" ht="27" customHeight="1">
      <c r="A19" s="145" t="s">
        <v>226</v>
      </c>
      <c r="B19" s="145">
        <v>0</v>
      </c>
      <c r="C19" s="146">
        <v>0</v>
      </c>
      <c r="D19" s="146">
        <v>423.28389000000004</v>
      </c>
      <c r="E19" s="146">
        <v>0</v>
      </c>
      <c r="F19" s="146">
        <v>0</v>
      </c>
      <c r="G19" s="146">
        <v>0</v>
      </c>
      <c r="H19" s="145">
        <v>1.26905</v>
      </c>
      <c r="I19" s="145">
        <v>151.90732999999997</v>
      </c>
      <c r="J19" s="145">
        <v>0</v>
      </c>
      <c r="K19" s="145">
        <v>0</v>
      </c>
      <c r="L19" s="145">
        <v>0</v>
      </c>
      <c r="M19" s="145">
        <v>0</v>
      </c>
      <c r="N19" s="145">
        <v>0</v>
      </c>
      <c r="O19" s="145">
        <v>0</v>
      </c>
      <c r="P19" s="145">
        <v>576.46027000000004</v>
      </c>
      <c r="Q19" s="172">
        <v>1.1256292634324698E-4</v>
      </c>
      <c r="R19" s="506"/>
    </row>
    <row r="20" spans="1:18" ht="27" customHeight="1">
      <c r="A20" s="145" t="s">
        <v>778</v>
      </c>
      <c r="B20" s="145">
        <v>0</v>
      </c>
      <c r="C20" s="146">
        <v>0</v>
      </c>
      <c r="D20" s="146">
        <v>0</v>
      </c>
      <c r="E20" s="146">
        <v>0</v>
      </c>
      <c r="F20" s="146">
        <v>0</v>
      </c>
      <c r="G20" s="146">
        <v>0</v>
      </c>
      <c r="H20" s="145">
        <v>0</v>
      </c>
      <c r="I20" s="145">
        <v>0</v>
      </c>
      <c r="J20" s="145">
        <v>0</v>
      </c>
      <c r="K20" s="145">
        <v>0</v>
      </c>
      <c r="L20" s="145">
        <v>0</v>
      </c>
      <c r="M20" s="145">
        <v>0</v>
      </c>
      <c r="N20" s="145">
        <v>0</v>
      </c>
      <c r="O20" s="145">
        <v>0</v>
      </c>
      <c r="P20" s="145">
        <v>0</v>
      </c>
      <c r="Q20" s="172">
        <v>0</v>
      </c>
      <c r="R20" s="506"/>
    </row>
    <row r="21" spans="1:18" ht="27" customHeight="1">
      <c r="A21" s="145" t="s">
        <v>779</v>
      </c>
      <c r="B21" s="145">
        <v>0</v>
      </c>
      <c r="C21" s="146">
        <v>0</v>
      </c>
      <c r="D21" s="146">
        <v>0</v>
      </c>
      <c r="E21" s="146">
        <v>0</v>
      </c>
      <c r="F21" s="146">
        <v>0</v>
      </c>
      <c r="G21" s="146">
        <v>0</v>
      </c>
      <c r="H21" s="145">
        <v>0</v>
      </c>
      <c r="I21" s="145">
        <v>0</v>
      </c>
      <c r="J21" s="145">
        <v>0</v>
      </c>
      <c r="K21" s="145">
        <v>0</v>
      </c>
      <c r="L21" s="145">
        <v>0</v>
      </c>
      <c r="M21" s="145">
        <v>0</v>
      </c>
      <c r="N21" s="145">
        <v>0</v>
      </c>
      <c r="O21" s="145">
        <v>0</v>
      </c>
      <c r="P21" s="145">
        <v>0</v>
      </c>
      <c r="Q21" s="172">
        <v>0</v>
      </c>
      <c r="R21" s="506"/>
    </row>
    <row r="22" spans="1:18" ht="27" customHeight="1">
      <c r="A22" s="145" t="s">
        <v>227</v>
      </c>
      <c r="B22" s="145">
        <v>0</v>
      </c>
      <c r="C22" s="146">
        <v>313.11465000000004</v>
      </c>
      <c r="D22" s="146">
        <v>0</v>
      </c>
      <c r="E22" s="146">
        <v>3.4289699999999996</v>
      </c>
      <c r="F22" s="146">
        <v>0</v>
      </c>
      <c r="G22" s="146">
        <v>0</v>
      </c>
      <c r="H22" s="145">
        <v>0</v>
      </c>
      <c r="I22" s="145">
        <v>0</v>
      </c>
      <c r="J22" s="145">
        <v>0</v>
      </c>
      <c r="K22" s="145">
        <v>0</v>
      </c>
      <c r="L22" s="145">
        <v>0</v>
      </c>
      <c r="M22" s="145">
        <v>0</v>
      </c>
      <c r="N22" s="145">
        <v>18.7393</v>
      </c>
      <c r="O22" s="145">
        <v>1203.9954700000001</v>
      </c>
      <c r="P22" s="145">
        <v>24212.604930000001</v>
      </c>
      <c r="Q22" s="172">
        <v>4.7278915948773511E-3</v>
      </c>
      <c r="R22" s="506"/>
    </row>
    <row r="23" spans="1:18" ht="27" customHeight="1">
      <c r="A23" s="145" t="s">
        <v>780</v>
      </c>
      <c r="B23" s="145">
        <v>0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5">
        <v>0</v>
      </c>
      <c r="I23" s="145">
        <v>0</v>
      </c>
      <c r="J23" s="145">
        <v>0</v>
      </c>
      <c r="K23" s="145">
        <v>0</v>
      </c>
      <c r="L23" s="145">
        <v>0</v>
      </c>
      <c r="M23" s="145">
        <v>0</v>
      </c>
      <c r="N23" s="145">
        <v>0</v>
      </c>
      <c r="O23" s="145">
        <v>0</v>
      </c>
      <c r="P23" s="145">
        <v>2020.4278700000002</v>
      </c>
      <c r="Q23" s="172">
        <v>3.9452029107340457E-4</v>
      </c>
      <c r="R23" s="506"/>
    </row>
    <row r="24" spans="1:18" ht="27" customHeight="1">
      <c r="A24" s="145" t="s">
        <v>781</v>
      </c>
      <c r="B24" s="145">
        <v>0</v>
      </c>
      <c r="C24" s="146">
        <v>0</v>
      </c>
      <c r="D24" s="146">
        <v>0</v>
      </c>
      <c r="E24" s="146">
        <v>3.4289699999999996</v>
      </c>
      <c r="F24" s="146">
        <v>0</v>
      </c>
      <c r="G24" s="146">
        <v>0</v>
      </c>
      <c r="H24" s="145">
        <v>0</v>
      </c>
      <c r="I24" s="145">
        <v>0</v>
      </c>
      <c r="J24" s="145">
        <v>0</v>
      </c>
      <c r="K24" s="145">
        <v>0</v>
      </c>
      <c r="L24" s="145">
        <v>0</v>
      </c>
      <c r="M24" s="145">
        <v>0</v>
      </c>
      <c r="N24" s="145">
        <v>18.7393</v>
      </c>
      <c r="O24" s="145">
        <v>19.9636</v>
      </c>
      <c r="P24" s="145">
        <v>42.131869999999999</v>
      </c>
      <c r="Q24" s="172">
        <v>8.2269096871381215E-6</v>
      </c>
      <c r="R24" s="506"/>
    </row>
    <row r="25" spans="1:18" ht="27" customHeight="1">
      <c r="A25" s="316" t="s">
        <v>782</v>
      </c>
      <c r="B25" s="145">
        <v>0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145">
        <v>0</v>
      </c>
      <c r="I25" s="145">
        <v>0</v>
      </c>
      <c r="J25" s="145">
        <v>0</v>
      </c>
      <c r="K25" s="145">
        <v>0</v>
      </c>
      <c r="L25" s="145">
        <v>0</v>
      </c>
      <c r="M25" s="145">
        <v>0</v>
      </c>
      <c r="N25" s="145">
        <v>0</v>
      </c>
      <c r="O25" s="145">
        <v>0</v>
      </c>
      <c r="P25" s="145">
        <v>0</v>
      </c>
      <c r="Q25" s="172">
        <v>0</v>
      </c>
      <c r="R25" s="506"/>
    </row>
    <row r="26" spans="1:18" ht="27" customHeight="1">
      <c r="A26" s="145" t="s">
        <v>783</v>
      </c>
      <c r="B26" s="145">
        <v>0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5">
        <v>0</v>
      </c>
      <c r="I26" s="145">
        <v>0</v>
      </c>
      <c r="J26" s="145">
        <v>0</v>
      </c>
      <c r="K26" s="145">
        <v>0</v>
      </c>
      <c r="L26" s="145">
        <v>0</v>
      </c>
      <c r="M26" s="145">
        <v>0</v>
      </c>
      <c r="N26" s="145">
        <v>0</v>
      </c>
      <c r="O26" s="145">
        <v>0</v>
      </c>
      <c r="P26" s="145">
        <v>0</v>
      </c>
      <c r="Q26" s="172">
        <v>0</v>
      </c>
      <c r="R26" s="506"/>
    </row>
    <row r="27" spans="1:18" ht="27" customHeight="1">
      <c r="A27" s="145" t="s">
        <v>784</v>
      </c>
      <c r="B27" s="145">
        <v>0</v>
      </c>
      <c r="C27" s="146">
        <v>0</v>
      </c>
      <c r="D27" s="146">
        <v>0</v>
      </c>
      <c r="E27" s="146">
        <v>0</v>
      </c>
      <c r="F27" s="146">
        <v>0</v>
      </c>
      <c r="G27" s="146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145">
        <v>0</v>
      </c>
      <c r="P27" s="145">
        <v>0</v>
      </c>
      <c r="Q27" s="172">
        <v>0</v>
      </c>
      <c r="R27" s="506"/>
    </row>
    <row r="28" spans="1:18" ht="27" customHeight="1">
      <c r="A28" s="145" t="s">
        <v>785</v>
      </c>
      <c r="B28" s="145">
        <v>0</v>
      </c>
      <c r="C28" s="146">
        <v>313.11465000000004</v>
      </c>
      <c r="D28" s="146">
        <v>0</v>
      </c>
      <c r="E28" s="146">
        <v>0</v>
      </c>
      <c r="F28" s="146">
        <v>0</v>
      </c>
      <c r="G28" s="146">
        <v>0</v>
      </c>
      <c r="H28" s="145">
        <v>0</v>
      </c>
      <c r="I28" s="145">
        <v>0</v>
      </c>
      <c r="J28" s="145">
        <v>0</v>
      </c>
      <c r="K28" s="145">
        <v>0</v>
      </c>
      <c r="L28" s="145">
        <v>0</v>
      </c>
      <c r="M28" s="145">
        <v>0</v>
      </c>
      <c r="N28" s="145">
        <v>0</v>
      </c>
      <c r="O28" s="145">
        <v>1184.03187</v>
      </c>
      <c r="P28" s="145">
        <v>22150.045190000001</v>
      </c>
      <c r="Q28" s="172">
        <v>4.325144394116809E-3</v>
      </c>
      <c r="R28" s="506"/>
    </row>
    <row r="29" spans="1:18" ht="27" customHeight="1">
      <c r="A29" s="316" t="s">
        <v>228</v>
      </c>
      <c r="B29" s="145">
        <v>35132.706729999998</v>
      </c>
      <c r="C29" s="146">
        <v>24430.04495</v>
      </c>
      <c r="D29" s="146">
        <v>26222.143030000003</v>
      </c>
      <c r="E29" s="146">
        <v>31840.775089999999</v>
      </c>
      <c r="F29" s="146">
        <v>99821.517619999999</v>
      </c>
      <c r="G29" s="146">
        <v>23410.27432</v>
      </c>
      <c r="H29" s="145">
        <v>40885.436569999998</v>
      </c>
      <c r="I29" s="145">
        <v>95394.556019999989</v>
      </c>
      <c r="J29" s="145">
        <v>70041.928680000012</v>
      </c>
      <c r="K29" s="145">
        <v>72124.857550000001</v>
      </c>
      <c r="L29" s="145">
        <v>72442.816349999994</v>
      </c>
      <c r="M29" s="145">
        <v>18824.781999999999</v>
      </c>
      <c r="N29" s="145">
        <v>16969.384480000001</v>
      </c>
      <c r="O29" s="145">
        <v>17998.716250000001</v>
      </c>
      <c r="P29" s="145">
        <v>1676644.4572699999</v>
      </c>
      <c r="Q29" s="172">
        <v>0.32739117744835439</v>
      </c>
      <c r="R29" s="506"/>
    </row>
    <row r="30" spans="1:18" ht="27" customHeight="1">
      <c r="A30" s="145" t="s">
        <v>786</v>
      </c>
      <c r="B30" s="145">
        <v>0</v>
      </c>
      <c r="C30" s="146">
        <v>0</v>
      </c>
      <c r="D30" s="146">
        <v>0</v>
      </c>
      <c r="E30" s="146">
        <v>0</v>
      </c>
      <c r="F30" s="146">
        <v>0</v>
      </c>
      <c r="G30" s="146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v>0</v>
      </c>
      <c r="Q30" s="172">
        <v>0</v>
      </c>
      <c r="R30" s="506"/>
    </row>
    <row r="31" spans="1:18" ht="27" customHeight="1">
      <c r="A31" s="145" t="s">
        <v>787</v>
      </c>
      <c r="B31" s="145">
        <v>35132.706729999998</v>
      </c>
      <c r="C31" s="146">
        <v>24430.04495</v>
      </c>
      <c r="D31" s="146">
        <v>26222.143030000003</v>
      </c>
      <c r="E31" s="146">
        <v>31840.775089999999</v>
      </c>
      <c r="F31" s="146">
        <v>99821.517619999999</v>
      </c>
      <c r="G31" s="146">
        <v>23410.27432</v>
      </c>
      <c r="H31" s="145">
        <v>40885.436569999998</v>
      </c>
      <c r="I31" s="145">
        <v>95394.556019999989</v>
      </c>
      <c r="J31" s="145">
        <v>70041.928680000012</v>
      </c>
      <c r="K31" s="145">
        <v>72124.857550000001</v>
      </c>
      <c r="L31" s="145">
        <v>72442.816349999994</v>
      </c>
      <c r="M31" s="145">
        <v>18824.781999999999</v>
      </c>
      <c r="N31" s="145">
        <v>16969.384480000001</v>
      </c>
      <c r="O31" s="145">
        <v>17998.716250000001</v>
      </c>
      <c r="P31" s="145">
        <v>1676644.4572699999</v>
      </c>
      <c r="Q31" s="172">
        <v>0.32739117744835439</v>
      </c>
      <c r="R31" s="506"/>
    </row>
    <row r="32" spans="1:18" ht="27" customHeight="1">
      <c r="A32" s="145" t="s">
        <v>730</v>
      </c>
      <c r="B32" s="145">
        <v>0</v>
      </c>
      <c r="C32" s="146">
        <v>0</v>
      </c>
      <c r="D32" s="146">
        <v>0</v>
      </c>
      <c r="E32" s="146">
        <v>0</v>
      </c>
      <c r="F32" s="146">
        <v>0</v>
      </c>
      <c r="G32" s="146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v>0</v>
      </c>
      <c r="Q32" s="172">
        <v>0</v>
      </c>
      <c r="R32" s="506"/>
    </row>
    <row r="33" spans="1:18" ht="27" customHeight="1">
      <c r="A33" s="145" t="s">
        <v>731</v>
      </c>
      <c r="B33" s="145">
        <v>0</v>
      </c>
      <c r="C33" s="146">
        <v>0</v>
      </c>
      <c r="D33" s="146">
        <v>0</v>
      </c>
      <c r="E33" s="146">
        <v>0</v>
      </c>
      <c r="F33" s="146">
        <v>0</v>
      </c>
      <c r="G33" s="146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v>0</v>
      </c>
      <c r="Q33" s="172">
        <v>0</v>
      </c>
      <c r="R33" s="506"/>
    </row>
    <row r="34" spans="1:18" ht="27" customHeight="1">
      <c r="A34" s="316" t="s">
        <v>732</v>
      </c>
      <c r="B34" s="145">
        <v>0</v>
      </c>
      <c r="C34" s="146">
        <v>0</v>
      </c>
      <c r="D34" s="146">
        <v>0</v>
      </c>
      <c r="E34" s="146">
        <v>0</v>
      </c>
      <c r="F34" s="146">
        <v>0</v>
      </c>
      <c r="G34" s="146">
        <v>0</v>
      </c>
      <c r="H34" s="145">
        <v>0</v>
      </c>
      <c r="I34" s="145">
        <v>0</v>
      </c>
      <c r="J34" s="145">
        <v>0</v>
      </c>
      <c r="K34" s="145">
        <v>0</v>
      </c>
      <c r="L34" s="145">
        <v>0</v>
      </c>
      <c r="M34" s="145">
        <v>0</v>
      </c>
      <c r="N34" s="145">
        <v>0</v>
      </c>
      <c r="O34" s="145">
        <v>0</v>
      </c>
      <c r="P34" s="145">
        <v>0</v>
      </c>
      <c r="Q34" s="172">
        <v>0</v>
      </c>
      <c r="R34" s="506"/>
    </row>
    <row r="35" spans="1:18" ht="27" customHeight="1">
      <c r="A35" s="145" t="s">
        <v>733</v>
      </c>
      <c r="B35" s="145">
        <v>0</v>
      </c>
      <c r="C35" s="146">
        <v>0</v>
      </c>
      <c r="D35" s="146">
        <v>0</v>
      </c>
      <c r="E35" s="146">
        <v>0</v>
      </c>
      <c r="F35" s="146">
        <v>0</v>
      </c>
      <c r="G35" s="146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72">
        <v>0</v>
      </c>
      <c r="R35" s="506"/>
    </row>
    <row r="36" spans="1:18" ht="27" customHeight="1">
      <c r="A36" s="145" t="s">
        <v>734</v>
      </c>
      <c r="B36" s="145">
        <v>0</v>
      </c>
      <c r="C36" s="146">
        <v>0</v>
      </c>
      <c r="D36" s="146">
        <v>0</v>
      </c>
      <c r="E36" s="146">
        <v>0</v>
      </c>
      <c r="F36" s="146">
        <v>0</v>
      </c>
      <c r="G36" s="146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0</v>
      </c>
      <c r="M36" s="145">
        <v>0</v>
      </c>
      <c r="N36" s="145">
        <v>0</v>
      </c>
      <c r="O36" s="145">
        <v>0</v>
      </c>
      <c r="P36" s="145">
        <v>0</v>
      </c>
      <c r="Q36" s="172">
        <v>0</v>
      </c>
      <c r="R36" s="506"/>
    </row>
    <row r="37" spans="1:18" ht="27" customHeight="1">
      <c r="A37" s="145" t="s">
        <v>735</v>
      </c>
      <c r="B37" s="145">
        <v>0</v>
      </c>
      <c r="C37" s="146">
        <v>0</v>
      </c>
      <c r="D37" s="146">
        <v>0</v>
      </c>
      <c r="E37" s="146">
        <v>0</v>
      </c>
      <c r="F37" s="146">
        <v>0</v>
      </c>
      <c r="G37" s="146">
        <v>0</v>
      </c>
      <c r="H37" s="145">
        <v>0</v>
      </c>
      <c r="I37" s="145">
        <v>0</v>
      </c>
      <c r="J37" s="145">
        <v>0</v>
      </c>
      <c r="K37" s="145">
        <v>0</v>
      </c>
      <c r="L37" s="145">
        <v>0</v>
      </c>
      <c r="M37" s="145">
        <v>0</v>
      </c>
      <c r="N37" s="145">
        <v>0</v>
      </c>
      <c r="O37" s="145">
        <v>0</v>
      </c>
      <c r="P37" s="145">
        <v>0</v>
      </c>
      <c r="Q37" s="172">
        <v>0</v>
      </c>
      <c r="R37" s="506"/>
    </row>
    <row r="38" spans="1:18" ht="27" customHeight="1">
      <c r="A38" s="145" t="s">
        <v>736</v>
      </c>
      <c r="B38" s="145">
        <v>0</v>
      </c>
      <c r="C38" s="146">
        <v>0</v>
      </c>
      <c r="D38" s="146">
        <v>0</v>
      </c>
      <c r="E38" s="146">
        <v>0</v>
      </c>
      <c r="F38" s="146">
        <v>0</v>
      </c>
      <c r="G38" s="146">
        <v>0</v>
      </c>
      <c r="H38" s="145">
        <v>0</v>
      </c>
      <c r="I38" s="145">
        <v>0</v>
      </c>
      <c r="J38" s="145">
        <v>0</v>
      </c>
      <c r="K38" s="145">
        <v>0</v>
      </c>
      <c r="L38" s="145">
        <v>0</v>
      </c>
      <c r="M38" s="145">
        <v>0</v>
      </c>
      <c r="N38" s="145">
        <v>0</v>
      </c>
      <c r="O38" s="145">
        <v>0</v>
      </c>
      <c r="P38" s="145">
        <v>0</v>
      </c>
      <c r="Q38" s="172">
        <v>0</v>
      </c>
      <c r="R38" s="506"/>
    </row>
    <row r="39" spans="1:18" ht="27" customHeight="1">
      <c r="A39" s="316" t="s">
        <v>737</v>
      </c>
      <c r="B39" s="145">
        <v>0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5">
        <v>0</v>
      </c>
      <c r="I39" s="145">
        <v>0</v>
      </c>
      <c r="J39" s="145">
        <v>0</v>
      </c>
      <c r="K39" s="145">
        <v>0</v>
      </c>
      <c r="L39" s="145">
        <v>0</v>
      </c>
      <c r="M39" s="145">
        <v>0</v>
      </c>
      <c r="N39" s="145">
        <v>0</v>
      </c>
      <c r="O39" s="145">
        <v>0</v>
      </c>
      <c r="P39" s="145">
        <v>0</v>
      </c>
      <c r="Q39" s="172">
        <v>0</v>
      </c>
      <c r="R39" s="506"/>
    </row>
    <row r="40" spans="1:18" ht="27" customHeight="1">
      <c r="A40" s="145" t="s">
        <v>738</v>
      </c>
      <c r="B40" s="145">
        <v>0</v>
      </c>
      <c r="C40" s="145">
        <v>0</v>
      </c>
      <c r="D40" s="145">
        <v>0</v>
      </c>
      <c r="E40" s="145">
        <v>0</v>
      </c>
      <c r="F40" s="145">
        <v>0</v>
      </c>
      <c r="G40" s="145">
        <v>0</v>
      </c>
      <c r="H40" s="145">
        <v>0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O40" s="145">
        <v>0</v>
      </c>
      <c r="P40" s="145">
        <v>0</v>
      </c>
      <c r="Q40" s="172">
        <v>0</v>
      </c>
      <c r="R40" s="506"/>
    </row>
    <row r="41" spans="1:18" ht="27" customHeight="1">
      <c r="A41" s="145" t="s">
        <v>739</v>
      </c>
      <c r="B41" s="145">
        <v>0</v>
      </c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5">
        <v>0</v>
      </c>
      <c r="P41" s="145">
        <v>0</v>
      </c>
      <c r="Q41" s="172">
        <v>0</v>
      </c>
      <c r="R41" s="506"/>
    </row>
    <row r="42" spans="1:18" s="7" customFormat="1" ht="27" customHeight="1">
      <c r="A42" s="316" t="s">
        <v>229</v>
      </c>
      <c r="B42" s="145">
        <v>82530.42098000001</v>
      </c>
      <c r="C42" s="145">
        <v>66846.132200000007</v>
      </c>
      <c r="D42" s="145">
        <v>51353.65047</v>
      </c>
      <c r="E42" s="145">
        <v>73976.533340000009</v>
      </c>
      <c r="F42" s="145">
        <v>113434.41282</v>
      </c>
      <c r="G42" s="145">
        <v>52824.331049999993</v>
      </c>
      <c r="H42" s="145">
        <v>141366.89124999999</v>
      </c>
      <c r="I42" s="145">
        <v>175261.04053</v>
      </c>
      <c r="J42" s="145">
        <v>97675.818840000007</v>
      </c>
      <c r="K42" s="145">
        <v>125332.36352</v>
      </c>
      <c r="L42" s="145">
        <v>79628.80085</v>
      </c>
      <c r="M42" s="145">
        <v>218363.40482</v>
      </c>
      <c r="N42" s="145">
        <v>79167.160749999995</v>
      </c>
      <c r="O42" s="145">
        <v>157350.88868999999</v>
      </c>
      <c r="P42" s="145">
        <v>4840214.7354100002</v>
      </c>
      <c r="Q42" s="172">
        <v>0.94512798730683467</v>
      </c>
    </row>
    <row r="43" spans="1:18" s="400" customFormat="1" ht="37.5" customHeight="1">
      <c r="A43" s="151" t="s">
        <v>788</v>
      </c>
      <c r="B43" s="151">
        <v>13219.41041</v>
      </c>
      <c r="C43" s="151">
        <v>0</v>
      </c>
      <c r="D43" s="151">
        <v>0</v>
      </c>
      <c r="E43" s="151">
        <v>0</v>
      </c>
      <c r="F43" s="151">
        <v>4460.2025300000005</v>
      </c>
      <c r="G43" s="151">
        <v>2794.62165</v>
      </c>
      <c r="H43" s="151">
        <v>963.0145500000001</v>
      </c>
      <c r="I43" s="151">
        <v>5325.1074699999999</v>
      </c>
      <c r="J43" s="151">
        <v>2414.674</v>
      </c>
      <c r="K43" s="151">
        <v>6445.0382399999999</v>
      </c>
      <c r="L43" s="151">
        <v>896.39323999999999</v>
      </c>
      <c r="M43" s="151">
        <v>10578.764800000001</v>
      </c>
      <c r="N43" s="151">
        <v>771.20113000000003</v>
      </c>
      <c r="O43" s="151">
        <v>12975.56364</v>
      </c>
      <c r="P43" s="151">
        <v>281012.01949999999</v>
      </c>
      <c r="Q43" s="152">
        <v>5.4872012693165446E-2</v>
      </c>
    </row>
    <row r="44" spans="1:18" s="174" customFormat="1" ht="24" customHeight="1">
      <c r="A44" s="373" t="s">
        <v>40</v>
      </c>
      <c r="B44" s="374">
        <v>95749.831390000007</v>
      </c>
      <c r="C44" s="374">
        <v>66846.132200000007</v>
      </c>
      <c r="D44" s="374">
        <v>51353.65047</v>
      </c>
      <c r="E44" s="374">
        <v>73976.533340000009</v>
      </c>
      <c r="F44" s="374">
        <v>117894.61534999999</v>
      </c>
      <c r="G44" s="374">
        <v>55618.952700000002</v>
      </c>
      <c r="H44" s="374">
        <v>142329.90580000001</v>
      </c>
      <c r="I44" s="374">
        <v>180586.14799999999</v>
      </c>
      <c r="J44" s="374">
        <v>100090.49284000001</v>
      </c>
      <c r="K44" s="374">
        <v>131777.40176000001</v>
      </c>
      <c r="L44" s="374">
        <v>80525.194090000005</v>
      </c>
      <c r="M44" s="374">
        <v>228942.16962</v>
      </c>
      <c r="N44" s="374">
        <v>79938.361879999997</v>
      </c>
      <c r="O44" s="374">
        <v>170326.45233</v>
      </c>
      <c r="P44" s="374">
        <v>5121226.7549100006</v>
      </c>
      <c r="Q44" s="375">
        <v>1.0000000000000002</v>
      </c>
    </row>
    <row r="45" spans="1:18" ht="27" customHeight="1">
      <c r="A45" s="316" t="s">
        <v>230</v>
      </c>
      <c r="B45" s="360">
        <v>1.8696659213185477E-2</v>
      </c>
      <c r="C45" s="337">
        <v>1.3052757747137631E-2</v>
      </c>
      <c r="D45" s="337">
        <v>1.0027607237028599E-2</v>
      </c>
      <c r="E45" s="337">
        <v>1.4445080618442577E-2</v>
      </c>
      <c r="F45" s="337">
        <v>2.3020776269468635E-2</v>
      </c>
      <c r="G45" s="337">
        <v>1.0860474523350304E-2</v>
      </c>
      <c r="H45" s="360">
        <v>2.7792150711456107E-2</v>
      </c>
      <c r="I45" s="360">
        <v>3.5262283168161261E-2</v>
      </c>
      <c r="J45" s="360">
        <v>1.9544241571423836E-2</v>
      </c>
      <c r="K45" s="360">
        <v>2.5731608473235017E-2</v>
      </c>
      <c r="L45" s="360">
        <v>1.5723809537001286E-2</v>
      </c>
      <c r="M45" s="360">
        <v>4.4704556266816471E-2</v>
      </c>
      <c r="N45" s="360">
        <v>1.5609221326386051E-2</v>
      </c>
      <c r="O45" s="360">
        <v>3.3258916365438949E-2</v>
      </c>
      <c r="P45" s="360">
        <v>1.0000000000000002</v>
      </c>
      <c r="Q45" s="186"/>
      <c r="R45" s="506"/>
    </row>
    <row r="46" spans="1:18" ht="9" customHeight="1" thickBot="1">
      <c r="A46" s="320"/>
      <c r="B46" s="180"/>
      <c r="C46" s="181"/>
      <c r="D46" s="181"/>
      <c r="E46" s="181"/>
      <c r="F46" s="181"/>
      <c r="G46" s="181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506"/>
    </row>
    <row r="47" spans="1:18" ht="18.75" customHeight="1" thickTop="1">
      <c r="A47" s="680" t="s">
        <v>816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06"/>
    </row>
    <row r="48" spans="1:18">
      <c r="A48" s="680" t="s">
        <v>740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06"/>
    </row>
    <row r="49" spans="1:18">
      <c r="A49" s="680" t="s">
        <v>741</v>
      </c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06"/>
    </row>
    <row r="50" spans="1:18" ht="9" customHeight="1">
      <c r="A50" s="1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06"/>
    </row>
    <row r="51" spans="1:18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06"/>
    </row>
    <row r="52" spans="1:18" ht="9" customHeight="1">
      <c r="A52" s="15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06"/>
    </row>
    <row r="53" spans="1:18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06"/>
    </row>
    <row r="54" spans="1:18" ht="9" customHeight="1">
      <c r="A54" s="19"/>
      <c r="B54" s="18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06"/>
    </row>
    <row r="55" spans="1:18" ht="9" customHeight="1">
      <c r="A55" s="19"/>
      <c r="B55" s="18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06"/>
    </row>
    <row r="56" spans="1:18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06"/>
    </row>
    <row r="57" spans="1:18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06"/>
    </row>
    <row r="58" spans="1:18" ht="9" customHeight="1">
      <c r="A58" s="15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06"/>
    </row>
    <row r="59" spans="1:18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06"/>
    </row>
    <row r="60" spans="1:18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06"/>
    </row>
    <row r="61" spans="1:18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06"/>
    </row>
    <row r="62" spans="1:18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06"/>
    </row>
    <row r="63" spans="1:18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06"/>
    </row>
    <row r="64" spans="1:18" ht="9" customHeight="1">
      <c r="A64" s="15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06"/>
    </row>
    <row r="65" spans="1:18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06"/>
    </row>
    <row r="66" spans="1:18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06"/>
    </row>
    <row r="67" spans="1:18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06"/>
    </row>
    <row r="68" spans="1:18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06"/>
    </row>
    <row r="69" spans="1:18" ht="9" customHeight="1">
      <c r="A69" s="15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06"/>
    </row>
    <row r="70" spans="1:18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06"/>
    </row>
    <row r="71" spans="1:18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06"/>
    </row>
    <row r="72" spans="1:18" ht="9" customHeight="1">
      <c r="A72" s="16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506"/>
    </row>
    <row r="73" spans="1:18" ht="9" customHeight="1">
      <c r="A73" s="16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506"/>
    </row>
    <row r="74" spans="1:18" ht="9" customHeight="1">
      <c r="A74" s="16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506"/>
    </row>
    <row r="75" spans="1:18" ht="9" customHeight="1">
      <c r="A75" s="16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506"/>
    </row>
    <row r="76" spans="1:18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506"/>
    </row>
    <row r="77" spans="1:18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506"/>
    </row>
    <row r="78" spans="1:18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506"/>
    </row>
    <row r="79" spans="1:18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506"/>
    </row>
    <row r="80" spans="1:18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506"/>
    </row>
    <row r="81" spans="1:18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506"/>
    </row>
    <row r="82" spans="1:18" ht="9" customHeight="1">
      <c r="A82" s="162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506"/>
    </row>
    <row r="83" spans="1:18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506"/>
    </row>
    <row r="84" spans="1:18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506"/>
    </row>
    <row r="85" spans="1:18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506"/>
    </row>
    <row r="86" spans="1:18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506"/>
    </row>
    <row r="87" spans="1:18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506"/>
    </row>
    <row r="88" spans="1:18" ht="9" customHeight="1">
      <c r="A88" s="162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506"/>
    </row>
    <row r="89" spans="1:18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506"/>
    </row>
    <row r="90" spans="1:18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506"/>
    </row>
    <row r="91" spans="1:18" ht="9" customHeight="1">
      <c r="A91" s="19"/>
      <c r="C91" s="43"/>
      <c r="D91" s="43"/>
      <c r="E91" s="43"/>
      <c r="F91" s="43"/>
      <c r="G91" s="43"/>
      <c r="R91" s="506"/>
    </row>
    <row r="92" spans="1:18" ht="9" customHeight="1">
      <c r="A92" s="19"/>
      <c r="C92" s="43"/>
      <c r="D92" s="43"/>
      <c r="E92" s="43"/>
      <c r="F92" s="43"/>
      <c r="G92" s="43"/>
      <c r="R92" s="506"/>
    </row>
    <row r="93" spans="1:18" ht="9" customHeight="1">
      <c r="A93" s="19"/>
      <c r="C93" s="43"/>
      <c r="D93" s="43"/>
      <c r="E93" s="43"/>
      <c r="F93" s="43"/>
      <c r="G93" s="43"/>
      <c r="R93" s="506"/>
    </row>
    <row r="94" spans="1:18" ht="9" customHeight="1">
      <c r="A94" s="19"/>
      <c r="C94" s="43"/>
      <c r="D94" s="43"/>
      <c r="E94" s="43"/>
      <c r="F94" s="43"/>
      <c r="G94" s="43"/>
      <c r="R94" s="506"/>
    </row>
    <row r="95" spans="1:18" ht="9" customHeight="1">
      <c r="A95" s="19"/>
      <c r="C95" s="43"/>
      <c r="D95" s="43"/>
      <c r="E95" s="43"/>
      <c r="F95" s="43"/>
      <c r="G95" s="43"/>
      <c r="R95" s="506"/>
    </row>
    <row r="96" spans="1:18" ht="9" customHeight="1">
      <c r="A96" s="19"/>
      <c r="C96" s="43"/>
      <c r="D96" s="43"/>
      <c r="E96" s="43"/>
      <c r="F96" s="43"/>
      <c r="G96" s="43"/>
      <c r="R96" s="506"/>
    </row>
    <row r="97" spans="1:18" ht="9" customHeight="1">
      <c r="A97" s="160"/>
      <c r="C97" s="43"/>
      <c r="D97" s="43"/>
      <c r="E97" s="43"/>
      <c r="F97" s="43"/>
      <c r="G97" s="43"/>
      <c r="R97" s="506"/>
    </row>
    <row r="98" spans="1:18" ht="9" customHeight="1">
      <c r="A98" s="162"/>
      <c r="C98" s="43"/>
      <c r="D98" s="43"/>
      <c r="E98" s="43"/>
      <c r="F98" s="43"/>
      <c r="G98" s="43"/>
      <c r="R98" s="506"/>
    </row>
    <row r="99" spans="1:18" ht="9" customHeight="1">
      <c r="A99" s="19"/>
      <c r="C99" s="43"/>
      <c r="D99" s="43"/>
      <c r="E99" s="43"/>
      <c r="F99" s="43"/>
      <c r="G99" s="43"/>
      <c r="R99" s="506"/>
    </row>
    <row r="100" spans="1:18" ht="9" customHeight="1">
      <c r="A100" s="19"/>
      <c r="C100" s="43"/>
      <c r="D100" s="43"/>
      <c r="E100" s="43"/>
      <c r="F100" s="43"/>
      <c r="G100" s="43"/>
      <c r="R100" s="506"/>
    </row>
    <row r="101" spans="1:18" ht="9" customHeight="1">
      <c r="A101" s="19"/>
      <c r="C101" s="43"/>
      <c r="D101" s="43"/>
      <c r="E101" s="43"/>
      <c r="F101" s="43"/>
      <c r="G101" s="43"/>
      <c r="R101" s="506"/>
    </row>
    <row r="102" spans="1:18" ht="9" customHeight="1">
      <c r="A102" s="19"/>
      <c r="C102" s="43"/>
      <c r="D102" s="43"/>
      <c r="E102" s="43"/>
      <c r="F102" s="43"/>
      <c r="G102" s="43"/>
      <c r="R102" s="506"/>
    </row>
    <row r="103" spans="1:18" ht="9" customHeight="1">
      <c r="A103" s="19"/>
      <c r="C103" s="43"/>
      <c r="D103" s="43"/>
      <c r="E103" s="43"/>
      <c r="F103" s="43"/>
      <c r="G103" s="43"/>
      <c r="R103" s="506"/>
    </row>
    <row r="104" spans="1:18" ht="9" customHeight="1">
      <c r="A104" s="19"/>
      <c r="C104" s="43"/>
      <c r="D104" s="43"/>
      <c r="E104" s="43"/>
      <c r="F104" s="43"/>
      <c r="G104" s="43"/>
      <c r="R104" s="506"/>
    </row>
    <row r="105" spans="1:18" ht="9" customHeight="1">
      <c r="A105" s="19"/>
      <c r="C105" s="43"/>
      <c r="D105" s="43"/>
      <c r="E105" s="43"/>
      <c r="F105" s="43"/>
      <c r="G105" s="43"/>
      <c r="R105" s="506"/>
    </row>
    <row r="106" spans="1:18" ht="9" customHeight="1">
      <c r="A106" s="19"/>
      <c r="C106" s="43"/>
      <c r="D106" s="43"/>
      <c r="E106" s="43"/>
      <c r="F106" s="43"/>
      <c r="G106" s="43"/>
      <c r="R106" s="506"/>
    </row>
    <row r="107" spans="1:18" ht="9" customHeight="1">
      <c r="A107" s="19"/>
      <c r="C107" s="43"/>
      <c r="D107" s="43"/>
      <c r="E107" s="43"/>
      <c r="F107" s="43"/>
      <c r="G107" s="43"/>
      <c r="R107" s="506"/>
    </row>
    <row r="108" spans="1:18" ht="9" customHeight="1">
      <c r="A108" s="162"/>
      <c r="C108" s="43"/>
      <c r="D108" s="43"/>
      <c r="E108" s="43"/>
      <c r="F108" s="43"/>
      <c r="G108" s="43"/>
      <c r="R108" s="506"/>
    </row>
    <row r="109" spans="1:18" ht="9" customHeight="1">
      <c r="A109" s="19"/>
      <c r="C109" s="43"/>
      <c r="D109" s="43"/>
      <c r="E109" s="43"/>
      <c r="F109" s="43"/>
      <c r="G109" s="43"/>
      <c r="R109" s="506"/>
    </row>
    <row r="110" spans="1:18" ht="9" customHeight="1">
      <c r="A110" s="19"/>
      <c r="C110" s="43"/>
      <c r="D110" s="43"/>
      <c r="E110" s="43"/>
      <c r="F110" s="43"/>
      <c r="G110" s="43"/>
      <c r="R110" s="506"/>
    </row>
    <row r="111" spans="1:18" ht="9" customHeight="1">
      <c r="A111" s="19"/>
      <c r="C111" s="43"/>
      <c r="D111" s="43"/>
      <c r="E111" s="43"/>
      <c r="F111" s="43"/>
      <c r="G111" s="43"/>
      <c r="R111" s="506"/>
    </row>
    <row r="112" spans="1:18">
      <c r="A112" s="163"/>
      <c r="C112" s="43"/>
      <c r="D112" s="43"/>
      <c r="E112" s="43"/>
      <c r="F112" s="43"/>
      <c r="G112" s="43"/>
      <c r="R112" s="506"/>
    </row>
    <row r="113" spans="1:18">
      <c r="A113" s="163"/>
      <c r="C113" s="43"/>
      <c r="D113" s="43"/>
      <c r="E113" s="43"/>
      <c r="F113" s="43"/>
      <c r="G113" s="43"/>
      <c r="R113" s="506"/>
    </row>
    <row r="114" spans="1:18">
      <c r="A114" s="163"/>
      <c r="C114" s="43"/>
      <c r="D114" s="43"/>
      <c r="E114" s="43"/>
      <c r="F114" s="43"/>
      <c r="G114" s="43"/>
      <c r="R114" s="506"/>
    </row>
    <row r="115" spans="1:18">
      <c r="A115" s="163"/>
      <c r="C115" s="43"/>
      <c r="D115" s="43"/>
      <c r="E115" s="43"/>
      <c r="F115" s="43"/>
      <c r="G115" s="43"/>
      <c r="R115" s="506"/>
    </row>
    <row r="116" spans="1:18">
      <c r="A116" s="163"/>
      <c r="C116" s="43"/>
      <c r="D116" s="43"/>
      <c r="E116" s="43"/>
      <c r="F116" s="43"/>
      <c r="G116" s="43"/>
      <c r="R116" s="506"/>
    </row>
    <row r="117" spans="1:18">
      <c r="A117" s="163"/>
      <c r="C117" s="43"/>
      <c r="D117" s="43"/>
      <c r="E117" s="43"/>
      <c r="F117" s="43"/>
      <c r="G117" s="43"/>
      <c r="R117" s="506"/>
    </row>
    <row r="118" spans="1:18">
      <c r="A118" s="163"/>
      <c r="C118" s="43"/>
      <c r="D118" s="43"/>
      <c r="E118" s="43"/>
      <c r="F118" s="43"/>
      <c r="G118" s="43"/>
      <c r="R118" s="506"/>
    </row>
    <row r="119" spans="1:18" ht="15.75">
      <c r="A119" s="164"/>
      <c r="C119" s="43"/>
      <c r="D119" s="43"/>
      <c r="E119" s="43"/>
      <c r="F119" s="43"/>
      <c r="G119" s="43"/>
      <c r="R119" s="506"/>
    </row>
    <row r="120" spans="1:18" ht="15.75">
      <c r="A120" s="164"/>
      <c r="C120" s="43"/>
      <c r="D120" s="43"/>
      <c r="E120" s="43"/>
      <c r="F120" s="43"/>
      <c r="G120" s="43"/>
      <c r="R120" s="506"/>
    </row>
    <row r="121" spans="1:18" ht="15.75">
      <c r="A121" s="164"/>
      <c r="C121" s="43"/>
      <c r="D121" s="43"/>
      <c r="E121" s="43"/>
      <c r="F121" s="43"/>
      <c r="G121" s="43"/>
      <c r="R121" s="506"/>
    </row>
    <row r="122" spans="1:18" ht="15.75">
      <c r="A122" s="164"/>
      <c r="C122" s="43"/>
      <c r="D122" s="43"/>
      <c r="E122" s="43"/>
      <c r="F122" s="43"/>
      <c r="G122" s="43"/>
      <c r="R122" s="506"/>
    </row>
    <row r="123" spans="1:18" ht="15.75">
      <c r="A123" s="164"/>
      <c r="C123" s="43"/>
      <c r="D123" s="43"/>
      <c r="E123" s="43"/>
      <c r="F123" s="43"/>
      <c r="G123" s="43"/>
      <c r="R123" s="506"/>
    </row>
    <row r="124" spans="1:18" ht="15.75">
      <c r="A124" s="164"/>
      <c r="C124" s="43"/>
      <c r="D124" s="43"/>
      <c r="E124" s="43"/>
      <c r="F124" s="43"/>
      <c r="G124" s="43"/>
      <c r="R124" s="506"/>
    </row>
    <row r="125" spans="1:18" ht="15.75">
      <c r="A125" s="164"/>
      <c r="C125" s="43"/>
      <c r="D125" s="43"/>
      <c r="E125" s="43"/>
      <c r="F125" s="43"/>
      <c r="G125" s="43"/>
      <c r="R125" s="506"/>
    </row>
    <row r="126" spans="1:18" ht="15.75">
      <c r="A126" s="164"/>
      <c r="C126" s="43"/>
      <c r="D126" s="43"/>
      <c r="E126" s="43"/>
      <c r="F126" s="43"/>
      <c r="G126" s="43"/>
      <c r="R126" s="506"/>
    </row>
    <row r="127" spans="1:18" ht="15.75">
      <c r="A127" s="164"/>
      <c r="C127" s="43"/>
      <c r="D127" s="43"/>
      <c r="E127" s="43"/>
      <c r="F127" s="43"/>
      <c r="G127" s="43"/>
      <c r="R127" s="506"/>
    </row>
    <row r="128" spans="1:18" ht="15.75">
      <c r="A128" s="164"/>
      <c r="C128" s="43"/>
      <c r="D128" s="43"/>
      <c r="E128" s="43"/>
      <c r="F128" s="43"/>
      <c r="G128" s="43"/>
      <c r="R128" s="506"/>
    </row>
    <row r="129" spans="1:18" ht="15.75">
      <c r="A129" s="164"/>
      <c r="C129" s="43"/>
      <c r="D129" s="43"/>
      <c r="E129" s="43"/>
      <c r="F129" s="43"/>
      <c r="G129" s="43"/>
      <c r="R129" s="506"/>
    </row>
    <row r="130" spans="1:18" ht="15.75">
      <c r="A130" s="164"/>
      <c r="C130" s="43"/>
      <c r="D130" s="43"/>
      <c r="E130" s="43"/>
      <c r="F130" s="43"/>
      <c r="G130" s="43"/>
      <c r="R130" s="506"/>
    </row>
    <row r="131" spans="1:18" ht="15.75">
      <c r="A131" s="164"/>
      <c r="C131" s="43"/>
      <c r="D131" s="43"/>
      <c r="E131" s="43"/>
      <c r="F131" s="43"/>
      <c r="G131" s="43"/>
      <c r="R131" s="506"/>
    </row>
    <row r="132" spans="1:18" ht="15.75">
      <c r="A132" s="164"/>
      <c r="C132" s="43"/>
      <c r="D132" s="43"/>
      <c r="E132" s="43"/>
      <c r="F132" s="43"/>
      <c r="G132" s="43"/>
      <c r="R132" s="506"/>
    </row>
    <row r="133" spans="1:18" ht="15.75">
      <c r="A133" s="164"/>
      <c r="C133" s="43"/>
      <c r="D133" s="43"/>
      <c r="E133" s="43"/>
      <c r="F133" s="43"/>
      <c r="G133" s="43"/>
      <c r="R133" s="506"/>
    </row>
    <row r="134" spans="1:18" ht="15.75">
      <c r="A134" s="164"/>
      <c r="C134" s="43"/>
      <c r="D134" s="43"/>
      <c r="E134" s="43"/>
      <c r="F134" s="43"/>
      <c r="G134" s="43"/>
      <c r="R134" s="506"/>
    </row>
    <row r="135" spans="1:18" ht="15.75">
      <c r="A135" s="164"/>
      <c r="C135" s="43"/>
      <c r="D135" s="43"/>
      <c r="E135" s="43"/>
      <c r="F135" s="43"/>
      <c r="G135" s="43"/>
      <c r="R135" s="506"/>
    </row>
    <row r="136" spans="1:18" ht="15.75">
      <c r="A136" s="164"/>
      <c r="C136" s="43"/>
      <c r="D136" s="43"/>
      <c r="E136" s="43"/>
      <c r="F136" s="43"/>
      <c r="G136" s="43"/>
      <c r="R136" s="506"/>
    </row>
    <row r="137" spans="1:18" ht="15.75">
      <c r="A137" s="164"/>
      <c r="C137" s="43"/>
      <c r="D137" s="43"/>
      <c r="E137" s="43"/>
      <c r="F137" s="43"/>
      <c r="G137" s="43"/>
      <c r="R137" s="506"/>
    </row>
    <row r="138" spans="1:18" ht="15.75">
      <c r="A138" s="164"/>
      <c r="C138" s="43"/>
      <c r="D138" s="43"/>
      <c r="E138" s="43"/>
      <c r="F138" s="43"/>
      <c r="G138" s="43"/>
      <c r="R138" s="506"/>
    </row>
    <row r="139" spans="1:18" ht="15.75">
      <c r="A139" s="164"/>
      <c r="C139" s="43"/>
      <c r="D139" s="43"/>
      <c r="E139" s="43"/>
      <c r="F139" s="43"/>
      <c r="G139" s="43"/>
      <c r="R139" s="506"/>
    </row>
    <row r="140" spans="1:18" ht="15.75">
      <c r="A140" s="164"/>
      <c r="C140" s="43"/>
      <c r="D140" s="43"/>
      <c r="E140" s="43"/>
      <c r="F140" s="43"/>
      <c r="G140" s="43"/>
      <c r="R140" s="506"/>
    </row>
    <row r="141" spans="1:18" ht="15.75">
      <c r="A141" s="164"/>
      <c r="C141" s="43"/>
      <c r="D141" s="43"/>
      <c r="E141" s="43"/>
      <c r="F141" s="43"/>
      <c r="G141" s="43"/>
      <c r="R141" s="506"/>
    </row>
    <row r="142" spans="1:18" ht="15.75">
      <c r="A142" s="164"/>
      <c r="C142" s="43"/>
      <c r="D142" s="43"/>
      <c r="E142" s="43"/>
      <c r="F142" s="43"/>
      <c r="G142" s="43"/>
      <c r="R142" s="506"/>
    </row>
    <row r="143" spans="1:18" ht="15.75">
      <c r="A143" s="164"/>
      <c r="C143" s="43"/>
      <c r="D143" s="43"/>
      <c r="E143" s="43"/>
      <c r="F143" s="43"/>
      <c r="G143" s="43"/>
      <c r="R143" s="506"/>
    </row>
    <row r="144" spans="1:18" ht="15.75">
      <c r="A144" s="164"/>
      <c r="C144" s="43"/>
      <c r="D144" s="43"/>
      <c r="E144" s="43"/>
      <c r="F144" s="43"/>
      <c r="G144" s="43"/>
      <c r="R144" s="506"/>
    </row>
    <row r="145" spans="1:18" ht="15.75">
      <c r="A145" s="164"/>
      <c r="C145" s="43"/>
      <c r="D145" s="43"/>
      <c r="E145" s="43"/>
      <c r="F145" s="43"/>
      <c r="G145" s="43"/>
      <c r="R145" s="506"/>
    </row>
    <row r="146" spans="1:18" ht="15.75">
      <c r="A146" s="164"/>
      <c r="C146" s="43"/>
      <c r="D146" s="43"/>
      <c r="E146" s="43"/>
      <c r="F146" s="43"/>
      <c r="G146" s="43"/>
      <c r="R146" s="506"/>
    </row>
    <row r="147" spans="1:18" ht="15.75">
      <c r="A147" s="164"/>
      <c r="C147" s="43"/>
      <c r="D147" s="43"/>
      <c r="E147" s="43"/>
      <c r="F147" s="43"/>
      <c r="G147" s="43"/>
      <c r="R147" s="506"/>
    </row>
    <row r="148" spans="1:18" ht="15.75">
      <c r="A148" s="164"/>
      <c r="C148" s="43"/>
      <c r="D148" s="43"/>
      <c r="E148" s="43"/>
      <c r="F148" s="43"/>
      <c r="G148" s="43"/>
      <c r="R148" s="506"/>
    </row>
    <row r="149" spans="1:18" ht="15.75">
      <c r="A149" s="164"/>
      <c r="C149" s="43"/>
      <c r="D149" s="43"/>
      <c r="E149" s="43"/>
      <c r="F149" s="43"/>
      <c r="G149" s="43"/>
      <c r="R149" s="506"/>
    </row>
    <row r="150" spans="1:18" ht="15.75">
      <c r="A150" s="164"/>
      <c r="C150" s="43"/>
      <c r="D150" s="43"/>
      <c r="E150" s="43"/>
      <c r="F150" s="43"/>
      <c r="G150" s="43"/>
      <c r="R150" s="506"/>
    </row>
    <row r="151" spans="1:18" ht="15.75">
      <c r="A151" s="164"/>
      <c r="C151" s="43"/>
      <c r="D151" s="43"/>
      <c r="E151" s="43"/>
      <c r="F151" s="43"/>
      <c r="G151" s="43"/>
      <c r="R151" s="506"/>
    </row>
    <row r="152" spans="1:18" ht="15.75">
      <c r="A152" s="164"/>
      <c r="C152" s="43"/>
      <c r="D152" s="43"/>
      <c r="E152" s="43"/>
      <c r="F152" s="43"/>
      <c r="G152" s="43"/>
      <c r="R152" s="506"/>
    </row>
    <row r="153" spans="1:18" ht="15.75">
      <c r="A153" s="164"/>
      <c r="C153" s="43"/>
      <c r="D153" s="43"/>
      <c r="E153" s="43"/>
      <c r="F153" s="43"/>
      <c r="G153" s="43"/>
      <c r="R153" s="506"/>
    </row>
    <row r="154" spans="1:18" ht="15.75">
      <c r="A154" s="164"/>
      <c r="C154" s="43"/>
      <c r="D154" s="43"/>
      <c r="E154" s="43"/>
      <c r="F154" s="43"/>
      <c r="G154" s="43"/>
      <c r="R154" s="506"/>
    </row>
    <row r="155" spans="1:18" ht="15.75">
      <c r="A155" s="164"/>
      <c r="C155" s="43"/>
      <c r="D155" s="43"/>
      <c r="E155" s="43"/>
      <c r="F155" s="43"/>
      <c r="G155" s="43"/>
      <c r="R155" s="506"/>
    </row>
    <row r="156" spans="1:18" ht="15.75">
      <c r="A156" s="164"/>
      <c r="C156" s="43"/>
      <c r="D156" s="43"/>
      <c r="E156" s="43"/>
      <c r="F156" s="43"/>
      <c r="G156" s="43"/>
      <c r="R156" s="506"/>
    </row>
    <row r="157" spans="1:18" ht="15.75">
      <c r="A157" s="164"/>
      <c r="C157" s="43"/>
      <c r="D157" s="43"/>
      <c r="E157" s="43"/>
      <c r="F157" s="43"/>
      <c r="G157" s="43"/>
      <c r="R157" s="506"/>
    </row>
    <row r="158" spans="1:18" ht="15.75">
      <c r="A158" s="164"/>
      <c r="C158" s="43"/>
      <c r="D158" s="43"/>
      <c r="E158" s="43"/>
      <c r="F158" s="43"/>
      <c r="G158" s="43"/>
      <c r="R158" s="506"/>
    </row>
    <row r="159" spans="1:18" ht="15.75">
      <c r="A159" s="164"/>
      <c r="C159" s="43"/>
      <c r="D159" s="43"/>
      <c r="E159" s="43"/>
      <c r="F159" s="43"/>
      <c r="G159" s="43"/>
      <c r="R159" s="506"/>
    </row>
    <row r="160" spans="1:18" ht="15.75">
      <c r="A160" s="164"/>
      <c r="C160" s="43"/>
      <c r="D160" s="43"/>
      <c r="E160" s="43"/>
      <c r="F160" s="43"/>
      <c r="G160" s="43"/>
      <c r="R160" s="506"/>
    </row>
    <row r="161" spans="1:18" ht="15.75">
      <c r="A161" s="164"/>
      <c r="C161" s="43"/>
      <c r="D161" s="43"/>
      <c r="E161" s="43"/>
      <c r="F161" s="43"/>
      <c r="G161" s="43"/>
      <c r="R161" s="506"/>
    </row>
    <row r="162" spans="1:18" ht="15.75">
      <c r="A162" s="164"/>
      <c r="C162" s="43"/>
      <c r="D162" s="43"/>
      <c r="E162" s="43"/>
      <c r="F162" s="43"/>
      <c r="G162" s="43"/>
      <c r="R162" s="506"/>
    </row>
    <row r="163" spans="1:18" ht="15.75">
      <c r="A163" s="164"/>
      <c r="C163" s="43"/>
      <c r="D163" s="43"/>
      <c r="E163" s="43"/>
      <c r="F163" s="43"/>
      <c r="G163" s="43"/>
      <c r="R163" s="506"/>
    </row>
    <row r="164" spans="1:18" ht="15.75">
      <c r="A164" s="164"/>
      <c r="C164" s="43"/>
      <c r="D164" s="43"/>
      <c r="E164" s="43"/>
      <c r="F164" s="43"/>
      <c r="G164" s="43"/>
      <c r="R164" s="506"/>
    </row>
    <row r="165" spans="1:18" ht="15.75">
      <c r="A165" s="164"/>
      <c r="C165" s="43"/>
      <c r="D165" s="43"/>
      <c r="E165" s="43"/>
      <c r="F165" s="43"/>
      <c r="G165" s="43"/>
      <c r="R165" s="506"/>
    </row>
    <row r="166" spans="1:18" ht="15.75">
      <c r="A166" s="164"/>
      <c r="C166" s="43"/>
      <c r="D166" s="43"/>
      <c r="E166" s="43"/>
      <c r="F166" s="43"/>
      <c r="G166" s="43"/>
      <c r="R166" s="506"/>
    </row>
    <row r="167" spans="1:18" ht="15.75">
      <c r="A167" s="164"/>
      <c r="C167" s="43"/>
      <c r="D167" s="43"/>
      <c r="E167" s="43"/>
      <c r="F167" s="43"/>
      <c r="G167" s="43"/>
      <c r="R167" s="506"/>
    </row>
    <row r="168" spans="1:18" ht="15.75">
      <c r="A168" s="164"/>
      <c r="C168" s="43"/>
      <c r="D168" s="43"/>
      <c r="E168" s="43"/>
      <c r="F168" s="43"/>
      <c r="G168" s="43"/>
      <c r="R168" s="506"/>
    </row>
    <row r="169" spans="1:18" ht="15.75">
      <c r="A169" s="164"/>
      <c r="C169" s="43"/>
      <c r="D169" s="43"/>
      <c r="E169" s="43"/>
      <c r="F169" s="43"/>
      <c r="G169" s="43"/>
      <c r="R169" s="506"/>
    </row>
    <row r="170" spans="1:18" ht="15.75">
      <c r="A170" s="164"/>
      <c r="C170" s="43"/>
      <c r="D170" s="43"/>
      <c r="E170" s="43"/>
      <c r="F170" s="43"/>
      <c r="G170" s="43"/>
      <c r="R170" s="506"/>
    </row>
    <row r="171" spans="1:18" ht="15.75">
      <c r="A171" s="164"/>
      <c r="C171" s="43"/>
      <c r="D171" s="43"/>
      <c r="E171" s="43"/>
      <c r="F171" s="43"/>
      <c r="G171" s="43"/>
      <c r="R171" s="506"/>
    </row>
    <row r="172" spans="1:18" ht="15.75">
      <c r="A172" s="164"/>
      <c r="C172" s="43"/>
      <c r="D172" s="43"/>
      <c r="E172" s="43"/>
      <c r="F172" s="43"/>
      <c r="G172" s="43"/>
      <c r="R172" s="506"/>
    </row>
    <row r="173" spans="1:18" ht="15.75">
      <c r="A173" s="164"/>
      <c r="C173" s="43"/>
      <c r="D173" s="43"/>
      <c r="E173" s="43"/>
      <c r="F173" s="43"/>
      <c r="G173" s="43"/>
      <c r="R173" s="506"/>
    </row>
    <row r="174" spans="1:18" ht="15.75">
      <c r="A174" s="164"/>
      <c r="C174" s="43"/>
      <c r="D174" s="43"/>
      <c r="E174" s="43"/>
      <c r="F174" s="43"/>
      <c r="G174" s="43"/>
      <c r="R174" s="506"/>
    </row>
    <row r="175" spans="1:18" ht="15.75">
      <c r="A175" s="164"/>
      <c r="C175" s="43"/>
      <c r="D175" s="43"/>
      <c r="E175" s="43"/>
      <c r="F175" s="43"/>
      <c r="G175" s="43"/>
      <c r="R175" s="506"/>
    </row>
    <row r="176" spans="1:18" ht="15.75">
      <c r="A176" s="164"/>
      <c r="C176" s="43"/>
      <c r="D176" s="43"/>
      <c r="E176" s="43"/>
      <c r="F176" s="43"/>
      <c r="G176" s="43"/>
      <c r="R176" s="506"/>
    </row>
    <row r="177" spans="1:18" ht="15.75">
      <c r="A177" s="164"/>
      <c r="C177" s="43"/>
      <c r="D177" s="43"/>
      <c r="E177" s="43"/>
      <c r="F177" s="43"/>
      <c r="G177" s="43"/>
      <c r="R177" s="506"/>
    </row>
    <row r="178" spans="1:18" ht="15.75">
      <c r="A178" s="164"/>
      <c r="C178" s="43"/>
      <c r="D178" s="43"/>
      <c r="E178" s="43"/>
      <c r="F178" s="43"/>
      <c r="G178" s="43"/>
      <c r="R178" s="506"/>
    </row>
    <row r="179" spans="1:18" ht="15.75">
      <c r="A179" s="164"/>
      <c r="C179" s="43"/>
      <c r="D179" s="43"/>
      <c r="E179" s="43"/>
      <c r="F179" s="43"/>
      <c r="G179" s="43"/>
      <c r="R179" s="506"/>
    </row>
    <row r="180" spans="1:18" ht="15.75">
      <c r="A180" s="164"/>
      <c r="C180" s="43"/>
      <c r="D180" s="43"/>
      <c r="E180" s="43"/>
      <c r="F180" s="43"/>
      <c r="G180" s="43"/>
      <c r="R180" s="506"/>
    </row>
    <row r="181" spans="1:18" ht="15.75">
      <c r="A181" s="164"/>
      <c r="C181" s="43"/>
      <c r="D181" s="43"/>
      <c r="E181" s="43"/>
      <c r="F181" s="43"/>
      <c r="G181" s="43"/>
      <c r="R181" s="506"/>
    </row>
    <row r="182" spans="1:18" ht="15.75">
      <c r="A182" s="164"/>
      <c r="C182" s="43"/>
      <c r="D182" s="43"/>
      <c r="E182" s="43"/>
      <c r="F182" s="43"/>
      <c r="G182" s="43"/>
      <c r="R182" s="506"/>
    </row>
    <row r="183" spans="1:18" ht="15.75">
      <c r="A183" s="164"/>
      <c r="C183" s="43"/>
      <c r="D183" s="43"/>
      <c r="E183" s="43"/>
      <c r="F183" s="43"/>
      <c r="G183" s="43"/>
      <c r="R183" s="506"/>
    </row>
    <row r="184" spans="1:18" ht="15.75">
      <c r="A184" s="164"/>
      <c r="C184" s="43"/>
      <c r="D184" s="43"/>
      <c r="E184" s="43"/>
      <c r="F184" s="43"/>
      <c r="G184" s="43"/>
      <c r="R184" s="506"/>
    </row>
    <row r="185" spans="1:18" ht="15.75">
      <c r="A185" s="164"/>
      <c r="C185" s="43"/>
      <c r="D185" s="43"/>
      <c r="E185" s="43"/>
      <c r="F185" s="43"/>
      <c r="G185" s="43"/>
      <c r="R185" s="506"/>
    </row>
    <row r="186" spans="1:18" ht="15.75">
      <c r="A186" s="164"/>
      <c r="C186" s="43"/>
      <c r="D186" s="43"/>
      <c r="E186" s="43"/>
      <c r="F186" s="43"/>
      <c r="G186" s="43"/>
      <c r="R186" s="506"/>
    </row>
    <row r="187" spans="1:18" ht="15.75">
      <c r="A187" s="164"/>
      <c r="C187" s="43"/>
      <c r="D187" s="43"/>
      <c r="E187" s="43"/>
      <c r="F187" s="43"/>
      <c r="G187" s="43"/>
      <c r="R187" s="506"/>
    </row>
    <row r="188" spans="1:18" ht="15.75">
      <c r="A188" s="164"/>
      <c r="C188" s="43"/>
      <c r="D188" s="43"/>
      <c r="E188" s="43"/>
      <c r="F188" s="43"/>
      <c r="G188" s="43"/>
      <c r="R188" s="506"/>
    </row>
    <row r="189" spans="1:18" ht="15.75">
      <c r="A189" s="164"/>
      <c r="C189" s="43"/>
      <c r="D189" s="43"/>
      <c r="E189" s="43"/>
      <c r="F189" s="43"/>
      <c r="G189" s="43"/>
      <c r="R189" s="506"/>
    </row>
    <row r="190" spans="1:18" ht="15.75">
      <c r="A190" s="164"/>
      <c r="C190" s="43"/>
      <c r="D190" s="43"/>
      <c r="E190" s="43"/>
      <c r="F190" s="43"/>
      <c r="G190" s="43"/>
      <c r="R190" s="506"/>
    </row>
    <row r="191" spans="1:18" ht="15.75">
      <c r="A191" s="164"/>
      <c r="C191" s="43"/>
      <c r="D191" s="43"/>
      <c r="E191" s="43"/>
      <c r="F191" s="43"/>
      <c r="G191" s="43"/>
      <c r="R191" s="506"/>
    </row>
    <row r="192" spans="1:18" ht="15.75">
      <c r="A192" s="164"/>
      <c r="C192" s="43"/>
      <c r="D192" s="43"/>
      <c r="E192" s="43"/>
      <c r="F192" s="43"/>
      <c r="G192" s="43"/>
      <c r="R192" s="506"/>
    </row>
    <row r="193" spans="1:18" ht="15.75">
      <c r="A193" s="164"/>
      <c r="C193" s="43"/>
      <c r="D193" s="43"/>
      <c r="E193" s="43"/>
      <c r="F193" s="43"/>
      <c r="G193" s="43"/>
      <c r="R193" s="506"/>
    </row>
    <row r="194" spans="1:18" ht="15.75">
      <c r="A194" s="164"/>
      <c r="C194" s="43"/>
      <c r="D194" s="43"/>
      <c r="E194" s="43"/>
      <c r="F194" s="43"/>
      <c r="G194" s="43"/>
      <c r="R194" s="506"/>
    </row>
    <row r="195" spans="1:18" ht="15.75">
      <c r="A195" s="164"/>
      <c r="C195" s="43"/>
      <c r="D195" s="43"/>
      <c r="E195" s="43"/>
      <c r="F195" s="43"/>
      <c r="G195" s="43"/>
      <c r="R195" s="506"/>
    </row>
    <row r="196" spans="1:18" ht="15.75">
      <c r="A196" s="164"/>
      <c r="C196" s="43"/>
      <c r="D196" s="43"/>
      <c r="E196" s="43"/>
      <c r="F196" s="43"/>
      <c r="G196" s="43"/>
      <c r="R196" s="506"/>
    </row>
    <row r="197" spans="1:18" ht="15.75">
      <c r="A197" s="164"/>
      <c r="C197" s="43"/>
      <c r="D197" s="43"/>
      <c r="E197" s="43"/>
      <c r="F197" s="43"/>
      <c r="G197" s="43"/>
      <c r="R197" s="506"/>
    </row>
    <row r="198" spans="1:18" ht="15.75">
      <c r="A198" s="164"/>
      <c r="C198" s="43"/>
      <c r="D198" s="43"/>
      <c r="E198" s="43"/>
      <c r="F198" s="43"/>
      <c r="G198" s="43"/>
      <c r="R198" s="506"/>
    </row>
    <row r="199" spans="1:18" ht="15.75">
      <c r="A199" s="164"/>
      <c r="C199" s="43"/>
      <c r="D199" s="43"/>
      <c r="E199" s="43"/>
      <c r="F199" s="43"/>
      <c r="G199" s="43"/>
      <c r="R199" s="506"/>
    </row>
    <row r="200" spans="1:18" ht="15.75">
      <c r="A200" s="164"/>
      <c r="C200" s="43"/>
      <c r="D200" s="43"/>
      <c r="E200" s="43"/>
      <c r="F200" s="43"/>
      <c r="G200" s="43"/>
      <c r="R200" s="506"/>
    </row>
    <row r="201" spans="1:18" ht="15.75">
      <c r="A201" s="164"/>
      <c r="C201" s="43"/>
      <c r="D201" s="43"/>
      <c r="E201" s="43"/>
      <c r="F201" s="43"/>
      <c r="G201" s="43"/>
    </row>
    <row r="202" spans="1:18" ht="15.75">
      <c r="A202" s="164"/>
      <c r="C202" s="43"/>
      <c r="D202" s="43"/>
      <c r="E202" s="43"/>
      <c r="F202" s="43"/>
      <c r="G202" s="43"/>
    </row>
    <row r="203" spans="1:18" ht="15.75">
      <c r="A203" s="164"/>
      <c r="C203" s="43"/>
      <c r="D203" s="43"/>
      <c r="E203" s="43"/>
      <c r="F203" s="43"/>
      <c r="G203" s="43"/>
    </row>
    <row r="204" spans="1:18" ht="15.75">
      <c r="A204" s="164"/>
      <c r="C204" s="43"/>
      <c r="D204" s="43"/>
      <c r="E204" s="43"/>
      <c r="F204" s="43"/>
      <c r="G204" s="43"/>
    </row>
    <row r="205" spans="1:18" ht="15.75">
      <c r="A205" s="164"/>
      <c r="C205" s="43"/>
      <c r="D205" s="43"/>
      <c r="E205" s="43"/>
      <c r="F205" s="43"/>
      <c r="G205" s="43"/>
    </row>
    <row r="206" spans="1:18" ht="15.75">
      <c r="A206" s="164"/>
      <c r="C206" s="43"/>
      <c r="D206" s="43"/>
      <c r="E206" s="43"/>
      <c r="F206" s="43"/>
      <c r="G206" s="43"/>
    </row>
    <row r="207" spans="1:18" ht="15.75">
      <c r="A207" s="164"/>
      <c r="C207" s="43"/>
      <c r="D207" s="43"/>
      <c r="E207" s="43"/>
      <c r="F207" s="43"/>
      <c r="G207" s="43"/>
    </row>
    <row r="208" spans="1:18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showGridLines="0" topLeftCell="A2" zoomScale="70" zoomScaleNormal="70" workbookViewId="0">
      <selection activeCell="U14" sqref="U14"/>
    </sheetView>
  </sheetViews>
  <sheetFormatPr defaultRowHeight="15"/>
  <cols>
    <col min="1" max="1" width="51.140625" style="23" customWidth="1"/>
    <col min="2" max="14" width="10.28515625" style="506" customWidth="1"/>
    <col min="15" max="15" width="1.7109375" style="165" customWidth="1"/>
    <col min="16" max="256" width="9.140625" style="506"/>
    <col min="257" max="257" width="51.140625" style="506" customWidth="1"/>
    <col min="258" max="270" width="10.28515625" style="506" customWidth="1"/>
    <col min="271" max="271" width="1.7109375" style="506" customWidth="1"/>
    <col min="272" max="512" width="9.140625" style="506"/>
    <col min="513" max="513" width="51.140625" style="506" customWidth="1"/>
    <col min="514" max="526" width="10.28515625" style="506" customWidth="1"/>
    <col min="527" max="527" width="1.7109375" style="506" customWidth="1"/>
    <col min="528" max="768" width="9.140625" style="506"/>
    <col min="769" max="769" width="51.140625" style="506" customWidth="1"/>
    <col min="770" max="782" width="10.28515625" style="506" customWidth="1"/>
    <col min="783" max="783" width="1.7109375" style="506" customWidth="1"/>
    <col min="784" max="1024" width="9.140625" style="506"/>
    <col min="1025" max="1025" width="51.140625" style="506" customWidth="1"/>
    <col min="1026" max="1038" width="10.28515625" style="506" customWidth="1"/>
    <col min="1039" max="1039" width="1.7109375" style="506" customWidth="1"/>
    <col min="1040" max="1280" width="9.140625" style="506"/>
    <col min="1281" max="1281" width="51.140625" style="506" customWidth="1"/>
    <col min="1282" max="1294" width="10.28515625" style="506" customWidth="1"/>
    <col min="1295" max="1295" width="1.7109375" style="506" customWidth="1"/>
    <col min="1296" max="1536" width="9.140625" style="506"/>
    <col min="1537" max="1537" width="51.140625" style="506" customWidth="1"/>
    <col min="1538" max="1550" width="10.28515625" style="506" customWidth="1"/>
    <col min="1551" max="1551" width="1.7109375" style="506" customWidth="1"/>
    <col min="1552" max="1792" width="9.140625" style="506"/>
    <col min="1793" max="1793" width="51.140625" style="506" customWidth="1"/>
    <col min="1794" max="1806" width="10.28515625" style="506" customWidth="1"/>
    <col min="1807" max="1807" width="1.7109375" style="506" customWidth="1"/>
    <col min="1808" max="2048" width="9.140625" style="506"/>
    <col min="2049" max="2049" width="51.140625" style="506" customWidth="1"/>
    <col min="2050" max="2062" width="10.28515625" style="506" customWidth="1"/>
    <col min="2063" max="2063" width="1.7109375" style="506" customWidth="1"/>
    <col min="2064" max="2304" width="9.140625" style="506"/>
    <col min="2305" max="2305" width="51.140625" style="506" customWidth="1"/>
    <col min="2306" max="2318" width="10.28515625" style="506" customWidth="1"/>
    <col min="2319" max="2319" width="1.7109375" style="506" customWidth="1"/>
    <col min="2320" max="2560" width="9.140625" style="506"/>
    <col min="2561" max="2561" width="51.140625" style="506" customWidth="1"/>
    <col min="2562" max="2574" width="10.28515625" style="506" customWidth="1"/>
    <col min="2575" max="2575" width="1.7109375" style="506" customWidth="1"/>
    <col min="2576" max="2816" width="9.140625" style="506"/>
    <col min="2817" max="2817" width="51.140625" style="506" customWidth="1"/>
    <col min="2818" max="2830" width="10.28515625" style="506" customWidth="1"/>
    <col min="2831" max="2831" width="1.7109375" style="506" customWidth="1"/>
    <col min="2832" max="3072" width="9.140625" style="506"/>
    <col min="3073" max="3073" width="51.140625" style="506" customWidth="1"/>
    <col min="3074" max="3086" width="10.28515625" style="506" customWidth="1"/>
    <col min="3087" max="3087" width="1.7109375" style="506" customWidth="1"/>
    <col min="3088" max="3328" width="9.140625" style="506"/>
    <col min="3329" max="3329" width="51.140625" style="506" customWidth="1"/>
    <col min="3330" max="3342" width="10.28515625" style="506" customWidth="1"/>
    <col min="3343" max="3343" width="1.7109375" style="506" customWidth="1"/>
    <col min="3344" max="3584" width="9.140625" style="506"/>
    <col min="3585" max="3585" width="51.140625" style="506" customWidth="1"/>
    <col min="3586" max="3598" width="10.28515625" style="506" customWidth="1"/>
    <col min="3599" max="3599" width="1.7109375" style="506" customWidth="1"/>
    <col min="3600" max="3840" width="9.140625" style="506"/>
    <col min="3841" max="3841" width="51.140625" style="506" customWidth="1"/>
    <col min="3842" max="3854" width="10.28515625" style="506" customWidth="1"/>
    <col min="3855" max="3855" width="1.7109375" style="506" customWidth="1"/>
    <col min="3856" max="4096" width="9.140625" style="506"/>
    <col min="4097" max="4097" width="51.140625" style="506" customWidth="1"/>
    <col min="4098" max="4110" width="10.28515625" style="506" customWidth="1"/>
    <col min="4111" max="4111" width="1.7109375" style="506" customWidth="1"/>
    <col min="4112" max="4352" width="9.140625" style="506"/>
    <col min="4353" max="4353" width="51.140625" style="506" customWidth="1"/>
    <col min="4354" max="4366" width="10.28515625" style="506" customWidth="1"/>
    <col min="4367" max="4367" width="1.7109375" style="506" customWidth="1"/>
    <col min="4368" max="4608" width="9.140625" style="506"/>
    <col min="4609" max="4609" width="51.140625" style="506" customWidth="1"/>
    <col min="4610" max="4622" width="10.28515625" style="506" customWidth="1"/>
    <col min="4623" max="4623" width="1.7109375" style="506" customWidth="1"/>
    <col min="4624" max="4864" width="9.140625" style="506"/>
    <col min="4865" max="4865" width="51.140625" style="506" customWidth="1"/>
    <col min="4866" max="4878" width="10.28515625" style="506" customWidth="1"/>
    <col min="4879" max="4879" width="1.7109375" style="506" customWidth="1"/>
    <col min="4880" max="5120" width="9.140625" style="506"/>
    <col min="5121" max="5121" width="51.140625" style="506" customWidth="1"/>
    <col min="5122" max="5134" width="10.28515625" style="506" customWidth="1"/>
    <col min="5135" max="5135" width="1.7109375" style="506" customWidth="1"/>
    <col min="5136" max="5376" width="9.140625" style="506"/>
    <col min="5377" max="5377" width="51.140625" style="506" customWidth="1"/>
    <col min="5378" max="5390" width="10.28515625" style="506" customWidth="1"/>
    <col min="5391" max="5391" width="1.7109375" style="506" customWidth="1"/>
    <col min="5392" max="5632" width="9.140625" style="506"/>
    <col min="5633" max="5633" width="51.140625" style="506" customWidth="1"/>
    <col min="5634" max="5646" width="10.28515625" style="506" customWidth="1"/>
    <col min="5647" max="5647" width="1.7109375" style="506" customWidth="1"/>
    <col min="5648" max="5888" width="9.140625" style="506"/>
    <col min="5889" max="5889" width="51.140625" style="506" customWidth="1"/>
    <col min="5890" max="5902" width="10.28515625" style="506" customWidth="1"/>
    <col min="5903" max="5903" width="1.7109375" style="506" customWidth="1"/>
    <col min="5904" max="6144" width="9.140625" style="506"/>
    <col min="6145" max="6145" width="51.140625" style="506" customWidth="1"/>
    <col min="6146" max="6158" width="10.28515625" style="506" customWidth="1"/>
    <col min="6159" max="6159" width="1.7109375" style="506" customWidth="1"/>
    <col min="6160" max="6400" width="9.140625" style="506"/>
    <col min="6401" max="6401" width="51.140625" style="506" customWidth="1"/>
    <col min="6402" max="6414" width="10.28515625" style="506" customWidth="1"/>
    <col min="6415" max="6415" width="1.7109375" style="506" customWidth="1"/>
    <col min="6416" max="6656" width="9.140625" style="506"/>
    <col min="6657" max="6657" width="51.140625" style="506" customWidth="1"/>
    <col min="6658" max="6670" width="10.28515625" style="506" customWidth="1"/>
    <col min="6671" max="6671" width="1.7109375" style="506" customWidth="1"/>
    <col min="6672" max="6912" width="9.140625" style="506"/>
    <col min="6913" max="6913" width="51.140625" style="506" customWidth="1"/>
    <col min="6914" max="6926" width="10.28515625" style="506" customWidth="1"/>
    <col min="6927" max="6927" width="1.7109375" style="506" customWidth="1"/>
    <col min="6928" max="7168" width="9.140625" style="506"/>
    <col min="7169" max="7169" width="51.140625" style="506" customWidth="1"/>
    <col min="7170" max="7182" width="10.28515625" style="506" customWidth="1"/>
    <col min="7183" max="7183" width="1.7109375" style="506" customWidth="1"/>
    <col min="7184" max="7424" width="9.140625" style="506"/>
    <col min="7425" max="7425" width="51.140625" style="506" customWidth="1"/>
    <col min="7426" max="7438" width="10.28515625" style="506" customWidth="1"/>
    <col min="7439" max="7439" width="1.7109375" style="506" customWidth="1"/>
    <col min="7440" max="7680" width="9.140625" style="506"/>
    <col min="7681" max="7681" width="51.140625" style="506" customWidth="1"/>
    <col min="7682" max="7694" width="10.28515625" style="506" customWidth="1"/>
    <col min="7695" max="7695" width="1.7109375" style="506" customWidth="1"/>
    <col min="7696" max="7936" width="9.140625" style="506"/>
    <col min="7937" max="7937" width="51.140625" style="506" customWidth="1"/>
    <col min="7938" max="7950" width="10.28515625" style="506" customWidth="1"/>
    <col min="7951" max="7951" width="1.7109375" style="506" customWidth="1"/>
    <col min="7952" max="8192" width="9.140625" style="506"/>
    <col min="8193" max="8193" width="51.140625" style="506" customWidth="1"/>
    <col min="8194" max="8206" width="10.28515625" style="506" customWidth="1"/>
    <col min="8207" max="8207" width="1.7109375" style="506" customWidth="1"/>
    <col min="8208" max="8448" width="9.140625" style="506"/>
    <col min="8449" max="8449" width="51.140625" style="506" customWidth="1"/>
    <col min="8450" max="8462" width="10.28515625" style="506" customWidth="1"/>
    <col min="8463" max="8463" width="1.7109375" style="506" customWidth="1"/>
    <col min="8464" max="8704" width="9.140625" style="506"/>
    <col min="8705" max="8705" width="51.140625" style="506" customWidth="1"/>
    <col min="8706" max="8718" width="10.28515625" style="506" customWidth="1"/>
    <col min="8719" max="8719" width="1.7109375" style="506" customWidth="1"/>
    <col min="8720" max="8960" width="9.140625" style="506"/>
    <col min="8961" max="8961" width="51.140625" style="506" customWidth="1"/>
    <col min="8962" max="8974" width="10.28515625" style="506" customWidth="1"/>
    <col min="8975" max="8975" width="1.7109375" style="506" customWidth="1"/>
    <col min="8976" max="9216" width="9.140625" style="506"/>
    <col min="9217" max="9217" width="51.140625" style="506" customWidth="1"/>
    <col min="9218" max="9230" width="10.28515625" style="506" customWidth="1"/>
    <col min="9231" max="9231" width="1.7109375" style="506" customWidth="1"/>
    <col min="9232" max="9472" width="9.140625" style="506"/>
    <col min="9473" max="9473" width="51.140625" style="506" customWidth="1"/>
    <col min="9474" max="9486" width="10.28515625" style="506" customWidth="1"/>
    <col min="9487" max="9487" width="1.7109375" style="506" customWidth="1"/>
    <col min="9488" max="9728" width="9.140625" style="506"/>
    <col min="9729" max="9729" width="51.140625" style="506" customWidth="1"/>
    <col min="9730" max="9742" width="10.28515625" style="506" customWidth="1"/>
    <col min="9743" max="9743" width="1.7109375" style="506" customWidth="1"/>
    <col min="9744" max="9984" width="9.140625" style="506"/>
    <col min="9985" max="9985" width="51.140625" style="506" customWidth="1"/>
    <col min="9986" max="9998" width="10.28515625" style="506" customWidth="1"/>
    <col min="9999" max="9999" width="1.7109375" style="506" customWidth="1"/>
    <col min="10000" max="10240" width="9.140625" style="506"/>
    <col min="10241" max="10241" width="51.140625" style="506" customWidth="1"/>
    <col min="10242" max="10254" width="10.28515625" style="506" customWidth="1"/>
    <col min="10255" max="10255" width="1.7109375" style="506" customWidth="1"/>
    <col min="10256" max="10496" width="9.140625" style="506"/>
    <col min="10497" max="10497" width="51.140625" style="506" customWidth="1"/>
    <col min="10498" max="10510" width="10.28515625" style="506" customWidth="1"/>
    <col min="10511" max="10511" width="1.7109375" style="506" customWidth="1"/>
    <col min="10512" max="10752" width="9.140625" style="506"/>
    <col min="10753" max="10753" width="51.140625" style="506" customWidth="1"/>
    <col min="10754" max="10766" width="10.28515625" style="506" customWidth="1"/>
    <col min="10767" max="10767" width="1.7109375" style="506" customWidth="1"/>
    <col min="10768" max="11008" width="9.140625" style="506"/>
    <col min="11009" max="11009" width="51.140625" style="506" customWidth="1"/>
    <col min="11010" max="11022" width="10.28515625" style="506" customWidth="1"/>
    <col min="11023" max="11023" width="1.7109375" style="506" customWidth="1"/>
    <col min="11024" max="11264" width="9.140625" style="506"/>
    <col min="11265" max="11265" width="51.140625" style="506" customWidth="1"/>
    <col min="11266" max="11278" width="10.28515625" style="506" customWidth="1"/>
    <col min="11279" max="11279" width="1.7109375" style="506" customWidth="1"/>
    <col min="11280" max="11520" width="9.140625" style="506"/>
    <col min="11521" max="11521" width="51.140625" style="506" customWidth="1"/>
    <col min="11522" max="11534" width="10.28515625" style="506" customWidth="1"/>
    <col min="11535" max="11535" width="1.7109375" style="506" customWidth="1"/>
    <col min="11536" max="11776" width="9.140625" style="506"/>
    <col min="11777" max="11777" width="51.140625" style="506" customWidth="1"/>
    <col min="11778" max="11790" width="10.28515625" style="506" customWidth="1"/>
    <col min="11791" max="11791" width="1.7109375" style="506" customWidth="1"/>
    <col min="11792" max="12032" width="9.140625" style="506"/>
    <col min="12033" max="12033" width="51.140625" style="506" customWidth="1"/>
    <col min="12034" max="12046" width="10.28515625" style="506" customWidth="1"/>
    <col min="12047" max="12047" width="1.7109375" style="506" customWidth="1"/>
    <col min="12048" max="12288" width="9.140625" style="506"/>
    <col min="12289" max="12289" width="51.140625" style="506" customWidth="1"/>
    <col min="12290" max="12302" width="10.28515625" style="506" customWidth="1"/>
    <col min="12303" max="12303" width="1.7109375" style="506" customWidth="1"/>
    <col min="12304" max="12544" width="9.140625" style="506"/>
    <col min="12545" max="12545" width="51.140625" style="506" customWidth="1"/>
    <col min="12546" max="12558" width="10.28515625" style="506" customWidth="1"/>
    <col min="12559" max="12559" width="1.7109375" style="506" customWidth="1"/>
    <col min="12560" max="12800" width="9.140625" style="506"/>
    <col min="12801" max="12801" width="51.140625" style="506" customWidth="1"/>
    <col min="12802" max="12814" width="10.28515625" style="506" customWidth="1"/>
    <col min="12815" max="12815" width="1.7109375" style="506" customWidth="1"/>
    <col min="12816" max="13056" width="9.140625" style="506"/>
    <col min="13057" max="13057" width="51.140625" style="506" customWidth="1"/>
    <col min="13058" max="13070" width="10.28515625" style="506" customWidth="1"/>
    <col min="13071" max="13071" width="1.7109375" style="506" customWidth="1"/>
    <col min="13072" max="13312" width="9.140625" style="506"/>
    <col min="13313" max="13313" width="51.140625" style="506" customWidth="1"/>
    <col min="13314" max="13326" width="10.28515625" style="506" customWidth="1"/>
    <col min="13327" max="13327" width="1.7109375" style="506" customWidth="1"/>
    <col min="13328" max="13568" width="9.140625" style="506"/>
    <col min="13569" max="13569" width="51.140625" style="506" customWidth="1"/>
    <col min="13570" max="13582" width="10.28515625" style="506" customWidth="1"/>
    <col min="13583" max="13583" width="1.7109375" style="506" customWidth="1"/>
    <col min="13584" max="13824" width="9.140625" style="506"/>
    <col min="13825" max="13825" width="51.140625" style="506" customWidth="1"/>
    <col min="13826" max="13838" width="10.28515625" style="506" customWidth="1"/>
    <col min="13839" max="13839" width="1.7109375" style="506" customWidth="1"/>
    <col min="13840" max="14080" width="9.140625" style="506"/>
    <col min="14081" max="14081" width="51.140625" style="506" customWidth="1"/>
    <col min="14082" max="14094" width="10.28515625" style="506" customWidth="1"/>
    <col min="14095" max="14095" width="1.7109375" style="506" customWidth="1"/>
    <col min="14096" max="14336" width="9.140625" style="506"/>
    <col min="14337" max="14337" width="51.140625" style="506" customWidth="1"/>
    <col min="14338" max="14350" width="10.28515625" style="506" customWidth="1"/>
    <col min="14351" max="14351" width="1.7109375" style="506" customWidth="1"/>
    <col min="14352" max="14592" width="9.140625" style="506"/>
    <col min="14593" max="14593" width="51.140625" style="506" customWidth="1"/>
    <col min="14594" max="14606" width="10.28515625" style="506" customWidth="1"/>
    <col min="14607" max="14607" width="1.7109375" style="506" customWidth="1"/>
    <col min="14608" max="14848" width="9.140625" style="506"/>
    <col min="14849" max="14849" width="51.140625" style="506" customWidth="1"/>
    <col min="14850" max="14862" width="10.28515625" style="506" customWidth="1"/>
    <col min="14863" max="14863" width="1.7109375" style="506" customWidth="1"/>
    <col min="14864" max="15104" width="9.140625" style="506"/>
    <col min="15105" max="15105" width="51.140625" style="506" customWidth="1"/>
    <col min="15106" max="15118" width="10.28515625" style="506" customWidth="1"/>
    <col min="15119" max="15119" width="1.7109375" style="506" customWidth="1"/>
    <col min="15120" max="15360" width="9.140625" style="506"/>
    <col min="15361" max="15361" width="51.140625" style="506" customWidth="1"/>
    <col min="15362" max="15374" width="10.28515625" style="506" customWidth="1"/>
    <col min="15375" max="15375" width="1.7109375" style="506" customWidth="1"/>
    <col min="15376" max="15616" width="9.140625" style="506"/>
    <col min="15617" max="15617" width="51.140625" style="506" customWidth="1"/>
    <col min="15618" max="15630" width="10.28515625" style="506" customWidth="1"/>
    <col min="15631" max="15631" width="1.7109375" style="506" customWidth="1"/>
    <col min="15632" max="15872" width="9.140625" style="506"/>
    <col min="15873" max="15873" width="51.140625" style="506" customWidth="1"/>
    <col min="15874" max="15886" width="10.28515625" style="506" customWidth="1"/>
    <col min="15887" max="15887" width="1.7109375" style="506" customWidth="1"/>
    <col min="15888" max="16128" width="9.140625" style="506"/>
    <col min="16129" max="16129" width="51.140625" style="506" customWidth="1"/>
    <col min="16130" max="16142" width="10.28515625" style="506" customWidth="1"/>
    <col min="16143" max="16143" width="1.7109375" style="506" customWidth="1"/>
    <col min="16144" max="16384" width="9.140625" style="506"/>
  </cols>
  <sheetData>
    <row r="1" spans="1:15" s="1" customFormat="1" ht="3.75" hidden="1" customHeight="1">
      <c r="A1" s="423"/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15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</row>
    <row r="3" spans="1:15" s="1" customFormat="1" ht="24.75" customHeight="1">
      <c r="A3" s="748" t="s">
        <v>231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</row>
    <row r="4" spans="1:15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</row>
    <row r="5" spans="1:15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</row>
    <row r="6" spans="1:15" ht="7.5" customHeight="1">
      <c r="A6" s="137"/>
      <c r="O6" s="506"/>
    </row>
    <row r="7" spans="1:15" ht="1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506"/>
    </row>
    <row r="8" spans="1:15" s="174" customFormat="1" ht="39" customHeight="1">
      <c r="A8" s="425"/>
      <c r="B8" s="425" t="s">
        <v>65</v>
      </c>
      <c r="C8" s="425" t="s">
        <v>66</v>
      </c>
      <c r="D8" s="425" t="s">
        <v>67</v>
      </c>
      <c r="E8" s="425" t="s">
        <v>69</v>
      </c>
      <c r="F8" s="425" t="s">
        <v>70</v>
      </c>
      <c r="G8" s="425" t="s">
        <v>72</v>
      </c>
      <c r="H8" s="425" t="s">
        <v>73</v>
      </c>
      <c r="I8" s="425" t="s">
        <v>74</v>
      </c>
      <c r="J8" s="425" t="s">
        <v>75</v>
      </c>
      <c r="K8" s="425" t="s">
        <v>76</v>
      </c>
      <c r="L8" s="425" t="s">
        <v>82</v>
      </c>
      <c r="M8" s="425" t="s">
        <v>84</v>
      </c>
      <c r="N8" s="426" t="s">
        <v>81</v>
      </c>
    </row>
    <row r="9" spans="1:15" ht="27" customHeight="1">
      <c r="A9" s="323" t="s">
        <v>233</v>
      </c>
      <c r="B9" s="323">
        <v>2918.8837400000002</v>
      </c>
      <c r="C9" s="324">
        <v>0</v>
      </c>
      <c r="D9" s="324">
        <v>0</v>
      </c>
      <c r="E9" s="324">
        <v>0</v>
      </c>
      <c r="F9" s="324">
        <v>0</v>
      </c>
      <c r="G9" s="324">
        <v>0</v>
      </c>
      <c r="H9" s="323">
        <v>0</v>
      </c>
      <c r="I9" s="323">
        <v>0</v>
      </c>
      <c r="J9" s="323">
        <v>0</v>
      </c>
      <c r="K9" s="323">
        <v>0</v>
      </c>
      <c r="L9" s="323">
        <v>0</v>
      </c>
      <c r="M9" s="323">
        <v>0</v>
      </c>
      <c r="N9" s="323">
        <v>0</v>
      </c>
      <c r="O9" s="506">
        <v>2918.8837400000002</v>
      </c>
    </row>
    <row r="10" spans="1:15" ht="27" customHeight="1">
      <c r="A10" s="145" t="s">
        <v>234</v>
      </c>
      <c r="B10" s="145">
        <v>2918.8837400000002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5">
        <v>0</v>
      </c>
      <c r="I10" s="145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506">
        <v>2918.8837400000002</v>
      </c>
    </row>
    <row r="11" spans="1:15" ht="27" customHeight="1">
      <c r="A11" s="145" t="s">
        <v>235</v>
      </c>
      <c r="B11" s="145">
        <v>2832.97667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506">
        <v>2832.97667</v>
      </c>
    </row>
    <row r="12" spans="1:15" ht="27" customHeight="1">
      <c r="A12" s="145" t="s">
        <v>236</v>
      </c>
      <c r="B12" s="145">
        <v>85.907070000000004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5">
        <v>0</v>
      </c>
      <c r="I12" s="145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506">
        <v>85.907070000000004</v>
      </c>
    </row>
    <row r="13" spans="1:15" ht="27" customHeight="1">
      <c r="A13" s="145" t="s">
        <v>237</v>
      </c>
      <c r="B13" s="145">
        <v>0</v>
      </c>
      <c r="C13" s="146">
        <v>0</v>
      </c>
      <c r="D13" s="146">
        <v>0</v>
      </c>
      <c r="E13" s="146">
        <v>0</v>
      </c>
      <c r="F13" s="146">
        <v>0</v>
      </c>
      <c r="G13" s="146">
        <v>0</v>
      </c>
      <c r="H13" s="145">
        <v>0</v>
      </c>
      <c r="I13" s="145">
        <v>0</v>
      </c>
      <c r="J13" s="145">
        <v>0</v>
      </c>
      <c r="K13" s="145">
        <v>0</v>
      </c>
      <c r="L13" s="145">
        <v>0</v>
      </c>
      <c r="M13" s="145">
        <v>0</v>
      </c>
      <c r="N13" s="145">
        <v>0</v>
      </c>
      <c r="O13" s="506">
        <v>0</v>
      </c>
    </row>
    <row r="14" spans="1:15" ht="27" customHeight="1">
      <c r="A14" s="145" t="s">
        <v>235</v>
      </c>
      <c r="B14" s="145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5">
        <v>0</v>
      </c>
      <c r="I14" s="145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506">
        <v>0</v>
      </c>
    </row>
    <row r="15" spans="1:15" ht="27" customHeight="1">
      <c r="A15" s="145" t="s">
        <v>236</v>
      </c>
      <c r="B15" s="145">
        <v>0</v>
      </c>
      <c r="C15" s="146">
        <v>0</v>
      </c>
      <c r="D15" s="146">
        <v>0</v>
      </c>
      <c r="E15" s="146">
        <v>0</v>
      </c>
      <c r="F15" s="146">
        <v>0</v>
      </c>
      <c r="G15" s="146">
        <v>0</v>
      </c>
      <c r="H15" s="145">
        <v>0</v>
      </c>
      <c r="I15" s="145">
        <v>0</v>
      </c>
      <c r="J15" s="145">
        <v>0</v>
      </c>
      <c r="K15" s="145">
        <v>0</v>
      </c>
      <c r="L15" s="145">
        <v>0</v>
      </c>
      <c r="M15" s="145">
        <v>0</v>
      </c>
      <c r="N15" s="145">
        <v>0</v>
      </c>
      <c r="O15" s="506">
        <v>0</v>
      </c>
    </row>
    <row r="16" spans="1:15" ht="27" customHeight="1">
      <c r="A16" s="323" t="s">
        <v>238</v>
      </c>
      <c r="B16" s="323">
        <v>154378.01125000001</v>
      </c>
      <c r="C16" s="324">
        <v>74055.161129999993</v>
      </c>
      <c r="D16" s="324">
        <v>37241.70018</v>
      </c>
      <c r="E16" s="324">
        <v>0</v>
      </c>
      <c r="F16" s="324">
        <v>0</v>
      </c>
      <c r="G16" s="324">
        <v>5310.0263199999999</v>
      </c>
      <c r="H16" s="323">
        <v>593.07924000000003</v>
      </c>
      <c r="I16" s="323">
        <v>1202.1588200000001</v>
      </c>
      <c r="J16" s="323">
        <v>0</v>
      </c>
      <c r="K16" s="323">
        <v>536.46506000000011</v>
      </c>
      <c r="L16" s="323">
        <v>0</v>
      </c>
      <c r="M16" s="323">
        <v>0</v>
      </c>
      <c r="N16" s="323">
        <v>882.06098999999995</v>
      </c>
      <c r="O16" s="506">
        <v>291514.94679000002</v>
      </c>
    </row>
    <row r="17" spans="1:15" ht="27" customHeight="1">
      <c r="A17" s="145" t="s">
        <v>234</v>
      </c>
      <c r="B17" s="145">
        <v>44074.338830000001</v>
      </c>
      <c r="C17" s="146">
        <v>14218.258199999998</v>
      </c>
      <c r="D17" s="146">
        <v>8100.0679900000005</v>
      </c>
      <c r="E17" s="146">
        <v>0</v>
      </c>
      <c r="F17" s="146">
        <v>0</v>
      </c>
      <c r="G17" s="146">
        <v>810.72266999999999</v>
      </c>
      <c r="H17" s="145">
        <v>34.220949999999995</v>
      </c>
      <c r="I17" s="145">
        <v>0</v>
      </c>
      <c r="J17" s="145">
        <v>0</v>
      </c>
      <c r="K17" s="145">
        <v>315.67470000000003</v>
      </c>
      <c r="L17" s="145">
        <v>0</v>
      </c>
      <c r="M17" s="145">
        <v>0</v>
      </c>
      <c r="N17" s="145">
        <v>643.65880000000004</v>
      </c>
      <c r="O17" s="506">
        <v>73855.504809999999</v>
      </c>
    </row>
    <row r="18" spans="1:15" ht="27" customHeight="1">
      <c r="A18" s="145" t="s">
        <v>235</v>
      </c>
      <c r="B18" s="145">
        <v>37744.812520000007</v>
      </c>
      <c r="C18" s="146">
        <v>13163.693519999999</v>
      </c>
      <c r="D18" s="146">
        <v>5208.0551399999995</v>
      </c>
      <c r="E18" s="146">
        <v>0</v>
      </c>
      <c r="F18" s="146">
        <v>0</v>
      </c>
      <c r="G18" s="146">
        <v>684.01775999999995</v>
      </c>
      <c r="H18" s="145">
        <v>34.220949999999995</v>
      </c>
      <c r="I18" s="145">
        <v>0</v>
      </c>
      <c r="J18" s="145">
        <v>0</v>
      </c>
      <c r="K18" s="145">
        <v>315.67470000000003</v>
      </c>
      <c r="L18" s="145">
        <v>0</v>
      </c>
      <c r="M18" s="145">
        <v>0</v>
      </c>
      <c r="N18" s="145">
        <v>641.43684999999994</v>
      </c>
      <c r="O18" s="506">
        <v>62167.664079999995</v>
      </c>
    </row>
    <row r="19" spans="1:15" ht="27" customHeight="1">
      <c r="A19" s="145" t="s">
        <v>236</v>
      </c>
      <c r="B19" s="145">
        <v>6329.5263099999993</v>
      </c>
      <c r="C19" s="146">
        <v>1054.56468</v>
      </c>
      <c r="D19" s="146">
        <v>2892.0128500000001</v>
      </c>
      <c r="E19" s="146">
        <v>0</v>
      </c>
      <c r="F19" s="146">
        <v>0</v>
      </c>
      <c r="G19" s="146">
        <v>126.70491</v>
      </c>
      <c r="H19" s="145">
        <v>0</v>
      </c>
      <c r="I19" s="145">
        <v>0</v>
      </c>
      <c r="J19" s="145">
        <v>0</v>
      </c>
      <c r="K19" s="145">
        <v>0</v>
      </c>
      <c r="L19" s="145">
        <v>0</v>
      </c>
      <c r="M19" s="145">
        <v>0</v>
      </c>
      <c r="N19" s="145">
        <v>2.2219499999999996</v>
      </c>
      <c r="O19" s="506">
        <v>11687.84073</v>
      </c>
    </row>
    <row r="20" spans="1:15" ht="27" customHeight="1">
      <c r="A20" s="145" t="s">
        <v>237</v>
      </c>
      <c r="B20" s="145">
        <v>110303.67242</v>
      </c>
      <c r="C20" s="146">
        <v>59836.902929999997</v>
      </c>
      <c r="D20" s="146">
        <v>29141.63219</v>
      </c>
      <c r="E20" s="146">
        <v>0</v>
      </c>
      <c r="F20" s="146">
        <v>0</v>
      </c>
      <c r="G20" s="146">
        <v>4499.3036500000007</v>
      </c>
      <c r="H20" s="145">
        <v>558.85829000000001</v>
      </c>
      <c r="I20" s="145">
        <v>1202.1588200000001</v>
      </c>
      <c r="J20" s="145">
        <v>0</v>
      </c>
      <c r="K20" s="145">
        <v>220.79035999999999</v>
      </c>
      <c r="L20" s="145">
        <v>0</v>
      </c>
      <c r="M20" s="145">
        <v>0</v>
      </c>
      <c r="N20" s="145">
        <v>238.40218999999999</v>
      </c>
      <c r="O20" s="506">
        <v>217659.44198</v>
      </c>
    </row>
    <row r="21" spans="1:15" ht="27" customHeight="1">
      <c r="A21" s="145" t="s">
        <v>235</v>
      </c>
      <c r="B21" s="145">
        <v>104407.67358</v>
      </c>
      <c r="C21" s="146">
        <v>50705.289579999997</v>
      </c>
      <c r="D21" s="146">
        <v>11819.56812</v>
      </c>
      <c r="E21" s="146">
        <v>0</v>
      </c>
      <c r="F21" s="146">
        <v>0</v>
      </c>
      <c r="G21" s="146">
        <v>3422.0708399999999</v>
      </c>
      <c r="H21" s="145">
        <v>558.85829000000001</v>
      </c>
      <c r="I21" s="145">
        <v>1202.1588200000001</v>
      </c>
      <c r="J21" s="145">
        <v>0</v>
      </c>
      <c r="K21" s="145">
        <v>220.79035999999999</v>
      </c>
      <c r="L21" s="145">
        <v>0</v>
      </c>
      <c r="M21" s="145">
        <v>0</v>
      </c>
      <c r="N21" s="145">
        <v>238.40218999999999</v>
      </c>
      <c r="O21" s="506">
        <v>181479.29866</v>
      </c>
    </row>
    <row r="22" spans="1:15" ht="27" customHeight="1">
      <c r="A22" s="145" t="s">
        <v>236</v>
      </c>
      <c r="B22" s="145">
        <v>5895.9988400000002</v>
      </c>
      <c r="C22" s="146">
        <v>9131.6133499999996</v>
      </c>
      <c r="D22" s="146">
        <v>17322.06407</v>
      </c>
      <c r="E22" s="146">
        <v>0</v>
      </c>
      <c r="F22" s="146">
        <v>0</v>
      </c>
      <c r="G22" s="146">
        <v>1077.23281</v>
      </c>
      <c r="H22" s="145">
        <v>0</v>
      </c>
      <c r="I22" s="145">
        <v>0</v>
      </c>
      <c r="J22" s="145">
        <v>0</v>
      </c>
      <c r="K22" s="145">
        <v>0</v>
      </c>
      <c r="L22" s="145">
        <v>0</v>
      </c>
      <c r="M22" s="145">
        <v>0</v>
      </c>
      <c r="N22" s="145">
        <v>0</v>
      </c>
      <c r="O22" s="506">
        <v>36180.143320000003</v>
      </c>
    </row>
    <row r="23" spans="1:15" ht="27" customHeight="1">
      <c r="A23" s="323" t="s">
        <v>239</v>
      </c>
      <c r="B23" s="323">
        <v>311489.93150999997</v>
      </c>
      <c r="C23" s="324">
        <v>349914.70007000002</v>
      </c>
      <c r="D23" s="324">
        <v>213850.93687000001</v>
      </c>
      <c r="E23" s="324">
        <v>5202.4569800000008</v>
      </c>
      <c r="F23" s="324">
        <v>51430.266210000002</v>
      </c>
      <c r="G23" s="324">
        <v>80687.417629999996</v>
      </c>
      <c r="H23" s="323">
        <v>69923.074540000001</v>
      </c>
      <c r="I23" s="323">
        <v>80217.330900000001</v>
      </c>
      <c r="J23" s="323">
        <v>97244.130819999991</v>
      </c>
      <c r="K23" s="323">
        <v>55616.406969999996</v>
      </c>
      <c r="L23" s="323">
        <v>23494.396379999998</v>
      </c>
      <c r="M23" s="323">
        <v>29613.255120000002</v>
      </c>
      <c r="N23" s="323">
        <v>46194.729119999996</v>
      </c>
      <c r="O23" s="506">
        <v>1909639.2180000001</v>
      </c>
    </row>
    <row r="24" spans="1:15" ht="27" customHeight="1">
      <c r="A24" s="145" t="s">
        <v>234</v>
      </c>
      <c r="B24" s="145">
        <v>41567.017289999996</v>
      </c>
      <c r="C24" s="146">
        <v>37485.124340000002</v>
      </c>
      <c r="D24" s="146">
        <v>23481.192480000002</v>
      </c>
      <c r="E24" s="146">
        <v>2266.76737</v>
      </c>
      <c r="F24" s="146">
        <v>14459.695970000001</v>
      </c>
      <c r="G24" s="146">
        <v>13386.355170000001</v>
      </c>
      <c r="H24" s="145">
        <v>8476.27225</v>
      </c>
      <c r="I24" s="145">
        <v>17584.839359999998</v>
      </c>
      <c r="J24" s="145">
        <v>32298.057570000001</v>
      </c>
      <c r="K24" s="145">
        <v>16387.67208</v>
      </c>
      <c r="L24" s="145">
        <v>2817.72055</v>
      </c>
      <c r="M24" s="145">
        <v>1452.7234099999998</v>
      </c>
      <c r="N24" s="145">
        <v>8922.82294</v>
      </c>
      <c r="O24" s="506">
        <v>367773.98216000001</v>
      </c>
    </row>
    <row r="25" spans="1:15" ht="27" customHeight="1">
      <c r="A25" s="145" t="s">
        <v>235</v>
      </c>
      <c r="B25" s="145">
        <v>38061.933649999999</v>
      </c>
      <c r="C25" s="146">
        <v>30832.586950000001</v>
      </c>
      <c r="D25" s="146">
        <v>17318.54941</v>
      </c>
      <c r="E25" s="146">
        <v>2266.76737</v>
      </c>
      <c r="F25" s="146">
        <v>11023.578730000001</v>
      </c>
      <c r="G25" s="146">
        <v>12044.023439999999</v>
      </c>
      <c r="H25" s="145">
        <v>6603.8214200000002</v>
      </c>
      <c r="I25" s="145">
        <v>16386.268359999998</v>
      </c>
      <c r="J25" s="145">
        <v>31542.503699999997</v>
      </c>
      <c r="K25" s="145">
        <v>15814.414140000001</v>
      </c>
      <c r="L25" s="145">
        <v>1730.2192500000001</v>
      </c>
      <c r="M25" s="145">
        <v>17.074729999999999</v>
      </c>
      <c r="N25" s="145">
        <v>8604.29997</v>
      </c>
      <c r="O25" s="506">
        <v>320881.90327999997</v>
      </c>
    </row>
    <row r="26" spans="1:15" ht="27" customHeight="1">
      <c r="A26" s="145" t="s">
        <v>236</v>
      </c>
      <c r="B26" s="145">
        <v>3505.0836400000003</v>
      </c>
      <c r="C26" s="146">
        <v>6652.5373899999995</v>
      </c>
      <c r="D26" s="146">
        <v>6162.6430700000001</v>
      </c>
      <c r="E26" s="146">
        <v>0</v>
      </c>
      <c r="F26" s="146">
        <v>3436.11724</v>
      </c>
      <c r="G26" s="146">
        <v>1342.3317299999999</v>
      </c>
      <c r="H26" s="145">
        <v>1872.45083</v>
      </c>
      <c r="I26" s="145">
        <v>1198.5709999999999</v>
      </c>
      <c r="J26" s="145">
        <v>755.55386999999996</v>
      </c>
      <c r="K26" s="145">
        <v>573.25793999999996</v>
      </c>
      <c r="L26" s="145">
        <v>1087.5013000000001</v>
      </c>
      <c r="M26" s="145">
        <v>1435.64868</v>
      </c>
      <c r="N26" s="145">
        <v>318.52296999999999</v>
      </c>
      <c r="O26" s="506">
        <v>46892.078880000001</v>
      </c>
    </row>
    <row r="27" spans="1:15" ht="27" customHeight="1">
      <c r="A27" s="145" t="s">
        <v>237</v>
      </c>
      <c r="B27" s="145">
        <v>269922.91422000004</v>
      </c>
      <c r="C27" s="146">
        <v>312429.57573000004</v>
      </c>
      <c r="D27" s="146">
        <v>190369.74438999998</v>
      </c>
      <c r="E27" s="146">
        <v>2935.6896099999999</v>
      </c>
      <c r="F27" s="146">
        <v>36970.570240000001</v>
      </c>
      <c r="G27" s="146">
        <v>67301.062459999986</v>
      </c>
      <c r="H27" s="145">
        <v>61446.80229</v>
      </c>
      <c r="I27" s="145">
        <v>62632.491540000003</v>
      </c>
      <c r="J27" s="145">
        <v>64946.073250000001</v>
      </c>
      <c r="K27" s="145">
        <v>39228.73489</v>
      </c>
      <c r="L27" s="145">
        <v>20676.675829999996</v>
      </c>
      <c r="M27" s="145">
        <v>28160.531709999999</v>
      </c>
      <c r="N27" s="145">
        <v>37271.906179999998</v>
      </c>
      <c r="O27" s="506">
        <v>1541865.23584</v>
      </c>
    </row>
    <row r="28" spans="1:15" ht="27" customHeight="1">
      <c r="A28" s="145" t="s">
        <v>235</v>
      </c>
      <c r="B28" s="145">
        <v>259188.09333999999</v>
      </c>
      <c r="C28" s="146">
        <v>262616.31302</v>
      </c>
      <c r="D28" s="146">
        <v>146163.13428999999</v>
      </c>
      <c r="E28" s="146">
        <v>2879.9776499999998</v>
      </c>
      <c r="F28" s="146">
        <v>23703.577289999997</v>
      </c>
      <c r="G28" s="146">
        <v>46310.096149999998</v>
      </c>
      <c r="H28" s="145">
        <v>41180.13465</v>
      </c>
      <c r="I28" s="145">
        <v>59381.371890000002</v>
      </c>
      <c r="J28" s="145">
        <v>62046.994200000001</v>
      </c>
      <c r="K28" s="145">
        <v>38406.802459999999</v>
      </c>
      <c r="L28" s="145">
        <v>12590.405849999999</v>
      </c>
      <c r="M28" s="145">
        <v>27877.72867</v>
      </c>
      <c r="N28" s="145">
        <v>35972.561450000001</v>
      </c>
      <c r="O28" s="506">
        <v>1330591.3280100001</v>
      </c>
    </row>
    <row r="29" spans="1:15" ht="27" customHeight="1">
      <c r="A29" s="145" t="s">
        <v>236</v>
      </c>
      <c r="B29" s="145">
        <v>10734.820880000001</v>
      </c>
      <c r="C29" s="146">
        <v>49813.262710000003</v>
      </c>
      <c r="D29" s="146">
        <v>44206.610099999998</v>
      </c>
      <c r="E29" s="146">
        <v>55.711959999999998</v>
      </c>
      <c r="F29" s="146">
        <v>13266.99295</v>
      </c>
      <c r="G29" s="146">
        <v>20990.96631</v>
      </c>
      <c r="H29" s="145">
        <v>20266.66764</v>
      </c>
      <c r="I29" s="145">
        <v>3251.1196500000001</v>
      </c>
      <c r="J29" s="145">
        <v>2899.0790499999998</v>
      </c>
      <c r="K29" s="145">
        <v>821.93243000000007</v>
      </c>
      <c r="L29" s="145">
        <v>8086.26998</v>
      </c>
      <c r="M29" s="145">
        <v>282.80303999999995</v>
      </c>
      <c r="N29" s="145">
        <v>1299.34473</v>
      </c>
      <c r="O29" s="506">
        <v>211273.90783000001</v>
      </c>
    </row>
    <row r="30" spans="1:15" ht="27" customHeight="1">
      <c r="A30" s="323" t="s">
        <v>240</v>
      </c>
      <c r="B30" s="323">
        <v>166238.27523</v>
      </c>
      <c r="C30" s="323">
        <v>61305.372340000002</v>
      </c>
      <c r="D30" s="323">
        <v>56118.053540000001</v>
      </c>
      <c r="E30" s="323">
        <v>31405.644749999999</v>
      </c>
      <c r="F30" s="323">
        <v>67055.648520000002</v>
      </c>
      <c r="G30" s="323">
        <v>46647.666140000001</v>
      </c>
      <c r="H30" s="323">
        <v>14892.797189999999</v>
      </c>
      <c r="I30" s="323">
        <v>32780.103759999998</v>
      </c>
      <c r="J30" s="323">
        <v>9653.6082799999986</v>
      </c>
      <c r="K30" s="323">
        <v>10195.550029999999</v>
      </c>
      <c r="L30" s="323">
        <v>19117.828870000001</v>
      </c>
      <c r="M30" s="323">
        <v>7282.2577799999999</v>
      </c>
      <c r="N30" s="323">
        <v>43318.885770000001</v>
      </c>
      <c r="O30" s="506">
        <v>883687.01688000001</v>
      </c>
    </row>
    <row r="31" spans="1:15" ht="27" customHeight="1">
      <c r="A31" s="145" t="s">
        <v>241</v>
      </c>
      <c r="B31" s="145">
        <v>163306.63310000001</v>
      </c>
      <c r="C31" s="146">
        <v>60035.835100000004</v>
      </c>
      <c r="D31" s="146">
        <v>55321.188620000001</v>
      </c>
      <c r="E31" s="146">
        <v>20813.581460000001</v>
      </c>
      <c r="F31" s="146">
        <v>67055.648520000002</v>
      </c>
      <c r="G31" s="146">
        <v>46541.031229999993</v>
      </c>
      <c r="H31" s="145">
        <v>14672.7565</v>
      </c>
      <c r="I31" s="145">
        <v>32254.521989999997</v>
      </c>
      <c r="J31" s="145">
        <v>9337.2480199999991</v>
      </c>
      <c r="K31" s="145">
        <v>2087.1578999999997</v>
      </c>
      <c r="L31" s="145">
        <v>18191.758519999999</v>
      </c>
      <c r="M31" s="145">
        <v>6216.6709900000005</v>
      </c>
      <c r="N31" s="145">
        <v>36665.243200000004</v>
      </c>
      <c r="O31" s="506">
        <v>819701.99222999997</v>
      </c>
    </row>
    <row r="32" spans="1:15" ht="27" customHeight="1">
      <c r="A32" s="145" t="s">
        <v>242</v>
      </c>
      <c r="B32" s="145">
        <v>3567.3442</v>
      </c>
      <c r="C32" s="145">
        <v>587.84005000000002</v>
      </c>
      <c r="D32" s="145">
        <v>0</v>
      </c>
      <c r="E32" s="145">
        <v>6732.9482400000006</v>
      </c>
      <c r="F32" s="145">
        <v>0</v>
      </c>
      <c r="G32" s="145">
        <v>676.80646000000002</v>
      </c>
      <c r="H32" s="145">
        <v>916.89545999999996</v>
      </c>
      <c r="I32" s="145">
        <v>1002.34475</v>
      </c>
      <c r="J32" s="145">
        <v>133.46178</v>
      </c>
      <c r="K32" s="145">
        <v>26.539390000000001</v>
      </c>
      <c r="L32" s="145">
        <v>0</v>
      </c>
      <c r="M32" s="145">
        <v>0</v>
      </c>
      <c r="N32" s="145">
        <v>450.13483000000002</v>
      </c>
      <c r="O32" s="506">
        <v>17791.493050000001</v>
      </c>
    </row>
    <row r="33" spans="1:15" ht="27" customHeight="1">
      <c r="A33" s="145" t="s">
        <v>243</v>
      </c>
      <c r="B33" s="145">
        <v>35767.258270000006</v>
      </c>
      <c r="C33" s="146">
        <v>22084.827809999999</v>
      </c>
      <c r="D33" s="146">
        <v>19588.53196</v>
      </c>
      <c r="E33" s="146">
        <v>9091.4885599999998</v>
      </c>
      <c r="F33" s="146">
        <v>36239.963880000003</v>
      </c>
      <c r="G33" s="146">
        <v>30829.820379999997</v>
      </c>
      <c r="H33" s="145">
        <v>1654.7222099999999</v>
      </c>
      <c r="I33" s="145">
        <v>25650.149730000001</v>
      </c>
      <c r="J33" s="145">
        <v>5500.2994600000002</v>
      </c>
      <c r="K33" s="145">
        <v>1160.18427</v>
      </c>
      <c r="L33" s="145">
        <v>12291.585710000001</v>
      </c>
      <c r="M33" s="145">
        <v>5855.3029100000003</v>
      </c>
      <c r="N33" s="145">
        <v>26352.438620000001</v>
      </c>
      <c r="O33" s="506">
        <v>407745.14489999996</v>
      </c>
    </row>
    <row r="34" spans="1:15" ht="27" customHeight="1">
      <c r="A34" s="145" t="s">
        <v>244</v>
      </c>
      <c r="B34" s="145">
        <v>85137.317840000003</v>
      </c>
      <c r="C34" s="146">
        <v>11519.77749</v>
      </c>
      <c r="D34" s="146">
        <v>13463.94418</v>
      </c>
      <c r="E34" s="146">
        <v>3397.3551899999998</v>
      </c>
      <c r="F34" s="146">
        <v>20377.498230000001</v>
      </c>
      <c r="G34" s="146">
        <v>4616.6555799999996</v>
      </c>
      <c r="H34" s="145">
        <v>3644.97561</v>
      </c>
      <c r="I34" s="145">
        <v>1343.95352</v>
      </c>
      <c r="J34" s="145">
        <v>953.54615000000001</v>
      </c>
      <c r="K34" s="145">
        <v>0</v>
      </c>
      <c r="L34" s="145">
        <v>1672.9238</v>
      </c>
      <c r="M34" s="145">
        <v>361.36808000000002</v>
      </c>
      <c r="N34" s="145">
        <v>5312.7102699999996</v>
      </c>
      <c r="O34" s="506">
        <v>198225.93908000001</v>
      </c>
    </row>
    <row r="35" spans="1:15" ht="27" customHeight="1">
      <c r="A35" s="145" t="s">
        <v>245</v>
      </c>
      <c r="B35" s="145">
        <v>38834.712789999998</v>
      </c>
      <c r="C35" s="146">
        <v>25843.389749999998</v>
      </c>
      <c r="D35" s="146">
        <v>22268.712480000002</v>
      </c>
      <c r="E35" s="146">
        <v>1591.7894699999999</v>
      </c>
      <c r="F35" s="146">
        <v>10438.18641</v>
      </c>
      <c r="G35" s="146">
        <v>10417.748810000001</v>
      </c>
      <c r="H35" s="145">
        <v>8456.1632200000004</v>
      </c>
      <c r="I35" s="145">
        <v>4258.0739899999999</v>
      </c>
      <c r="J35" s="145">
        <v>2749.9406300000001</v>
      </c>
      <c r="K35" s="145">
        <v>900.43424000000005</v>
      </c>
      <c r="L35" s="145">
        <v>4227.2490099999995</v>
      </c>
      <c r="M35" s="145">
        <v>0</v>
      </c>
      <c r="N35" s="145">
        <v>4549.9594800000004</v>
      </c>
      <c r="O35" s="506">
        <v>195939.41519999999</v>
      </c>
    </row>
    <row r="36" spans="1:15" ht="27" customHeight="1">
      <c r="A36" s="145" t="s">
        <v>18</v>
      </c>
      <c r="B36" s="145">
        <v>2138.5789799999998</v>
      </c>
      <c r="C36" s="146">
        <v>294.93998999999997</v>
      </c>
      <c r="D36" s="146">
        <v>0</v>
      </c>
      <c r="E36" s="146">
        <v>0</v>
      </c>
      <c r="F36" s="146">
        <v>0</v>
      </c>
      <c r="G36" s="146">
        <v>106.63491</v>
      </c>
      <c r="H36" s="145">
        <v>0</v>
      </c>
      <c r="I36" s="145">
        <v>195.66617000000002</v>
      </c>
      <c r="J36" s="145">
        <v>316.36025999999998</v>
      </c>
      <c r="K36" s="145">
        <v>7565.0880399999996</v>
      </c>
      <c r="L36" s="145">
        <v>801.51022999999998</v>
      </c>
      <c r="M36" s="145">
        <v>0</v>
      </c>
      <c r="N36" s="145">
        <v>5302.6446500000002</v>
      </c>
      <c r="O36" s="506">
        <v>24230.197620000003</v>
      </c>
    </row>
    <row r="37" spans="1:15" ht="27" customHeight="1">
      <c r="A37" s="145" t="s">
        <v>243</v>
      </c>
      <c r="B37" s="145">
        <v>883.53773999999999</v>
      </c>
      <c r="C37" s="146">
        <v>44.544309999999996</v>
      </c>
      <c r="D37" s="146">
        <v>0</v>
      </c>
      <c r="E37" s="146">
        <v>0</v>
      </c>
      <c r="F37" s="146">
        <v>0</v>
      </c>
      <c r="G37" s="146">
        <v>106.63491</v>
      </c>
      <c r="H37" s="145">
        <v>0</v>
      </c>
      <c r="I37" s="145">
        <v>47.387339999999995</v>
      </c>
      <c r="J37" s="145">
        <v>239.35760999999999</v>
      </c>
      <c r="K37" s="145">
        <v>2230.2264700000001</v>
      </c>
      <c r="L37" s="145">
        <v>469.70945</v>
      </c>
      <c r="M37" s="145">
        <v>0</v>
      </c>
      <c r="N37" s="145">
        <v>3356.7250199999999</v>
      </c>
      <c r="O37" s="506">
        <v>11536.169739999999</v>
      </c>
    </row>
    <row r="38" spans="1:15" ht="27" customHeight="1">
      <c r="A38" s="145" t="s">
        <v>245</v>
      </c>
      <c r="B38" s="145">
        <v>1255.04124</v>
      </c>
      <c r="C38" s="146">
        <v>250.39568</v>
      </c>
      <c r="D38" s="146">
        <v>0</v>
      </c>
      <c r="E38" s="146">
        <v>0</v>
      </c>
      <c r="F38" s="146">
        <v>0</v>
      </c>
      <c r="G38" s="146">
        <v>0</v>
      </c>
      <c r="H38" s="145">
        <v>0</v>
      </c>
      <c r="I38" s="145">
        <v>148.27883</v>
      </c>
      <c r="J38" s="145">
        <v>77.002649999999988</v>
      </c>
      <c r="K38" s="145">
        <v>5071.8402699999997</v>
      </c>
      <c r="L38" s="145">
        <v>331.80078000000003</v>
      </c>
      <c r="M38" s="145">
        <v>0</v>
      </c>
      <c r="N38" s="145">
        <v>1926.3793000000001</v>
      </c>
      <c r="O38" s="506">
        <v>12354.208130000001</v>
      </c>
    </row>
    <row r="39" spans="1:15" ht="27" customHeight="1">
      <c r="A39" s="145" t="s">
        <v>246</v>
      </c>
      <c r="B39" s="145">
        <v>0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5">
        <v>0</v>
      </c>
      <c r="I39" s="145">
        <v>0</v>
      </c>
      <c r="J39" s="145">
        <v>0</v>
      </c>
      <c r="K39" s="145">
        <v>263.0213</v>
      </c>
      <c r="L39" s="145">
        <v>0</v>
      </c>
      <c r="M39" s="145">
        <v>0</v>
      </c>
      <c r="N39" s="145">
        <v>19.540330000000001</v>
      </c>
      <c r="O39" s="506">
        <v>339.81975</v>
      </c>
    </row>
    <row r="40" spans="1:15" ht="50.25" customHeight="1">
      <c r="A40" s="325" t="s">
        <v>247</v>
      </c>
      <c r="B40" s="145">
        <v>0</v>
      </c>
      <c r="C40" s="146">
        <v>0</v>
      </c>
      <c r="D40" s="146">
        <v>0</v>
      </c>
      <c r="E40" s="146">
        <v>0</v>
      </c>
      <c r="F40" s="146">
        <v>0</v>
      </c>
      <c r="G40" s="146">
        <v>0</v>
      </c>
      <c r="H40" s="145">
        <v>0</v>
      </c>
      <c r="I40" s="145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0</v>
      </c>
      <c r="O40" s="506">
        <v>259.56374</v>
      </c>
    </row>
    <row r="41" spans="1:15" ht="27" customHeight="1">
      <c r="A41" s="145" t="s">
        <v>243</v>
      </c>
      <c r="B41" s="145">
        <v>0</v>
      </c>
      <c r="C41" s="146">
        <v>0</v>
      </c>
      <c r="D41" s="146">
        <v>0</v>
      </c>
      <c r="E41" s="146">
        <v>0</v>
      </c>
      <c r="F41" s="146">
        <v>0</v>
      </c>
      <c r="G41" s="146">
        <v>0</v>
      </c>
      <c r="H41" s="145">
        <v>0</v>
      </c>
      <c r="I41" s="145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506">
        <v>152.47185999999999</v>
      </c>
    </row>
    <row r="42" spans="1:15" ht="27" customHeight="1">
      <c r="A42" s="145" t="s">
        <v>245</v>
      </c>
      <c r="B42" s="145">
        <v>0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5">
        <v>0</v>
      </c>
      <c r="I42" s="145">
        <v>0</v>
      </c>
      <c r="J42" s="145">
        <v>0</v>
      </c>
      <c r="K42" s="145">
        <v>0</v>
      </c>
      <c r="L42" s="145">
        <v>0</v>
      </c>
      <c r="M42" s="145">
        <v>0</v>
      </c>
      <c r="N42" s="145">
        <v>0</v>
      </c>
      <c r="O42" s="506">
        <v>107.09188</v>
      </c>
    </row>
    <row r="43" spans="1:15" ht="27" customHeight="1">
      <c r="A43" s="145" t="s">
        <v>216</v>
      </c>
      <c r="B43" s="145">
        <v>757.25240000000008</v>
      </c>
      <c r="C43" s="146">
        <v>974.59725000000003</v>
      </c>
      <c r="D43" s="146">
        <v>796.8649200000001</v>
      </c>
      <c r="E43" s="146">
        <v>10592.063289999998</v>
      </c>
      <c r="F43" s="146">
        <v>0</v>
      </c>
      <c r="G43" s="146">
        <v>0</v>
      </c>
      <c r="H43" s="145">
        <v>220.04069000000001</v>
      </c>
      <c r="I43" s="145">
        <v>329.91559999999998</v>
      </c>
      <c r="J43" s="145">
        <v>0</v>
      </c>
      <c r="K43" s="145">
        <v>454.96668</v>
      </c>
      <c r="L43" s="145">
        <v>85.448560000000001</v>
      </c>
      <c r="M43" s="145">
        <v>1065.5867900000001</v>
      </c>
      <c r="N43" s="145">
        <v>1350.99792</v>
      </c>
      <c r="O43" s="506">
        <v>38731.477399999996</v>
      </c>
    </row>
    <row r="44" spans="1:15" ht="27" customHeight="1">
      <c r="A44" s="145" t="s">
        <v>242</v>
      </c>
      <c r="B44" s="145">
        <v>0</v>
      </c>
      <c r="C44" s="146">
        <v>0</v>
      </c>
      <c r="D44" s="146">
        <v>0</v>
      </c>
      <c r="E44" s="146">
        <v>1505.3131699999999</v>
      </c>
      <c r="F44" s="146">
        <v>0</v>
      </c>
      <c r="G44" s="146">
        <v>0</v>
      </c>
      <c r="H44" s="145">
        <v>0</v>
      </c>
      <c r="I44" s="145">
        <v>0</v>
      </c>
      <c r="J44" s="145">
        <v>0</v>
      </c>
      <c r="K44" s="145">
        <v>0</v>
      </c>
      <c r="L44" s="145">
        <v>0</v>
      </c>
      <c r="M44" s="145">
        <v>0</v>
      </c>
      <c r="N44" s="145">
        <v>0</v>
      </c>
      <c r="O44" s="506">
        <v>2062.6904599999998</v>
      </c>
    </row>
    <row r="45" spans="1:15" ht="27" customHeight="1">
      <c r="A45" s="145" t="s">
        <v>243</v>
      </c>
      <c r="B45" s="145">
        <v>262.60591999999997</v>
      </c>
      <c r="C45" s="146">
        <v>0</v>
      </c>
      <c r="D45" s="146">
        <v>229.57897</v>
      </c>
      <c r="E45" s="146">
        <v>1423.8020800000002</v>
      </c>
      <c r="F45" s="146">
        <v>0</v>
      </c>
      <c r="G45" s="146">
        <v>0</v>
      </c>
      <c r="H45" s="145">
        <v>51.522169999999996</v>
      </c>
      <c r="I45" s="145">
        <v>198.66571999999999</v>
      </c>
      <c r="J45" s="145">
        <v>0</v>
      </c>
      <c r="K45" s="145">
        <v>454.96668</v>
      </c>
      <c r="L45" s="145">
        <v>85.448560000000001</v>
      </c>
      <c r="M45" s="145">
        <v>735.68035999999995</v>
      </c>
      <c r="N45" s="145">
        <v>1070.54052</v>
      </c>
      <c r="O45" s="506">
        <v>20132.974109999999</v>
      </c>
    </row>
    <row r="46" spans="1:15" ht="27" customHeight="1">
      <c r="A46" s="145" t="s">
        <v>244</v>
      </c>
      <c r="B46" s="145">
        <v>222.64157999999998</v>
      </c>
      <c r="C46" s="146">
        <v>208.65511999999998</v>
      </c>
      <c r="D46" s="146">
        <v>0</v>
      </c>
      <c r="E46" s="146">
        <v>7229.6129099999998</v>
      </c>
      <c r="F46" s="146">
        <v>0</v>
      </c>
      <c r="G46" s="146">
        <v>0</v>
      </c>
      <c r="H46" s="145">
        <v>168.51852</v>
      </c>
      <c r="I46" s="145">
        <v>131.24988000000002</v>
      </c>
      <c r="J46" s="145">
        <v>0</v>
      </c>
      <c r="K46" s="145">
        <v>0</v>
      </c>
      <c r="L46" s="145">
        <v>0</v>
      </c>
      <c r="M46" s="145">
        <v>0</v>
      </c>
      <c r="N46" s="145">
        <v>280.45740000000001</v>
      </c>
      <c r="O46" s="506">
        <v>13430.12824</v>
      </c>
    </row>
    <row r="47" spans="1:15" ht="27" customHeight="1">
      <c r="A47" s="145" t="s">
        <v>245</v>
      </c>
      <c r="B47" s="145">
        <v>272.00490000000002</v>
      </c>
      <c r="C47" s="146">
        <v>765.94213000000002</v>
      </c>
      <c r="D47" s="146">
        <v>567.28594999999996</v>
      </c>
      <c r="E47" s="146">
        <v>433.33512999999999</v>
      </c>
      <c r="F47" s="146">
        <v>0</v>
      </c>
      <c r="G47" s="146">
        <v>0</v>
      </c>
      <c r="H47" s="145">
        <v>0</v>
      </c>
      <c r="I47" s="145">
        <v>0</v>
      </c>
      <c r="J47" s="145">
        <v>0</v>
      </c>
      <c r="K47" s="145">
        <v>0</v>
      </c>
      <c r="L47" s="145">
        <v>0</v>
      </c>
      <c r="M47" s="145">
        <v>329.90643</v>
      </c>
      <c r="N47" s="145">
        <v>0</v>
      </c>
      <c r="O47" s="506">
        <v>3105.6845899999998</v>
      </c>
    </row>
    <row r="48" spans="1:15" ht="27" customHeight="1">
      <c r="A48" s="145" t="s">
        <v>20</v>
      </c>
      <c r="B48" s="145">
        <v>35.810749999999999</v>
      </c>
      <c r="C48" s="146">
        <v>0</v>
      </c>
      <c r="D48" s="146">
        <v>0</v>
      </c>
      <c r="E48" s="146">
        <v>0</v>
      </c>
      <c r="F48" s="146">
        <v>0</v>
      </c>
      <c r="G48" s="146">
        <v>0</v>
      </c>
      <c r="H48" s="145">
        <v>0</v>
      </c>
      <c r="I48" s="145">
        <v>0</v>
      </c>
      <c r="J48" s="145">
        <v>0</v>
      </c>
      <c r="K48" s="145">
        <v>88.337410000000006</v>
      </c>
      <c r="L48" s="145">
        <v>39.111559999999997</v>
      </c>
      <c r="M48" s="145">
        <v>0</v>
      </c>
      <c r="N48" s="145">
        <v>0</v>
      </c>
      <c r="O48" s="506">
        <v>763.78588999999999</v>
      </c>
    </row>
    <row r="49" spans="1:15" ht="27" customHeight="1">
      <c r="A49" s="145" t="s">
        <v>243</v>
      </c>
      <c r="B49" s="145">
        <v>0</v>
      </c>
      <c r="C49" s="146">
        <v>0</v>
      </c>
      <c r="D49" s="146">
        <v>0</v>
      </c>
      <c r="E49" s="146">
        <v>0</v>
      </c>
      <c r="F49" s="146">
        <v>0</v>
      </c>
      <c r="G49" s="146">
        <v>0</v>
      </c>
      <c r="H49" s="145">
        <v>0</v>
      </c>
      <c r="I49" s="145">
        <v>0</v>
      </c>
      <c r="J49" s="145">
        <v>0</v>
      </c>
      <c r="K49" s="145">
        <v>0</v>
      </c>
      <c r="L49" s="145">
        <v>39.111559999999997</v>
      </c>
      <c r="M49" s="145">
        <v>0</v>
      </c>
      <c r="N49" s="145">
        <v>0</v>
      </c>
      <c r="O49" s="506">
        <v>80.050029999999992</v>
      </c>
    </row>
    <row r="50" spans="1:15" ht="27" customHeight="1">
      <c r="A50" s="145" t="s">
        <v>245</v>
      </c>
      <c r="B50" s="145">
        <v>35.810749999999999</v>
      </c>
      <c r="C50" s="146">
        <v>0</v>
      </c>
      <c r="D50" s="146">
        <v>0</v>
      </c>
      <c r="E50" s="146">
        <v>0</v>
      </c>
      <c r="F50" s="146">
        <v>0</v>
      </c>
      <c r="G50" s="146">
        <v>0</v>
      </c>
      <c r="H50" s="145">
        <v>0</v>
      </c>
      <c r="I50" s="145">
        <v>0</v>
      </c>
      <c r="J50" s="145">
        <v>0</v>
      </c>
      <c r="K50" s="145">
        <v>88.337410000000006</v>
      </c>
      <c r="L50" s="145">
        <v>0</v>
      </c>
      <c r="M50" s="145">
        <v>0</v>
      </c>
      <c r="N50" s="145">
        <v>0</v>
      </c>
      <c r="O50" s="506">
        <v>338.28532000000001</v>
      </c>
    </row>
    <row r="51" spans="1:15" ht="27" customHeight="1">
      <c r="A51" s="145" t="s">
        <v>246</v>
      </c>
      <c r="B51" s="145">
        <v>0</v>
      </c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5">
        <v>0</v>
      </c>
      <c r="I51" s="145">
        <v>0</v>
      </c>
      <c r="J51" s="145">
        <v>0</v>
      </c>
      <c r="K51" s="145">
        <v>0</v>
      </c>
      <c r="L51" s="145">
        <v>0</v>
      </c>
      <c r="M51" s="145">
        <v>0</v>
      </c>
      <c r="N51" s="145">
        <v>0</v>
      </c>
      <c r="O51" s="506">
        <v>345.45053999999999</v>
      </c>
    </row>
    <row r="52" spans="1:15" ht="27" customHeight="1">
      <c r="A52" s="323" t="s">
        <v>248</v>
      </c>
      <c r="B52" s="323">
        <v>535048.38563999999</v>
      </c>
      <c r="C52" s="324">
        <v>214781.60050999999</v>
      </c>
      <c r="D52" s="324">
        <v>57349.128729999997</v>
      </c>
      <c r="E52" s="324">
        <v>55149.401700000002</v>
      </c>
      <c r="F52" s="324">
        <v>26416.89284</v>
      </c>
      <c r="G52" s="324">
        <v>96977.996469999998</v>
      </c>
      <c r="H52" s="323">
        <v>77357.871729999999</v>
      </c>
      <c r="I52" s="323">
        <v>36910.917710000002</v>
      </c>
      <c r="J52" s="323">
        <v>30887.597610000001</v>
      </c>
      <c r="K52" s="323">
        <v>36765.827579999997</v>
      </c>
      <c r="L52" s="323">
        <v>36089.000310000003</v>
      </c>
      <c r="M52" s="323">
        <v>15303.881740000001</v>
      </c>
      <c r="N52" s="323">
        <v>68225.610589999997</v>
      </c>
      <c r="O52" s="506">
        <v>2033468.1608699998</v>
      </c>
    </row>
    <row r="53" spans="1:15" ht="27" customHeight="1">
      <c r="A53" s="145" t="s">
        <v>249</v>
      </c>
      <c r="B53" s="145">
        <v>0</v>
      </c>
      <c r="C53" s="146">
        <v>0</v>
      </c>
      <c r="D53" s="146">
        <v>0</v>
      </c>
      <c r="E53" s="146">
        <v>0</v>
      </c>
      <c r="F53" s="146">
        <v>0</v>
      </c>
      <c r="G53" s="146">
        <v>0</v>
      </c>
      <c r="H53" s="145">
        <v>0</v>
      </c>
      <c r="I53" s="145">
        <v>0</v>
      </c>
      <c r="J53" s="145">
        <v>0</v>
      </c>
      <c r="K53" s="145">
        <v>0</v>
      </c>
      <c r="L53" s="145">
        <v>0</v>
      </c>
      <c r="M53" s="145">
        <v>0</v>
      </c>
      <c r="N53" s="145">
        <v>0</v>
      </c>
      <c r="O53" s="506">
        <v>34</v>
      </c>
    </row>
    <row r="54" spans="1:15" ht="27" customHeight="1">
      <c r="A54" s="145" t="s">
        <v>250</v>
      </c>
      <c r="B54" s="145">
        <v>233887.0569</v>
      </c>
      <c r="C54" s="146">
        <v>88816.899989999991</v>
      </c>
      <c r="D54" s="146">
        <v>116.98421</v>
      </c>
      <c r="E54" s="146">
        <v>3119.5749100000003</v>
      </c>
      <c r="F54" s="146">
        <v>26092.34736</v>
      </c>
      <c r="G54" s="146">
        <v>3507.7800099999999</v>
      </c>
      <c r="H54" s="145">
        <v>20920.436539999999</v>
      </c>
      <c r="I54" s="145">
        <v>16613.914789999999</v>
      </c>
      <c r="J54" s="145">
        <v>4843.2763499999992</v>
      </c>
      <c r="K54" s="145">
        <v>653.59262999999999</v>
      </c>
      <c r="L54" s="145">
        <v>0</v>
      </c>
      <c r="M54" s="145">
        <v>0</v>
      </c>
      <c r="N54" s="145">
        <v>27968.273730000001</v>
      </c>
      <c r="O54" s="506">
        <v>558016.93261000002</v>
      </c>
    </row>
    <row r="55" spans="1:15" ht="27" customHeight="1">
      <c r="A55" s="145" t="s">
        <v>251</v>
      </c>
      <c r="B55" s="145">
        <v>262137.27945</v>
      </c>
      <c r="C55" s="146">
        <v>125964.70052</v>
      </c>
      <c r="D55" s="146">
        <v>57232.144520000002</v>
      </c>
      <c r="E55" s="146">
        <v>52029.826789999999</v>
      </c>
      <c r="F55" s="146">
        <v>324.54548</v>
      </c>
      <c r="G55" s="146">
        <v>93470.216459999996</v>
      </c>
      <c r="H55" s="145">
        <v>56437.435189999997</v>
      </c>
      <c r="I55" s="145">
        <v>20297.002920000003</v>
      </c>
      <c r="J55" s="145">
        <v>26044.321260000001</v>
      </c>
      <c r="K55" s="145">
        <v>36112.234950000005</v>
      </c>
      <c r="L55" s="145">
        <v>36020.874309999999</v>
      </c>
      <c r="M55" s="145">
        <v>15303.881740000001</v>
      </c>
      <c r="N55" s="145">
        <v>40257.336859999996</v>
      </c>
      <c r="O55" s="506">
        <v>1413330.7362599999</v>
      </c>
    </row>
    <row r="56" spans="1:15" ht="27" customHeight="1">
      <c r="A56" s="145" t="s">
        <v>252</v>
      </c>
      <c r="B56" s="145">
        <v>39024.049290000003</v>
      </c>
      <c r="C56" s="146">
        <v>0</v>
      </c>
      <c r="D56" s="146">
        <v>0</v>
      </c>
      <c r="E56" s="146">
        <v>0</v>
      </c>
      <c r="F56" s="146">
        <v>0</v>
      </c>
      <c r="G56" s="146">
        <v>0</v>
      </c>
      <c r="H56" s="145">
        <v>0</v>
      </c>
      <c r="I56" s="145">
        <v>0</v>
      </c>
      <c r="J56" s="145">
        <v>0</v>
      </c>
      <c r="K56" s="145">
        <v>0</v>
      </c>
      <c r="L56" s="145">
        <v>68.126000000000005</v>
      </c>
      <c r="M56" s="145">
        <v>0</v>
      </c>
      <c r="N56" s="145">
        <v>0</v>
      </c>
      <c r="O56" s="506">
        <v>62086.491999999998</v>
      </c>
    </row>
    <row r="57" spans="1:15" s="400" customFormat="1" ht="24" customHeight="1">
      <c r="A57" s="427" t="s">
        <v>193</v>
      </c>
      <c r="B57" s="428">
        <v>1170073.48737</v>
      </c>
      <c r="C57" s="428">
        <v>700056.83404999995</v>
      </c>
      <c r="D57" s="428">
        <v>364559.81932000001</v>
      </c>
      <c r="E57" s="428">
        <v>91757.503430000012</v>
      </c>
      <c r="F57" s="428">
        <v>144902.80757</v>
      </c>
      <c r="G57" s="428">
        <v>229623.10656000001</v>
      </c>
      <c r="H57" s="428">
        <v>162766.82269999999</v>
      </c>
      <c r="I57" s="428">
        <v>151110.51118999999</v>
      </c>
      <c r="J57" s="428">
        <v>137785.33671</v>
      </c>
      <c r="K57" s="428">
        <v>103114.24963999999</v>
      </c>
      <c r="L57" s="428">
        <v>78701.225560000006</v>
      </c>
      <c r="M57" s="428">
        <v>52199.394639999999</v>
      </c>
      <c r="N57" s="428">
        <v>158621.28646999999</v>
      </c>
      <c r="O57" s="400">
        <v>5121228.2262800001</v>
      </c>
    </row>
    <row r="58" spans="1:15" ht="11.25" customHeight="1">
      <c r="A58" s="178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506"/>
    </row>
    <row r="59" spans="1:15" ht="8.25" customHeight="1" thickBot="1">
      <c r="A59" s="179"/>
      <c r="B59" s="180"/>
      <c r="C59" s="181"/>
      <c r="D59" s="181"/>
      <c r="E59" s="181"/>
      <c r="F59" s="181"/>
      <c r="G59" s="181"/>
      <c r="H59" s="182"/>
      <c r="I59" s="182"/>
      <c r="J59" s="182"/>
      <c r="K59" s="182"/>
      <c r="L59" s="182"/>
      <c r="M59" s="182"/>
      <c r="N59" s="182"/>
      <c r="O59" s="506"/>
    </row>
    <row r="60" spans="1:15" ht="15" customHeight="1" thickTop="1">
      <c r="A60" s="37" t="s">
        <v>728</v>
      </c>
      <c r="B60" s="156"/>
      <c r="C60" s="185"/>
      <c r="D60" s="185"/>
      <c r="E60" s="185"/>
      <c r="F60" s="185"/>
      <c r="G60" s="185"/>
      <c r="H60" s="186"/>
      <c r="I60" s="186"/>
      <c r="J60" s="186"/>
      <c r="K60" s="186"/>
      <c r="L60" s="186"/>
      <c r="M60" s="186"/>
      <c r="N60" s="186"/>
      <c r="O60" s="506"/>
    </row>
    <row r="61" spans="1:15" ht="9" customHeight="1"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0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06"/>
    </row>
    <row r="63" spans="1:15" ht="9" customHeight="1">
      <c r="A63" s="162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0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0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06"/>
    </row>
    <row r="66" spans="1:15" ht="9" customHeight="1">
      <c r="A66" s="19"/>
      <c r="B66" s="18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06"/>
    </row>
    <row r="67" spans="1:15" ht="9" customHeight="1">
      <c r="A67" s="19"/>
      <c r="B67" s="18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06"/>
    </row>
    <row r="68" spans="1:15" ht="9" customHeight="1">
      <c r="A68" s="19"/>
      <c r="B68" s="18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06"/>
    </row>
    <row r="69" spans="1:15" ht="9" customHeight="1">
      <c r="A69" s="159"/>
      <c r="B69" s="18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06"/>
    </row>
    <row r="70" spans="1:15" ht="9" customHeight="1">
      <c r="A70" s="19"/>
      <c r="B70" s="18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06"/>
    </row>
    <row r="71" spans="1:15" ht="9" customHeight="1">
      <c r="A71" s="19"/>
      <c r="B71" s="18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06"/>
    </row>
    <row r="72" spans="1:15" ht="9" customHeight="1">
      <c r="A72" s="19"/>
      <c r="B72" s="18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06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06"/>
    </row>
    <row r="74" spans="1:15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06"/>
    </row>
    <row r="75" spans="1:15" ht="9" customHeight="1">
      <c r="A75" s="15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0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0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0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06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06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06"/>
    </row>
    <row r="81" spans="1:15" ht="9" customHeight="1">
      <c r="A81" s="15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06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0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0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06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06"/>
    </row>
    <row r="86" spans="1:15" ht="9" customHeight="1">
      <c r="A86" s="15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06"/>
    </row>
    <row r="87" spans="1:15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06"/>
    </row>
    <row r="88" spans="1:15" ht="9" customHeight="1">
      <c r="A88" s="160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06"/>
    </row>
    <row r="89" spans="1:15" ht="9" customHeight="1">
      <c r="A89" s="160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06"/>
    </row>
    <row r="90" spans="1:15" ht="9" customHeight="1">
      <c r="A90" s="160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06"/>
    </row>
    <row r="91" spans="1:15" ht="9" customHeight="1">
      <c r="A91" s="161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506"/>
    </row>
    <row r="92" spans="1:15" ht="9" customHeight="1">
      <c r="A92" s="161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506"/>
    </row>
    <row r="93" spans="1:15" ht="9" customHeight="1">
      <c r="A93" s="162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506"/>
    </row>
    <row r="94" spans="1:15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506"/>
    </row>
    <row r="95" spans="1:15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506"/>
    </row>
    <row r="96" spans="1:15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506"/>
    </row>
    <row r="97" spans="1:15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506"/>
    </row>
    <row r="98" spans="1:15" ht="9" customHeight="1">
      <c r="A98" s="160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506"/>
    </row>
    <row r="99" spans="1:15" ht="9" customHeight="1">
      <c r="A99" s="162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506"/>
    </row>
    <row r="100" spans="1:15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506"/>
    </row>
    <row r="101" spans="1:15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506"/>
    </row>
    <row r="102" spans="1:15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506"/>
    </row>
    <row r="103" spans="1:15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506"/>
    </row>
    <row r="104" spans="1:15" ht="9" customHeight="1">
      <c r="A104" s="160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506"/>
    </row>
    <row r="105" spans="1:15" ht="9" customHeight="1">
      <c r="A105" s="162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506"/>
    </row>
    <row r="106" spans="1:15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506"/>
    </row>
    <row r="107" spans="1:15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506"/>
    </row>
    <row r="108" spans="1:15" ht="9" customHeight="1">
      <c r="A108" s="19"/>
      <c r="C108" s="43"/>
      <c r="D108" s="43"/>
      <c r="E108" s="43"/>
      <c r="F108" s="43"/>
      <c r="G108" s="43"/>
      <c r="O108" s="506"/>
    </row>
    <row r="109" spans="1:15" ht="9" customHeight="1">
      <c r="A109" s="19"/>
      <c r="C109" s="43"/>
      <c r="D109" s="43"/>
      <c r="E109" s="43"/>
      <c r="F109" s="43"/>
      <c r="G109" s="43"/>
      <c r="O109" s="506"/>
    </row>
    <row r="110" spans="1:15" ht="9" customHeight="1">
      <c r="A110" s="19"/>
      <c r="C110" s="43"/>
      <c r="D110" s="43"/>
      <c r="E110" s="43"/>
      <c r="F110" s="43"/>
      <c r="G110" s="43"/>
      <c r="O110" s="506"/>
    </row>
    <row r="111" spans="1:15" ht="9" customHeight="1">
      <c r="A111" s="19"/>
      <c r="C111" s="43"/>
      <c r="D111" s="43"/>
      <c r="E111" s="43"/>
      <c r="F111" s="43"/>
      <c r="G111" s="43"/>
      <c r="O111" s="506"/>
    </row>
    <row r="112" spans="1:15" ht="9" customHeight="1">
      <c r="A112" s="19"/>
      <c r="C112" s="43"/>
      <c r="D112" s="43"/>
      <c r="E112" s="43"/>
      <c r="F112" s="43"/>
      <c r="G112" s="43"/>
      <c r="O112" s="506"/>
    </row>
    <row r="113" spans="1:15" ht="9" customHeight="1">
      <c r="A113" s="19"/>
      <c r="C113" s="43"/>
      <c r="D113" s="43"/>
      <c r="E113" s="43"/>
      <c r="F113" s="43"/>
      <c r="G113" s="43"/>
      <c r="O113" s="506"/>
    </row>
    <row r="114" spans="1:15" ht="9" customHeight="1">
      <c r="A114" s="160"/>
      <c r="C114" s="43"/>
      <c r="D114" s="43"/>
      <c r="E114" s="43"/>
      <c r="F114" s="43"/>
      <c r="G114" s="43"/>
      <c r="O114" s="506"/>
    </row>
    <row r="115" spans="1:15" ht="9" customHeight="1">
      <c r="A115" s="162"/>
      <c r="C115" s="43"/>
      <c r="D115" s="43"/>
      <c r="E115" s="43"/>
      <c r="F115" s="43"/>
      <c r="G115" s="43"/>
      <c r="O115" s="506"/>
    </row>
    <row r="116" spans="1:15" ht="9" customHeight="1">
      <c r="A116" s="19"/>
      <c r="C116" s="43"/>
      <c r="D116" s="43"/>
      <c r="E116" s="43"/>
      <c r="F116" s="43"/>
      <c r="G116" s="43"/>
      <c r="O116" s="506"/>
    </row>
    <row r="117" spans="1:15" ht="9" customHeight="1">
      <c r="A117" s="19"/>
      <c r="C117" s="43"/>
      <c r="D117" s="43"/>
      <c r="E117" s="43"/>
      <c r="F117" s="43"/>
      <c r="G117" s="43"/>
      <c r="O117" s="506"/>
    </row>
    <row r="118" spans="1:15" ht="9" customHeight="1">
      <c r="A118" s="19"/>
      <c r="C118" s="43"/>
      <c r="D118" s="43"/>
      <c r="E118" s="43"/>
      <c r="F118" s="43"/>
      <c r="G118" s="43"/>
      <c r="O118" s="506"/>
    </row>
    <row r="119" spans="1:15" ht="9" customHeight="1">
      <c r="A119" s="19"/>
      <c r="C119" s="43"/>
      <c r="D119" s="43"/>
      <c r="E119" s="43"/>
      <c r="F119" s="43"/>
      <c r="G119" s="43"/>
      <c r="O119" s="506"/>
    </row>
    <row r="120" spans="1:15" ht="9" customHeight="1">
      <c r="A120" s="19"/>
      <c r="C120" s="43"/>
      <c r="D120" s="43"/>
      <c r="E120" s="43"/>
      <c r="F120" s="43"/>
      <c r="G120" s="43"/>
      <c r="O120" s="506"/>
    </row>
    <row r="121" spans="1:15" ht="9" customHeight="1">
      <c r="A121" s="19"/>
      <c r="C121" s="43"/>
      <c r="D121" s="43"/>
      <c r="E121" s="43"/>
      <c r="F121" s="43"/>
      <c r="G121" s="43"/>
      <c r="O121" s="506"/>
    </row>
    <row r="122" spans="1:15" ht="9" customHeight="1">
      <c r="A122" s="19"/>
      <c r="C122" s="43"/>
      <c r="D122" s="43"/>
      <c r="E122" s="43"/>
      <c r="F122" s="43"/>
      <c r="G122" s="43"/>
      <c r="O122" s="506"/>
    </row>
    <row r="123" spans="1:15" ht="9" customHeight="1">
      <c r="A123" s="19"/>
      <c r="C123" s="43"/>
      <c r="D123" s="43"/>
      <c r="E123" s="43"/>
      <c r="F123" s="43"/>
      <c r="G123" s="43"/>
      <c r="O123" s="506"/>
    </row>
    <row r="124" spans="1:15" ht="9" customHeight="1">
      <c r="A124" s="19"/>
      <c r="C124" s="43"/>
      <c r="D124" s="43"/>
      <c r="E124" s="43"/>
      <c r="F124" s="43"/>
      <c r="G124" s="43"/>
      <c r="O124" s="506"/>
    </row>
    <row r="125" spans="1:15" ht="9" customHeight="1">
      <c r="A125" s="162"/>
      <c r="C125" s="43"/>
      <c r="D125" s="43"/>
      <c r="E125" s="43"/>
      <c r="F125" s="43"/>
      <c r="G125" s="43"/>
      <c r="O125" s="506"/>
    </row>
    <row r="126" spans="1:15" ht="9" customHeight="1">
      <c r="A126" s="19"/>
      <c r="C126" s="43"/>
      <c r="D126" s="43"/>
      <c r="E126" s="43"/>
      <c r="F126" s="43"/>
      <c r="G126" s="43"/>
      <c r="O126" s="506"/>
    </row>
    <row r="127" spans="1:15" ht="9" customHeight="1">
      <c r="A127" s="19"/>
      <c r="C127" s="43"/>
      <c r="D127" s="43"/>
      <c r="E127" s="43"/>
      <c r="F127" s="43"/>
      <c r="G127" s="43"/>
      <c r="O127" s="506"/>
    </row>
    <row r="128" spans="1:15" ht="9" customHeight="1">
      <c r="A128" s="19"/>
      <c r="C128" s="43"/>
      <c r="D128" s="43"/>
      <c r="E128" s="43"/>
      <c r="F128" s="43"/>
      <c r="G128" s="43"/>
      <c r="O128" s="506"/>
    </row>
    <row r="129" spans="1:15">
      <c r="A129" s="163"/>
      <c r="C129" s="43"/>
      <c r="D129" s="43"/>
      <c r="E129" s="43"/>
      <c r="F129" s="43"/>
      <c r="G129" s="43"/>
      <c r="O129" s="506"/>
    </row>
    <row r="130" spans="1:15">
      <c r="A130" s="163"/>
      <c r="C130" s="43"/>
      <c r="D130" s="43"/>
      <c r="E130" s="43"/>
      <c r="F130" s="43"/>
      <c r="G130" s="43"/>
      <c r="O130" s="506"/>
    </row>
    <row r="131" spans="1:15">
      <c r="A131" s="163"/>
      <c r="C131" s="43"/>
      <c r="D131" s="43"/>
      <c r="E131" s="43"/>
      <c r="F131" s="43"/>
      <c r="G131" s="43"/>
      <c r="O131" s="506"/>
    </row>
    <row r="132" spans="1:15">
      <c r="A132" s="163"/>
      <c r="C132" s="43"/>
      <c r="D132" s="43"/>
      <c r="E132" s="43"/>
      <c r="F132" s="43"/>
      <c r="G132" s="43"/>
      <c r="O132" s="506"/>
    </row>
    <row r="133" spans="1:15">
      <c r="A133" s="163"/>
      <c r="C133" s="43"/>
      <c r="D133" s="43"/>
      <c r="E133" s="43"/>
      <c r="F133" s="43"/>
      <c r="G133" s="43"/>
      <c r="O133" s="506"/>
    </row>
    <row r="134" spans="1:15">
      <c r="A134" s="163"/>
      <c r="C134" s="43"/>
      <c r="D134" s="43"/>
      <c r="E134" s="43"/>
      <c r="F134" s="43"/>
      <c r="G134" s="43"/>
      <c r="O134" s="506"/>
    </row>
    <row r="135" spans="1:15">
      <c r="A135" s="163"/>
      <c r="C135" s="43"/>
      <c r="D135" s="43"/>
      <c r="E135" s="43"/>
      <c r="F135" s="43"/>
      <c r="G135" s="43"/>
      <c r="O135" s="506"/>
    </row>
    <row r="136" spans="1:15" ht="15.75">
      <c r="A136" s="164"/>
      <c r="C136" s="43"/>
      <c r="D136" s="43"/>
      <c r="E136" s="43"/>
      <c r="F136" s="43"/>
      <c r="G136" s="43"/>
      <c r="O136" s="506"/>
    </row>
    <row r="137" spans="1:15" ht="15.75">
      <c r="A137" s="164"/>
      <c r="C137" s="43"/>
      <c r="D137" s="43"/>
      <c r="E137" s="43"/>
      <c r="F137" s="43"/>
      <c r="G137" s="43"/>
      <c r="O137" s="506"/>
    </row>
    <row r="138" spans="1:15" ht="15.75">
      <c r="A138" s="164"/>
      <c r="C138" s="43"/>
      <c r="D138" s="43"/>
      <c r="E138" s="43"/>
      <c r="F138" s="43"/>
      <c r="G138" s="43"/>
      <c r="O138" s="506"/>
    </row>
    <row r="139" spans="1:15" ht="15.75">
      <c r="A139" s="164"/>
      <c r="C139" s="43"/>
      <c r="D139" s="43"/>
      <c r="E139" s="43"/>
      <c r="F139" s="43"/>
      <c r="G139" s="43"/>
      <c r="O139" s="506"/>
    </row>
    <row r="140" spans="1:15" ht="15.75">
      <c r="A140" s="164"/>
      <c r="C140" s="43"/>
      <c r="D140" s="43"/>
      <c r="E140" s="43"/>
      <c r="F140" s="43"/>
      <c r="G140" s="43"/>
      <c r="O140" s="506"/>
    </row>
    <row r="141" spans="1:15" ht="15.75">
      <c r="A141" s="164"/>
      <c r="C141" s="43"/>
      <c r="D141" s="43"/>
      <c r="E141" s="43"/>
      <c r="F141" s="43"/>
      <c r="G141" s="43"/>
      <c r="O141" s="506"/>
    </row>
    <row r="142" spans="1:15" ht="15.75">
      <c r="A142" s="164"/>
      <c r="C142" s="43"/>
      <c r="D142" s="43"/>
      <c r="E142" s="43"/>
      <c r="F142" s="43"/>
      <c r="G142" s="43"/>
      <c r="O142" s="506"/>
    </row>
    <row r="143" spans="1:15" ht="15.75">
      <c r="A143" s="164"/>
      <c r="C143" s="43"/>
      <c r="D143" s="43"/>
      <c r="E143" s="43"/>
      <c r="F143" s="43"/>
      <c r="G143" s="43"/>
      <c r="O143" s="506"/>
    </row>
    <row r="144" spans="1:15" ht="15.75">
      <c r="A144" s="164"/>
      <c r="C144" s="43"/>
      <c r="D144" s="43"/>
      <c r="E144" s="43"/>
      <c r="F144" s="43"/>
      <c r="G144" s="43"/>
      <c r="O144" s="506"/>
    </row>
    <row r="145" spans="1:15" ht="15.75">
      <c r="A145" s="164"/>
      <c r="C145" s="43"/>
      <c r="D145" s="43"/>
      <c r="E145" s="43"/>
      <c r="F145" s="43"/>
      <c r="G145" s="43"/>
      <c r="O145" s="506"/>
    </row>
    <row r="146" spans="1:15" ht="15.75">
      <c r="A146" s="164"/>
      <c r="C146" s="43"/>
      <c r="D146" s="43"/>
      <c r="E146" s="43"/>
      <c r="F146" s="43"/>
      <c r="G146" s="43"/>
      <c r="O146" s="506"/>
    </row>
    <row r="147" spans="1:15" ht="15.75">
      <c r="A147" s="164"/>
      <c r="C147" s="43"/>
      <c r="D147" s="43"/>
      <c r="E147" s="43"/>
      <c r="F147" s="43"/>
      <c r="G147" s="43"/>
      <c r="O147" s="506"/>
    </row>
    <row r="148" spans="1:15" ht="15.75">
      <c r="A148" s="164"/>
      <c r="C148" s="43"/>
      <c r="D148" s="43"/>
      <c r="E148" s="43"/>
      <c r="F148" s="43"/>
      <c r="G148" s="43"/>
      <c r="O148" s="506"/>
    </row>
    <row r="149" spans="1:15" ht="15.75">
      <c r="A149" s="164"/>
      <c r="C149" s="43"/>
      <c r="D149" s="43"/>
      <c r="E149" s="43"/>
      <c r="F149" s="43"/>
      <c r="G149" s="43"/>
      <c r="O149" s="506"/>
    </row>
    <row r="150" spans="1:15" ht="15.75">
      <c r="A150" s="164"/>
      <c r="C150" s="43"/>
      <c r="D150" s="43"/>
      <c r="E150" s="43"/>
      <c r="F150" s="43"/>
      <c r="G150" s="43"/>
      <c r="O150" s="506"/>
    </row>
    <row r="151" spans="1:15" ht="15.75">
      <c r="A151" s="164"/>
      <c r="C151" s="43"/>
      <c r="D151" s="43"/>
      <c r="E151" s="43"/>
      <c r="F151" s="43"/>
      <c r="G151" s="43"/>
      <c r="O151" s="506"/>
    </row>
    <row r="152" spans="1:15" ht="15.75">
      <c r="A152" s="164"/>
      <c r="C152" s="43"/>
      <c r="D152" s="43"/>
      <c r="E152" s="43"/>
      <c r="F152" s="43"/>
      <c r="G152" s="43"/>
      <c r="O152" s="506"/>
    </row>
    <row r="153" spans="1:15" ht="15.75">
      <c r="A153" s="164"/>
      <c r="C153" s="43"/>
      <c r="D153" s="43"/>
      <c r="E153" s="43"/>
      <c r="F153" s="43"/>
      <c r="G153" s="43"/>
      <c r="O153" s="506"/>
    </row>
    <row r="154" spans="1:15" ht="15.75">
      <c r="A154" s="164"/>
      <c r="C154" s="43"/>
      <c r="D154" s="43"/>
      <c r="E154" s="43"/>
      <c r="F154" s="43"/>
      <c r="G154" s="43"/>
      <c r="O154" s="506"/>
    </row>
    <row r="155" spans="1:15" ht="15.75">
      <c r="A155" s="164"/>
      <c r="C155" s="43"/>
      <c r="D155" s="43"/>
      <c r="E155" s="43"/>
      <c r="F155" s="43"/>
      <c r="G155" s="43"/>
      <c r="O155" s="506"/>
    </row>
    <row r="156" spans="1:15" ht="15.75">
      <c r="A156" s="164"/>
      <c r="C156" s="43"/>
      <c r="D156" s="43"/>
      <c r="E156" s="43"/>
      <c r="F156" s="43"/>
      <c r="G156" s="43"/>
      <c r="O156" s="506"/>
    </row>
    <row r="157" spans="1:15" ht="15.75">
      <c r="A157" s="164"/>
      <c r="C157" s="43"/>
      <c r="D157" s="43"/>
      <c r="E157" s="43"/>
      <c r="F157" s="43"/>
      <c r="G157" s="43"/>
      <c r="O157" s="506"/>
    </row>
    <row r="158" spans="1:15" ht="15.75">
      <c r="A158" s="164"/>
      <c r="C158" s="43"/>
      <c r="D158" s="43"/>
      <c r="E158" s="43"/>
      <c r="F158" s="43"/>
      <c r="G158" s="43"/>
      <c r="O158" s="506"/>
    </row>
    <row r="159" spans="1:15" ht="15.75">
      <c r="A159" s="164"/>
      <c r="C159" s="43"/>
      <c r="D159" s="43"/>
      <c r="E159" s="43"/>
      <c r="F159" s="43"/>
      <c r="G159" s="43"/>
      <c r="O159" s="506"/>
    </row>
    <row r="160" spans="1:15" ht="15.75">
      <c r="A160" s="164"/>
      <c r="C160" s="43"/>
      <c r="D160" s="43"/>
      <c r="E160" s="43"/>
      <c r="F160" s="43"/>
      <c r="G160" s="43"/>
      <c r="O160" s="506"/>
    </row>
    <row r="161" spans="1:15" ht="15.75">
      <c r="A161" s="164"/>
      <c r="C161" s="43"/>
      <c r="D161" s="43"/>
      <c r="E161" s="43"/>
      <c r="F161" s="43"/>
      <c r="G161" s="43"/>
      <c r="O161" s="506"/>
    </row>
    <row r="162" spans="1:15" ht="15.75">
      <c r="A162" s="164"/>
      <c r="C162" s="43"/>
      <c r="D162" s="43"/>
      <c r="E162" s="43"/>
      <c r="F162" s="43"/>
      <c r="G162" s="43"/>
      <c r="O162" s="506"/>
    </row>
    <row r="163" spans="1:15" ht="15.75">
      <c r="A163" s="164"/>
      <c r="C163" s="43"/>
      <c r="D163" s="43"/>
      <c r="E163" s="43"/>
      <c r="F163" s="43"/>
      <c r="G163" s="43"/>
      <c r="O163" s="506"/>
    </row>
    <row r="164" spans="1:15" ht="15.75">
      <c r="A164" s="164"/>
      <c r="C164" s="43"/>
      <c r="D164" s="43"/>
      <c r="E164" s="43"/>
      <c r="F164" s="43"/>
      <c r="G164" s="43"/>
      <c r="O164" s="506"/>
    </row>
    <row r="165" spans="1:15" ht="15.75">
      <c r="A165" s="164"/>
      <c r="C165" s="43"/>
      <c r="D165" s="43"/>
      <c r="E165" s="43"/>
      <c r="F165" s="43"/>
      <c r="G165" s="43"/>
      <c r="O165" s="506"/>
    </row>
    <row r="166" spans="1:15" ht="15.75">
      <c r="A166" s="164"/>
      <c r="C166" s="43"/>
      <c r="D166" s="43"/>
      <c r="E166" s="43"/>
      <c r="F166" s="43"/>
      <c r="G166" s="43"/>
      <c r="O166" s="506"/>
    </row>
    <row r="167" spans="1:15" ht="15.75">
      <c r="A167" s="164"/>
      <c r="C167" s="43"/>
      <c r="D167" s="43"/>
      <c r="E167" s="43"/>
      <c r="F167" s="43"/>
      <c r="G167" s="43"/>
      <c r="O167" s="506"/>
    </row>
    <row r="168" spans="1:15" ht="15.75">
      <c r="A168" s="164"/>
      <c r="C168" s="43"/>
      <c r="D168" s="43"/>
      <c r="E168" s="43"/>
      <c r="F168" s="43"/>
      <c r="G168" s="43"/>
      <c r="O168" s="506"/>
    </row>
    <row r="169" spans="1:15" ht="15.75">
      <c r="A169" s="164"/>
      <c r="C169" s="43"/>
      <c r="D169" s="43"/>
      <c r="E169" s="43"/>
      <c r="F169" s="43"/>
      <c r="G169" s="43"/>
      <c r="O169" s="506"/>
    </row>
    <row r="170" spans="1:15" ht="15.75">
      <c r="A170" s="164"/>
      <c r="C170" s="43"/>
      <c r="D170" s="43"/>
      <c r="E170" s="43"/>
      <c r="F170" s="43"/>
      <c r="G170" s="43"/>
      <c r="O170" s="506"/>
    </row>
    <row r="171" spans="1:15" ht="15.75">
      <c r="A171" s="164"/>
      <c r="C171" s="43"/>
      <c r="D171" s="43"/>
      <c r="E171" s="43"/>
      <c r="F171" s="43"/>
      <c r="G171" s="43"/>
      <c r="O171" s="506"/>
    </row>
    <row r="172" spans="1:15" ht="15.75">
      <c r="A172" s="164"/>
      <c r="C172" s="43"/>
      <c r="D172" s="43"/>
      <c r="E172" s="43"/>
      <c r="F172" s="43"/>
      <c r="G172" s="43"/>
      <c r="O172" s="506"/>
    </row>
    <row r="173" spans="1:15" ht="15.75">
      <c r="A173" s="164"/>
      <c r="C173" s="43"/>
      <c r="D173" s="43"/>
      <c r="E173" s="43"/>
      <c r="F173" s="43"/>
      <c r="G173" s="43"/>
      <c r="O173" s="506"/>
    </row>
    <row r="174" spans="1:15" ht="15.75">
      <c r="A174" s="164"/>
      <c r="C174" s="43"/>
      <c r="D174" s="43"/>
      <c r="E174" s="43"/>
      <c r="F174" s="43"/>
      <c r="G174" s="43"/>
      <c r="O174" s="506"/>
    </row>
    <row r="175" spans="1:15" ht="15.75">
      <c r="A175" s="164"/>
      <c r="C175" s="43"/>
      <c r="D175" s="43"/>
      <c r="E175" s="43"/>
      <c r="F175" s="43"/>
      <c r="G175" s="43"/>
      <c r="O175" s="506"/>
    </row>
    <row r="176" spans="1:15" ht="15.75">
      <c r="A176" s="164"/>
      <c r="C176" s="43"/>
      <c r="D176" s="43"/>
      <c r="E176" s="43"/>
      <c r="F176" s="43"/>
      <c r="G176" s="43"/>
      <c r="O176" s="506"/>
    </row>
    <row r="177" spans="1:15" ht="15.75">
      <c r="A177" s="164"/>
      <c r="C177" s="43"/>
      <c r="D177" s="43"/>
      <c r="E177" s="43"/>
      <c r="F177" s="43"/>
      <c r="G177" s="43"/>
      <c r="O177" s="506"/>
    </row>
    <row r="178" spans="1:15" ht="15.75">
      <c r="A178" s="164"/>
      <c r="C178" s="43"/>
      <c r="D178" s="43"/>
      <c r="E178" s="43"/>
      <c r="F178" s="43"/>
      <c r="G178" s="43"/>
      <c r="O178" s="506"/>
    </row>
    <row r="179" spans="1:15" ht="15.75">
      <c r="A179" s="164"/>
      <c r="C179" s="43"/>
      <c r="D179" s="43"/>
      <c r="E179" s="43"/>
      <c r="F179" s="43"/>
      <c r="G179" s="43"/>
      <c r="O179" s="506"/>
    </row>
    <row r="180" spans="1:15" ht="15.75">
      <c r="A180" s="164"/>
      <c r="C180" s="43"/>
      <c r="D180" s="43"/>
      <c r="E180" s="43"/>
      <c r="F180" s="43"/>
      <c r="G180" s="43"/>
      <c r="O180" s="506"/>
    </row>
    <row r="181" spans="1:15" ht="15.75">
      <c r="A181" s="164"/>
      <c r="C181" s="43"/>
      <c r="D181" s="43"/>
      <c r="E181" s="43"/>
      <c r="F181" s="43"/>
      <c r="G181" s="43"/>
      <c r="O181" s="506"/>
    </row>
    <row r="182" spans="1:15" ht="15.75">
      <c r="A182" s="164"/>
      <c r="C182" s="43"/>
      <c r="D182" s="43"/>
      <c r="E182" s="43"/>
      <c r="F182" s="43"/>
      <c r="G182" s="43"/>
      <c r="O182" s="506"/>
    </row>
    <row r="183" spans="1:15" ht="15.75">
      <c r="A183" s="164"/>
      <c r="C183" s="43"/>
      <c r="D183" s="43"/>
      <c r="E183" s="43"/>
      <c r="F183" s="43"/>
      <c r="G183" s="43"/>
      <c r="O183" s="506"/>
    </row>
    <row r="184" spans="1:15" ht="15.75">
      <c r="A184" s="164"/>
      <c r="C184" s="43"/>
      <c r="D184" s="43"/>
      <c r="E184" s="43"/>
      <c r="F184" s="43"/>
      <c r="G184" s="43"/>
      <c r="O184" s="506"/>
    </row>
    <row r="185" spans="1:15" ht="15.75">
      <c r="A185" s="164"/>
      <c r="C185" s="43"/>
      <c r="D185" s="43"/>
      <c r="E185" s="43"/>
      <c r="F185" s="43"/>
      <c r="G185" s="43"/>
      <c r="O185" s="506"/>
    </row>
    <row r="186" spans="1:15" ht="15.75">
      <c r="A186" s="164"/>
      <c r="C186" s="43"/>
      <c r="D186" s="43"/>
      <c r="E186" s="43"/>
      <c r="F186" s="43"/>
      <c r="G186" s="43"/>
      <c r="O186" s="506"/>
    </row>
    <row r="187" spans="1:15" ht="15.75">
      <c r="A187" s="164"/>
      <c r="C187" s="43"/>
      <c r="D187" s="43"/>
      <c r="E187" s="43"/>
      <c r="F187" s="43"/>
      <c r="G187" s="43"/>
      <c r="O187" s="506"/>
    </row>
    <row r="188" spans="1:15" ht="15.75">
      <c r="A188" s="164"/>
      <c r="C188" s="43"/>
      <c r="D188" s="43"/>
      <c r="E188" s="43"/>
      <c r="F188" s="43"/>
      <c r="G188" s="43"/>
      <c r="O188" s="506"/>
    </row>
    <row r="189" spans="1:15" ht="15.75">
      <c r="A189" s="164"/>
      <c r="C189" s="43"/>
      <c r="D189" s="43"/>
      <c r="E189" s="43"/>
      <c r="F189" s="43"/>
      <c r="G189" s="43"/>
      <c r="O189" s="506"/>
    </row>
    <row r="190" spans="1:15" ht="15.75">
      <c r="A190" s="164"/>
      <c r="C190" s="43"/>
      <c r="D190" s="43"/>
      <c r="E190" s="43"/>
      <c r="F190" s="43"/>
      <c r="G190" s="43"/>
      <c r="O190" s="506"/>
    </row>
    <row r="191" spans="1:15" ht="15.75">
      <c r="A191" s="164"/>
      <c r="C191" s="43"/>
      <c r="D191" s="43"/>
      <c r="E191" s="43"/>
      <c r="F191" s="43"/>
      <c r="G191" s="43"/>
      <c r="O191" s="506"/>
    </row>
    <row r="192" spans="1:15" ht="15.75">
      <c r="A192" s="164"/>
      <c r="C192" s="43"/>
      <c r="D192" s="43"/>
      <c r="E192" s="43"/>
      <c r="F192" s="43"/>
      <c r="G192" s="43"/>
      <c r="O192" s="506"/>
    </row>
    <row r="193" spans="1:15" ht="15.75">
      <c r="A193" s="164"/>
      <c r="C193" s="43"/>
      <c r="D193" s="43"/>
      <c r="E193" s="43"/>
      <c r="F193" s="43"/>
      <c r="G193" s="43"/>
      <c r="O193" s="506"/>
    </row>
    <row r="194" spans="1:15" ht="15.75">
      <c r="A194" s="164"/>
      <c r="C194" s="43"/>
      <c r="D194" s="43"/>
      <c r="E194" s="43"/>
      <c r="F194" s="43"/>
      <c r="G194" s="43"/>
      <c r="O194" s="506"/>
    </row>
    <row r="195" spans="1:15" ht="15.75">
      <c r="A195" s="164"/>
      <c r="C195" s="43"/>
      <c r="D195" s="43"/>
      <c r="E195" s="43"/>
      <c r="F195" s="43"/>
      <c r="G195" s="43"/>
      <c r="O195" s="506"/>
    </row>
    <row r="196" spans="1:15" ht="15.75">
      <c r="A196" s="164"/>
      <c r="C196" s="43"/>
      <c r="D196" s="43"/>
      <c r="E196" s="43"/>
      <c r="F196" s="43"/>
      <c r="G196" s="43"/>
      <c r="O196" s="506"/>
    </row>
    <row r="197" spans="1:15" ht="15.75">
      <c r="A197" s="164"/>
      <c r="C197" s="43"/>
      <c r="D197" s="43"/>
      <c r="E197" s="43"/>
      <c r="F197" s="43"/>
      <c r="G197" s="43"/>
      <c r="O197" s="506"/>
    </row>
    <row r="198" spans="1:15" ht="15.75">
      <c r="A198" s="164"/>
      <c r="C198" s="43"/>
      <c r="D198" s="43"/>
      <c r="E198" s="43"/>
      <c r="F198" s="43"/>
      <c r="G198" s="43"/>
      <c r="O198" s="506"/>
    </row>
    <row r="199" spans="1:15" ht="15.75">
      <c r="A199" s="164"/>
      <c r="C199" s="43"/>
      <c r="D199" s="43"/>
      <c r="E199" s="43"/>
      <c r="F199" s="43"/>
      <c r="G199" s="43"/>
      <c r="O199" s="506"/>
    </row>
    <row r="200" spans="1:15" ht="15.75">
      <c r="A200" s="164"/>
      <c r="C200" s="43"/>
      <c r="D200" s="43"/>
      <c r="E200" s="43"/>
      <c r="F200" s="43"/>
      <c r="G200" s="43"/>
      <c r="O200" s="506"/>
    </row>
    <row r="201" spans="1:15" ht="15.75">
      <c r="A201" s="164"/>
      <c r="C201" s="43"/>
      <c r="D201" s="43"/>
      <c r="E201" s="43"/>
      <c r="F201" s="43"/>
      <c r="G201" s="43"/>
      <c r="O201" s="506"/>
    </row>
    <row r="202" spans="1:15" ht="15.75">
      <c r="A202" s="164"/>
      <c r="C202" s="43"/>
      <c r="D202" s="43"/>
      <c r="E202" s="43"/>
      <c r="F202" s="43"/>
      <c r="G202" s="43"/>
      <c r="O202" s="506"/>
    </row>
    <row r="203" spans="1:15" ht="15.75">
      <c r="A203" s="164"/>
      <c r="C203" s="43"/>
      <c r="D203" s="43"/>
      <c r="E203" s="43"/>
      <c r="F203" s="43"/>
      <c r="G203" s="43"/>
      <c r="O203" s="506"/>
    </row>
    <row r="204" spans="1:15" ht="15.75">
      <c r="A204" s="164"/>
      <c r="C204" s="43"/>
      <c r="D204" s="43"/>
      <c r="E204" s="43"/>
      <c r="F204" s="43"/>
      <c r="G204" s="43"/>
      <c r="O204" s="506"/>
    </row>
    <row r="205" spans="1:15" ht="15.75">
      <c r="A205" s="164"/>
      <c r="C205" s="43"/>
      <c r="D205" s="43"/>
      <c r="E205" s="43"/>
      <c r="F205" s="43"/>
      <c r="G205" s="43"/>
      <c r="O205" s="506"/>
    </row>
    <row r="206" spans="1:15" ht="15.75">
      <c r="A206" s="164"/>
      <c r="C206" s="43"/>
      <c r="D206" s="43"/>
      <c r="E206" s="43"/>
      <c r="F206" s="43"/>
      <c r="G206" s="43"/>
      <c r="O206" s="506"/>
    </row>
    <row r="207" spans="1:15" ht="15.75">
      <c r="A207" s="164"/>
      <c r="C207" s="43"/>
      <c r="D207" s="43"/>
      <c r="E207" s="43"/>
      <c r="F207" s="43"/>
      <c r="G207" s="43"/>
      <c r="O207" s="506"/>
    </row>
    <row r="208" spans="1:15" ht="15.75">
      <c r="A208" s="164"/>
      <c r="C208" s="43"/>
      <c r="D208" s="43"/>
      <c r="E208" s="43"/>
      <c r="F208" s="43"/>
      <c r="G208" s="43"/>
      <c r="O208" s="506"/>
    </row>
    <row r="209" spans="1:15" ht="15.75">
      <c r="A209" s="164"/>
      <c r="C209" s="43"/>
      <c r="D209" s="43"/>
      <c r="E209" s="43"/>
      <c r="F209" s="43"/>
      <c r="G209" s="43"/>
      <c r="O209" s="506"/>
    </row>
    <row r="210" spans="1:15" ht="15.75">
      <c r="A210" s="164"/>
      <c r="C210" s="43"/>
      <c r="D210" s="43"/>
      <c r="E210" s="43"/>
      <c r="F210" s="43"/>
      <c r="G210" s="43"/>
      <c r="O210" s="506"/>
    </row>
    <row r="211" spans="1:15" ht="15.75">
      <c r="A211" s="164"/>
      <c r="C211" s="43"/>
      <c r="D211" s="43"/>
      <c r="E211" s="43"/>
      <c r="F211" s="43"/>
      <c r="G211" s="43"/>
      <c r="O211" s="506"/>
    </row>
    <row r="212" spans="1:15" ht="15.75">
      <c r="A212" s="164"/>
      <c r="C212" s="43"/>
      <c r="D212" s="43"/>
      <c r="E212" s="43"/>
      <c r="F212" s="43"/>
      <c r="G212" s="43"/>
      <c r="O212" s="506"/>
    </row>
    <row r="213" spans="1:15" ht="15.75">
      <c r="A213" s="164"/>
      <c r="C213" s="43"/>
      <c r="D213" s="43"/>
      <c r="E213" s="43"/>
      <c r="F213" s="43"/>
      <c r="G213" s="43"/>
      <c r="O213" s="506"/>
    </row>
    <row r="214" spans="1:15" ht="15.75">
      <c r="A214" s="164"/>
      <c r="C214" s="43"/>
      <c r="D214" s="43"/>
      <c r="E214" s="43"/>
      <c r="F214" s="43"/>
      <c r="G214" s="43"/>
      <c r="O214" s="506"/>
    </row>
    <row r="215" spans="1:15" ht="15.75">
      <c r="A215" s="164"/>
      <c r="C215" s="43"/>
      <c r="D215" s="43"/>
      <c r="E215" s="43"/>
      <c r="F215" s="43"/>
      <c r="G215" s="43"/>
      <c r="O215" s="506"/>
    </row>
    <row r="216" spans="1:15" ht="15.75">
      <c r="A216" s="164"/>
      <c r="C216" s="43"/>
      <c r="D216" s="43"/>
      <c r="E216" s="43"/>
      <c r="F216" s="43"/>
      <c r="G216" s="43"/>
      <c r="O216" s="506"/>
    </row>
    <row r="217" spans="1:15" ht="15.75">
      <c r="A217" s="164"/>
      <c r="C217" s="43"/>
      <c r="D217" s="43"/>
      <c r="E217" s="43"/>
      <c r="F217" s="43"/>
      <c r="G217" s="43"/>
      <c r="O217" s="506"/>
    </row>
    <row r="218" spans="1:15" ht="15.75">
      <c r="A218" s="164"/>
      <c r="C218" s="43"/>
      <c r="D218" s="43"/>
      <c r="E218" s="43"/>
      <c r="F218" s="43"/>
      <c r="G218" s="43"/>
      <c r="O218" s="506"/>
    </row>
    <row r="219" spans="1:15" ht="15.75">
      <c r="A219" s="164"/>
      <c r="C219" s="43"/>
      <c r="D219" s="43"/>
      <c r="E219" s="43"/>
      <c r="F219" s="43"/>
      <c r="G219" s="43"/>
    </row>
    <row r="220" spans="1:15" ht="15.75">
      <c r="A220" s="164"/>
      <c r="C220" s="43"/>
      <c r="D220" s="43"/>
      <c r="E220" s="43"/>
      <c r="F220" s="43"/>
      <c r="G220" s="43"/>
    </row>
    <row r="221" spans="1:15" ht="15.75">
      <c r="A221" s="164"/>
      <c r="C221" s="43"/>
      <c r="D221" s="43"/>
      <c r="E221" s="43"/>
      <c r="F221" s="43"/>
      <c r="G221" s="43"/>
    </row>
    <row r="222" spans="1:15" ht="15.75">
      <c r="A222" s="164"/>
      <c r="C222" s="43"/>
      <c r="D222" s="43"/>
      <c r="E222" s="43"/>
      <c r="F222" s="43"/>
      <c r="G222" s="43"/>
    </row>
    <row r="223" spans="1:15" ht="15.75">
      <c r="A223" s="164"/>
      <c r="C223" s="43"/>
      <c r="D223" s="43"/>
      <c r="E223" s="43"/>
      <c r="F223" s="43"/>
      <c r="G223" s="43"/>
    </row>
    <row r="224" spans="1:15" ht="15.75">
      <c r="A224" s="164"/>
      <c r="C224" s="43"/>
      <c r="D224" s="43"/>
      <c r="E224" s="43"/>
      <c r="F224" s="43"/>
      <c r="G224" s="43"/>
    </row>
    <row r="225" spans="1:7" ht="15.75">
      <c r="A225" s="164"/>
      <c r="C225" s="43"/>
      <c r="D225" s="43"/>
      <c r="E225" s="43"/>
      <c r="F225" s="43"/>
      <c r="G225" s="43"/>
    </row>
    <row r="226" spans="1:7" ht="15.75">
      <c r="A226" s="164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  <c r="C282" s="43"/>
      <c r="D282" s="43"/>
      <c r="E282" s="43"/>
      <c r="F282" s="43"/>
      <c r="G282" s="43"/>
    </row>
    <row r="283" spans="1:7" ht="15.75">
      <c r="A283" s="22"/>
      <c r="C283" s="43"/>
      <c r="D283" s="43"/>
      <c r="E283" s="43"/>
      <c r="F283" s="43"/>
      <c r="G283" s="43"/>
    </row>
    <row r="284" spans="1:7" ht="15.75">
      <c r="A284" s="22"/>
      <c r="C284" s="43"/>
      <c r="D284" s="43"/>
      <c r="E284" s="43"/>
      <c r="F284" s="43"/>
      <c r="G284" s="43"/>
    </row>
    <row r="285" spans="1:7" ht="15.75">
      <c r="A285" s="22"/>
      <c r="C285" s="43"/>
      <c r="D285" s="43"/>
      <c r="E285" s="43"/>
      <c r="F285" s="43"/>
      <c r="G285" s="43"/>
    </row>
    <row r="286" spans="1:7" ht="15.75">
      <c r="A286" s="22"/>
      <c r="C286" s="43"/>
      <c r="D286" s="43"/>
      <c r="E286" s="43"/>
      <c r="F286" s="43"/>
      <c r="G286" s="43"/>
    </row>
    <row r="287" spans="1:7" ht="15.75">
      <c r="A287" s="22"/>
      <c r="C287" s="43"/>
      <c r="D287" s="43"/>
      <c r="E287" s="43"/>
      <c r="F287" s="43"/>
      <c r="G287" s="43"/>
    </row>
    <row r="288" spans="1:7" ht="15.75">
      <c r="A288" s="22"/>
      <c r="C288" s="43"/>
      <c r="D288" s="43"/>
      <c r="E288" s="43"/>
      <c r="F288" s="43"/>
      <c r="G288" s="43"/>
    </row>
    <row r="289" spans="1:7" ht="15.75">
      <c r="A289" s="22"/>
      <c r="C289" s="43"/>
      <c r="D289" s="43"/>
      <c r="E289" s="43"/>
      <c r="F289" s="43"/>
      <c r="G289" s="43"/>
    </row>
    <row r="290" spans="1:7" ht="15.75">
      <c r="A290" s="22"/>
      <c r="C290" s="43"/>
      <c r="D290" s="43"/>
      <c r="E290" s="43"/>
      <c r="F290" s="43"/>
      <c r="G290" s="43"/>
    </row>
    <row r="291" spans="1:7" ht="15.75">
      <c r="A291" s="22"/>
      <c r="C291" s="43"/>
      <c r="D291" s="43"/>
      <c r="E291" s="43"/>
      <c r="F291" s="43"/>
      <c r="G291" s="43"/>
    </row>
    <row r="292" spans="1:7" ht="15.75">
      <c r="A292" s="22"/>
      <c r="C292" s="43"/>
      <c r="D292" s="43"/>
      <c r="E292" s="43"/>
      <c r="F292" s="43"/>
      <c r="G292" s="43"/>
    </row>
    <row r="293" spans="1:7" ht="15.75">
      <c r="A293" s="22"/>
      <c r="C293" s="43"/>
      <c r="D293" s="43"/>
      <c r="E293" s="43"/>
      <c r="F293" s="43"/>
      <c r="G293" s="43"/>
    </row>
    <row r="294" spans="1:7" ht="15.75">
      <c r="A294" s="22"/>
      <c r="C294" s="43"/>
      <c r="D294" s="43"/>
      <c r="E294" s="43"/>
      <c r="F294" s="43"/>
      <c r="G294" s="43"/>
    </row>
    <row r="295" spans="1:7" ht="15.75">
      <c r="A295" s="22"/>
      <c r="C295" s="43"/>
      <c r="D295" s="43"/>
      <c r="E295" s="43"/>
      <c r="F295" s="43"/>
      <c r="G295" s="43"/>
    </row>
    <row r="296" spans="1:7" ht="15.75">
      <c r="A296" s="22"/>
      <c r="C296" s="43"/>
      <c r="D296" s="43"/>
      <c r="E296" s="43"/>
      <c r="F296" s="43"/>
      <c r="G296" s="43"/>
    </row>
    <row r="297" spans="1:7" ht="15.75">
      <c r="A297" s="22"/>
      <c r="C297" s="43"/>
      <c r="D297" s="43"/>
      <c r="E297" s="43"/>
      <c r="F297" s="43"/>
      <c r="G297" s="43"/>
    </row>
    <row r="298" spans="1:7" ht="15.75">
      <c r="A298" s="22"/>
      <c r="C298" s="43"/>
      <c r="D298" s="43"/>
      <c r="E298" s="43"/>
      <c r="F298" s="43"/>
      <c r="G298" s="43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682"/>
  <sheetViews>
    <sheetView showGridLines="0" topLeftCell="A2" zoomScale="70" zoomScaleNormal="70" workbookViewId="0">
      <selection activeCell="V26" sqref="V26"/>
    </sheetView>
  </sheetViews>
  <sheetFormatPr defaultRowHeight="15"/>
  <cols>
    <col min="1" max="1" width="51.140625" style="23" customWidth="1"/>
    <col min="2" max="15" width="10.7109375" style="506" customWidth="1"/>
    <col min="16" max="16" width="12" style="506" customWidth="1"/>
    <col min="17" max="17" width="6.140625" style="506" customWidth="1"/>
    <col min="18" max="18" width="2.5703125" style="165" customWidth="1"/>
    <col min="19" max="256" width="9.140625" style="506"/>
    <col min="257" max="257" width="51.140625" style="506" customWidth="1"/>
    <col min="258" max="271" width="10.7109375" style="506" customWidth="1"/>
    <col min="272" max="272" width="12" style="506" customWidth="1"/>
    <col min="273" max="273" width="6.140625" style="506" customWidth="1"/>
    <col min="274" max="274" width="2.5703125" style="506" customWidth="1"/>
    <col min="275" max="512" width="9.140625" style="506"/>
    <col min="513" max="513" width="51.140625" style="506" customWidth="1"/>
    <col min="514" max="527" width="10.7109375" style="506" customWidth="1"/>
    <col min="528" max="528" width="12" style="506" customWidth="1"/>
    <col min="529" max="529" width="6.140625" style="506" customWidth="1"/>
    <col min="530" max="530" width="2.5703125" style="506" customWidth="1"/>
    <col min="531" max="768" width="9.140625" style="506"/>
    <col min="769" max="769" width="51.140625" style="506" customWidth="1"/>
    <col min="770" max="783" width="10.7109375" style="506" customWidth="1"/>
    <col min="784" max="784" width="12" style="506" customWidth="1"/>
    <col min="785" max="785" width="6.140625" style="506" customWidth="1"/>
    <col min="786" max="786" width="2.5703125" style="506" customWidth="1"/>
    <col min="787" max="1024" width="9.140625" style="506"/>
    <col min="1025" max="1025" width="51.140625" style="506" customWidth="1"/>
    <col min="1026" max="1039" width="10.7109375" style="506" customWidth="1"/>
    <col min="1040" max="1040" width="12" style="506" customWidth="1"/>
    <col min="1041" max="1041" width="6.140625" style="506" customWidth="1"/>
    <col min="1042" max="1042" width="2.5703125" style="506" customWidth="1"/>
    <col min="1043" max="1280" width="9.140625" style="506"/>
    <col min="1281" max="1281" width="51.140625" style="506" customWidth="1"/>
    <col min="1282" max="1295" width="10.7109375" style="506" customWidth="1"/>
    <col min="1296" max="1296" width="12" style="506" customWidth="1"/>
    <col min="1297" max="1297" width="6.140625" style="506" customWidth="1"/>
    <col min="1298" max="1298" width="2.5703125" style="506" customWidth="1"/>
    <col min="1299" max="1536" width="9.140625" style="506"/>
    <col min="1537" max="1537" width="51.140625" style="506" customWidth="1"/>
    <col min="1538" max="1551" width="10.7109375" style="506" customWidth="1"/>
    <col min="1552" max="1552" width="12" style="506" customWidth="1"/>
    <col min="1553" max="1553" width="6.140625" style="506" customWidth="1"/>
    <col min="1554" max="1554" width="2.5703125" style="506" customWidth="1"/>
    <col min="1555" max="1792" width="9.140625" style="506"/>
    <col min="1793" max="1793" width="51.140625" style="506" customWidth="1"/>
    <col min="1794" max="1807" width="10.7109375" style="506" customWidth="1"/>
    <col min="1808" max="1808" width="12" style="506" customWidth="1"/>
    <col min="1809" max="1809" width="6.140625" style="506" customWidth="1"/>
    <col min="1810" max="1810" width="2.5703125" style="506" customWidth="1"/>
    <col min="1811" max="2048" width="9.140625" style="506"/>
    <col min="2049" max="2049" width="51.140625" style="506" customWidth="1"/>
    <col min="2050" max="2063" width="10.7109375" style="506" customWidth="1"/>
    <col min="2064" max="2064" width="12" style="506" customWidth="1"/>
    <col min="2065" max="2065" width="6.140625" style="506" customWidth="1"/>
    <col min="2066" max="2066" width="2.5703125" style="506" customWidth="1"/>
    <col min="2067" max="2304" width="9.140625" style="506"/>
    <col min="2305" max="2305" width="51.140625" style="506" customWidth="1"/>
    <col min="2306" max="2319" width="10.7109375" style="506" customWidth="1"/>
    <col min="2320" max="2320" width="12" style="506" customWidth="1"/>
    <col min="2321" max="2321" width="6.140625" style="506" customWidth="1"/>
    <col min="2322" max="2322" width="2.5703125" style="506" customWidth="1"/>
    <col min="2323" max="2560" width="9.140625" style="506"/>
    <col min="2561" max="2561" width="51.140625" style="506" customWidth="1"/>
    <col min="2562" max="2575" width="10.7109375" style="506" customWidth="1"/>
    <col min="2576" max="2576" width="12" style="506" customWidth="1"/>
    <col min="2577" max="2577" width="6.140625" style="506" customWidth="1"/>
    <col min="2578" max="2578" width="2.5703125" style="506" customWidth="1"/>
    <col min="2579" max="2816" width="9.140625" style="506"/>
    <col min="2817" max="2817" width="51.140625" style="506" customWidth="1"/>
    <col min="2818" max="2831" width="10.7109375" style="506" customWidth="1"/>
    <col min="2832" max="2832" width="12" style="506" customWidth="1"/>
    <col min="2833" max="2833" width="6.140625" style="506" customWidth="1"/>
    <col min="2834" max="2834" width="2.5703125" style="506" customWidth="1"/>
    <col min="2835" max="3072" width="9.140625" style="506"/>
    <col min="3073" max="3073" width="51.140625" style="506" customWidth="1"/>
    <col min="3074" max="3087" width="10.7109375" style="506" customWidth="1"/>
    <col min="3088" max="3088" width="12" style="506" customWidth="1"/>
    <col min="3089" max="3089" width="6.140625" style="506" customWidth="1"/>
    <col min="3090" max="3090" width="2.5703125" style="506" customWidth="1"/>
    <col min="3091" max="3328" width="9.140625" style="506"/>
    <col min="3329" max="3329" width="51.140625" style="506" customWidth="1"/>
    <col min="3330" max="3343" width="10.7109375" style="506" customWidth="1"/>
    <col min="3344" max="3344" width="12" style="506" customWidth="1"/>
    <col min="3345" max="3345" width="6.140625" style="506" customWidth="1"/>
    <col min="3346" max="3346" width="2.5703125" style="506" customWidth="1"/>
    <col min="3347" max="3584" width="9.140625" style="506"/>
    <col min="3585" max="3585" width="51.140625" style="506" customWidth="1"/>
    <col min="3586" max="3599" width="10.7109375" style="506" customWidth="1"/>
    <col min="3600" max="3600" width="12" style="506" customWidth="1"/>
    <col min="3601" max="3601" width="6.140625" style="506" customWidth="1"/>
    <col min="3602" max="3602" width="2.5703125" style="506" customWidth="1"/>
    <col min="3603" max="3840" width="9.140625" style="506"/>
    <col min="3841" max="3841" width="51.140625" style="506" customWidth="1"/>
    <col min="3842" max="3855" width="10.7109375" style="506" customWidth="1"/>
    <col min="3856" max="3856" width="12" style="506" customWidth="1"/>
    <col min="3857" max="3857" width="6.140625" style="506" customWidth="1"/>
    <col min="3858" max="3858" width="2.5703125" style="506" customWidth="1"/>
    <col min="3859" max="4096" width="9.140625" style="506"/>
    <col min="4097" max="4097" width="51.140625" style="506" customWidth="1"/>
    <col min="4098" max="4111" width="10.7109375" style="506" customWidth="1"/>
    <col min="4112" max="4112" width="12" style="506" customWidth="1"/>
    <col min="4113" max="4113" width="6.140625" style="506" customWidth="1"/>
    <col min="4114" max="4114" width="2.5703125" style="506" customWidth="1"/>
    <col min="4115" max="4352" width="9.140625" style="506"/>
    <col min="4353" max="4353" width="51.140625" style="506" customWidth="1"/>
    <col min="4354" max="4367" width="10.7109375" style="506" customWidth="1"/>
    <col min="4368" max="4368" width="12" style="506" customWidth="1"/>
    <col min="4369" max="4369" width="6.140625" style="506" customWidth="1"/>
    <col min="4370" max="4370" width="2.5703125" style="506" customWidth="1"/>
    <col min="4371" max="4608" width="9.140625" style="506"/>
    <col min="4609" max="4609" width="51.140625" style="506" customWidth="1"/>
    <col min="4610" max="4623" width="10.7109375" style="506" customWidth="1"/>
    <col min="4624" max="4624" width="12" style="506" customWidth="1"/>
    <col min="4625" max="4625" width="6.140625" style="506" customWidth="1"/>
    <col min="4626" max="4626" width="2.5703125" style="506" customWidth="1"/>
    <col min="4627" max="4864" width="9.140625" style="506"/>
    <col min="4865" max="4865" width="51.140625" style="506" customWidth="1"/>
    <col min="4866" max="4879" width="10.7109375" style="506" customWidth="1"/>
    <col min="4880" max="4880" width="12" style="506" customWidth="1"/>
    <col min="4881" max="4881" width="6.140625" style="506" customWidth="1"/>
    <col min="4882" max="4882" width="2.5703125" style="506" customWidth="1"/>
    <col min="4883" max="5120" width="9.140625" style="506"/>
    <col min="5121" max="5121" width="51.140625" style="506" customWidth="1"/>
    <col min="5122" max="5135" width="10.7109375" style="506" customWidth="1"/>
    <col min="5136" max="5136" width="12" style="506" customWidth="1"/>
    <col min="5137" max="5137" width="6.140625" style="506" customWidth="1"/>
    <col min="5138" max="5138" width="2.5703125" style="506" customWidth="1"/>
    <col min="5139" max="5376" width="9.140625" style="506"/>
    <col min="5377" max="5377" width="51.140625" style="506" customWidth="1"/>
    <col min="5378" max="5391" width="10.7109375" style="506" customWidth="1"/>
    <col min="5392" max="5392" width="12" style="506" customWidth="1"/>
    <col min="5393" max="5393" width="6.140625" style="506" customWidth="1"/>
    <col min="5394" max="5394" width="2.5703125" style="506" customWidth="1"/>
    <col min="5395" max="5632" width="9.140625" style="506"/>
    <col min="5633" max="5633" width="51.140625" style="506" customWidth="1"/>
    <col min="5634" max="5647" width="10.7109375" style="506" customWidth="1"/>
    <col min="5648" max="5648" width="12" style="506" customWidth="1"/>
    <col min="5649" max="5649" width="6.140625" style="506" customWidth="1"/>
    <col min="5650" max="5650" width="2.5703125" style="506" customWidth="1"/>
    <col min="5651" max="5888" width="9.140625" style="506"/>
    <col min="5889" max="5889" width="51.140625" style="506" customWidth="1"/>
    <col min="5890" max="5903" width="10.7109375" style="506" customWidth="1"/>
    <col min="5904" max="5904" width="12" style="506" customWidth="1"/>
    <col min="5905" max="5905" width="6.140625" style="506" customWidth="1"/>
    <col min="5906" max="5906" width="2.5703125" style="506" customWidth="1"/>
    <col min="5907" max="6144" width="9.140625" style="506"/>
    <col min="6145" max="6145" width="51.140625" style="506" customWidth="1"/>
    <col min="6146" max="6159" width="10.7109375" style="506" customWidth="1"/>
    <col min="6160" max="6160" width="12" style="506" customWidth="1"/>
    <col min="6161" max="6161" width="6.140625" style="506" customWidth="1"/>
    <col min="6162" max="6162" width="2.5703125" style="506" customWidth="1"/>
    <col min="6163" max="6400" width="9.140625" style="506"/>
    <col min="6401" max="6401" width="51.140625" style="506" customWidth="1"/>
    <col min="6402" max="6415" width="10.7109375" style="506" customWidth="1"/>
    <col min="6416" max="6416" width="12" style="506" customWidth="1"/>
    <col min="6417" max="6417" width="6.140625" style="506" customWidth="1"/>
    <col min="6418" max="6418" width="2.5703125" style="506" customWidth="1"/>
    <col min="6419" max="6656" width="9.140625" style="506"/>
    <col min="6657" max="6657" width="51.140625" style="506" customWidth="1"/>
    <col min="6658" max="6671" width="10.7109375" style="506" customWidth="1"/>
    <col min="6672" max="6672" width="12" style="506" customWidth="1"/>
    <col min="6673" max="6673" width="6.140625" style="506" customWidth="1"/>
    <col min="6674" max="6674" width="2.5703125" style="506" customWidth="1"/>
    <col min="6675" max="6912" width="9.140625" style="506"/>
    <col min="6913" max="6913" width="51.140625" style="506" customWidth="1"/>
    <col min="6914" max="6927" width="10.7109375" style="506" customWidth="1"/>
    <col min="6928" max="6928" width="12" style="506" customWidth="1"/>
    <col min="6929" max="6929" width="6.140625" style="506" customWidth="1"/>
    <col min="6930" max="6930" width="2.5703125" style="506" customWidth="1"/>
    <col min="6931" max="7168" width="9.140625" style="506"/>
    <col min="7169" max="7169" width="51.140625" style="506" customWidth="1"/>
    <col min="7170" max="7183" width="10.7109375" style="506" customWidth="1"/>
    <col min="7184" max="7184" width="12" style="506" customWidth="1"/>
    <col min="7185" max="7185" width="6.140625" style="506" customWidth="1"/>
    <col min="7186" max="7186" width="2.5703125" style="506" customWidth="1"/>
    <col min="7187" max="7424" width="9.140625" style="506"/>
    <col min="7425" max="7425" width="51.140625" style="506" customWidth="1"/>
    <col min="7426" max="7439" width="10.7109375" style="506" customWidth="1"/>
    <col min="7440" max="7440" width="12" style="506" customWidth="1"/>
    <col min="7441" max="7441" width="6.140625" style="506" customWidth="1"/>
    <col min="7442" max="7442" width="2.5703125" style="506" customWidth="1"/>
    <col min="7443" max="7680" width="9.140625" style="506"/>
    <col min="7681" max="7681" width="51.140625" style="506" customWidth="1"/>
    <col min="7682" max="7695" width="10.7109375" style="506" customWidth="1"/>
    <col min="7696" max="7696" width="12" style="506" customWidth="1"/>
    <col min="7697" max="7697" width="6.140625" style="506" customWidth="1"/>
    <col min="7698" max="7698" width="2.5703125" style="506" customWidth="1"/>
    <col min="7699" max="7936" width="9.140625" style="506"/>
    <col min="7937" max="7937" width="51.140625" style="506" customWidth="1"/>
    <col min="7938" max="7951" width="10.7109375" style="506" customWidth="1"/>
    <col min="7952" max="7952" width="12" style="506" customWidth="1"/>
    <col min="7953" max="7953" width="6.140625" style="506" customWidth="1"/>
    <col min="7954" max="7954" width="2.5703125" style="506" customWidth="1"/>
    <col min="7955" max="8192" width="9.140625" style="506"/>
    <col min="8193" max="8193" width="51.140625" style="506" customWidth="1"/>
    <col min="8194" max="8207" width="10.7109375" style="506" customWidth="1"/>
    <col min="8208" max="8208" width="12" style="506" customWidth="1"/>
    <col min="8209" max="8209" width="6.140625" style="506" customWidth="1"/>
    <col min="8210" max="8210" width="2.5703125" style="506" customWidth="1"/>
    <col min="8211" max="8448" width="9.140625" style="506"/>
    <col min="8449" max="8449" width="51.140625" style="506" customWidth="1"/>
    <col min="8450" max="8463" width="10.7109375" style="506" customWidth="1"/>
    <col min="8464" max="8464" width="12" style="506" customWidth="1"/>
    <col min="8465" max="8465" width="6.140625" style="506" customWidth="1"/>
    <col min="8466" max="8466" width="2.5703125" style="506" customWidth="1"/>
    <col min="8467" max="8704" width="9.140625" style="506"/>
    <col min="8705" max="8705" width="51.140625" style="506" customWidth="1"/>
    <col min="8706" max="8719" width="10.7109375" style="506" customWidth="1"/>
    <col min="8720" max="8720" width="12" style="506" customWidth="1"/>
    <col min="8721" max="8721" width="6.140625" style="506" customWidth="1"/>
    <col min="8722" max="8722" width="2.5703125" style="506" customWidth="1"/>
    <col min="8723" max="8960" width="9.140625" style="506"/>
    <col min="8961" max="8961" width="51.140625" style="506" customWidth="1"/>
    <col min="8962" max="8975" width="10.7109375" style="506" customWidth="1"/>
    <col min="8976" max="8976" width="12" style="506" customWidth="1"/>
    <col min="8977" max="8977" width="6.140625" style="506" customWidth="1"/>
    <col min="8978" max="8978" width="2.5703125" style="506" customWidth="1"/>
    <col min="8979" max="9216" width="9.140625" style="506"/>
    <col min="9217" max="9217" width="51.140625" style="506" customWidth="1"/>
    <col min="9218" max="9231" width="10.7109375" style="506" customWidth="1"/>
    <col min="9232" max="9232" width="12" style="506" customWidth="1"/>
    <col min="9233" max="9233" width="6.140625" style="506" customWidth="1"/>
    <col min="9234" max="9234" width="2.5703125" style="506" customWidth="1"/>
    <col min="9235" max="9472" width="9.140625" style="506"/>
    <col min="9473" max="9473" width="51.140625" style="506" customWidth="1"/>
    <col min="9474" max="9487" width="10.7109375" style="506" customWidth="1"/>
    <col min="9488" max="9488" width="12" style="506" customWidth="1"/>
    <col min="9489" max="9489" width="6.140625" style="506" customWidth="1"/>
    <col min="9490" max="9490" width="2.5703125" style="506" customWidth="1"/>
    <col min="9491" max="9728" width="9.140625" style="506"/>
    <col min="9729" max="9729" width="51.140625" style="506" customWidth="1"/>
    <col min="9730" max="9743" width="10.7109375" style="506" customWidth="1"/>
    <col min="9744" max="9744" width="12" style="506" customWidth="1"/>
    <col min="9745" max="9745" width="6.140625" style="506" customWidth="1"/>
    <col min="9746" max="9746" width="2.5703125" style="506" customWidth="1"/>
    <col min="9747" max="9984" width="9.140625" style="506"/>
    <col min="9985" max="9985" width="51.140625" style="506" customWidth="1"/>
    <col min="9986" max="9999" width="10.7109375" style="506" customWidth="1"/>
    <col min="10000" max="10000" width="12" style="506" customWidth="1"/>
    <col min="10001" max="10001" width="6.140625" style="506" customWidth="1"/>
    <col min="10002" max="10002" width="2.5703125" style="506" customWidth="1"/>
    <col min="10003" max="10240" width="9.140625" style="506"/>
    <col min="10241" max="10241" width="51.140625" style="506" customWidth="1"/>
    <col min="10242" max="10255" width="10.7109375" style="506" customWidth="1"/>
    <col min="10256" max="10256" width="12" style="506" customWidth="1"/>
    <col min="10257" max="10257" width="6.140625" style="506" customWidth="1"/>
    <col min="10258" max="10258" width="2.5703125" style="506" customWidth="1"/>
    <col min="10259" max="10496" width="9.140625" style="506"/>
    <col min="10497" max="10497" width="51.140625" style="506" customWidth="1"/>
    <col min="10498" max="10511" width="10.7109375" style="506" customWidth="1"/>
    <col min="10512" max="10512" width="12" style="506" customWidth="1"/>
    <col min="10513" max="10513" width="6.140625" style="506" customWidth="1"/>
    <col min="10514" max="10514" width="2.5703125" style="506" customWidth="1"/>
    <col min="10515" max="10752" width="9.140625" style="506"/>
    <col min="10753" max="10753" width="51.140625" style="506" customWidth="1"/>
    <col min="10754" max="10767" width="10.7109375" style="506" customWidth="1"/>
    <col min="10768" max="10768" width="12" style="506" customWidth="1"/>
    <col min="10769" max="10769" width="6.140625" style="506" customWidth="1"/>
    <col min="10770" max="10770" width="2.5703125" style="506" customWidth="1"/>
    <col min="10771" max="11008" width="9.140625" style="506"/>
    <col min="11009" max="11009" width="51.140625" style="506" customWidth="1"/>
    <col min="11010" max="11023" width="10.7109375" style="506" customWidth="1"/>
    <col min="11024" max="11024" width="12" style="506" customWidth="1"/>
    <col min="11025" max="11025" width="6.140625" style="506" customWidth="1"/>
    <col min="11026" max="11026" width="2.5703125" style="506" customWidth="1"/>
    <col min="11027" max="11264" width="9.140625" style="506"/>
    <col min="11265" max="11265" width="51.140625" style="506" customWidth="1"/>
    <col min="11266" max="11279" width="10.7109375" style="506" customWidth="1"/>
    <col min="11280" max="11280" width="12" style="506" customWidth="1"/>
    <col min="11281" max="11281" width="6.140625" style="506" customWidth="1"/>
    <col min="11282" max="11282" width="2.5703125" style="506" customWidth="1"/>
    <col min="11283" max="11520" width="9.140625" style="506"/>
    <col min="11521" max="11521" width="51.140625" style="506" customWidth="1"/>
    <col min="11522" max="11535" width="10.7109375" style="506" customWidth="1"/>
    <col min="11536" max="11536" width="12" style="506" customWidth="1"/>
    <col min="11537" max="11537" width="6.140625" style="506" customWidth="1"/>
    <col min="11538" max="11538" width="2.5703125" style="506" customWidth="1"/>
    <col min="11539" max="11776" width="9.140625" style="506"/>
    <col min="11777" max="11777" width="51.140625" style="506" customWidth="1"/>
    <col min="11778" max="11791" width="10.7109375" style="506" customWidth="1"/>
    <col min="11792" max="11792" width="12" style="506" customWidth="1"/>
    <col min="11793" max="11793" width="6.140625" style="506" customWidth="1"/>
    <col min="11794" max="11794" width="2.5703125" style="506" customWidth="1"/>
    <col min="11795" max="12032" width="9.140625" style="506"/>
    <col min="12033" max="12033" width="51.140625" style="506" customWidth="1"/>
    <col min="12034" max="12047" width="10.7109375" style="506" customWidth="1"/>
    <col min="12048" max="12048" width="12" style="506" customWidth="1"/>
    <col min="12049" max="12049" width="6.140625" style="506" customWidth="1"/>
    <col min="12050" max="12050" width="2.5703125" style="506" customWidth="1"/>
    <col min="12051" max="12288" width="9.140625" style="506"/>
    <col min="12289" max="12289" width="51.140625" style="506" customWidth="1"/>
    <col min="12290" max="12303" width="10.7109375" style="506" customWidth="1"/>
    <col min="12304" max="12304" width="12" style="506" customWidth="1"/>
    <col min="12305" max="12305" width="6.140625" style="506" customWidth="1"/>
    <col min="12306" max="12306" width="2.5703125" style="506" customWidth="1"/>
    <col min="12307" max="12544" width="9.140625" style="506"/>
    <col min="12545" max="12545" width="51.140625" style="506" customWidth="1"/>
    <col min="12546" max="12559" width="10.7109375" style="506" customWidth="1"/>
    <col min="12560" max="12560" width="12" style="506" customWidth="1"/>
    <col min="12561" max="12561" width="6.140625" style="506" customWidth="1"/>
    <col min="12562" max="12562" width="2.5703125" style="506" customWidth="1"/>
    <col min="12563" max="12800" width="9.140625" style="506"/>
    <col min="12801" max="12801" width="51.140625" style="506" customWidth="1"/>
    <col min="12802" max="12815" width="10.7109375" style="506" customWidth="1"/>
    <col min="12816" max="12816" width="12" style="506" customWidth="1"/>
    <col min="12817" max="12817" width="6.140625" style="506" customWidth="1"/>
    <col min="12818" max="12818" width="2.5703125" style="506" customWidth="1"/>
    <col min="12819" max="13056" width="9.140625" style="506"/>
    <col min="13057" max="13057" width="51.140625" style="506" customWidth="1"/>
    <col min="13058" max="13071" width="10.7109375" style="506" customWidth="1"/>
    <col min="13072" max="13072" width="12" style="506" customWidth="1"/>
    <col min="13073" max="13073" width="6.140625" style="506" customWidth="1"/>
    <col min="13074" max="13074" width="2.5703125" style="506" customWidth="1"/>
    <col min="13075" max="13312" width="9.140625" style="506"/>
    <col min="13313" max="13313" width="51.140625" style="506" customWidth="1"/>
    <col min="13314" max="13327" width="10.7109375" style="506" customWidth="1"/>
    <col min="13328" max="13328" width="12" style="506" customWidth="1"/>
    <col min="13329" max="13329" width="6.140625" style="506" customWidth="1"/>
    <col min="13330" max="13330" width="2.5703125" style="506" customWidth="1"/>
    <col min="13331" max="13568" width="9.140625" style="506"/>
    <col min="13569" max="13569" width="51.140625" style="506" customWidth="1"/>
    <col min="13570" max="13583" width="10.7109375" style="506" customWidth="1"/>
    <col min="13584" max="13584" width="12" style="506" customWidth="1"/>
    <col min="13585" max="13585" width="6.140625" style="506" customWidth="1"/>
    <col min="13586" max="13586" width="2.5703125" style="506" customWidth="1"/>
    <col min="13587" max="13824" width="9.140625" style="506"/>
    <col min="13825" max="13825" width="51.140625" style="506" customWidth="1"/>
    <col min="13826" max="13839" width="10.7109375" style="506" customWidth="1"/>
    <col min="13840" max="13840" width="12" style="506" customWidth="1"/>
    <col min="13841" max="13841" width="6.140625" style="506" customWidth="1"/>
    <col min="13842" max="13842" width="2.5703125" style="506" customWidth="1"/>
    <col min="13843" max="14080" width="9.140625" style="506"/>
    <col min="14081" max="14081" width="51.140625" style="506" customWidth="1"/>
    <col min="14082" max="14095" width="10.7109375" style="506" customWidth="1"/>
    <col min="14096" max="14096" width="12" style="506" customWidth="1"/>
    <col min="14097" max="14097" width="6.140625" style="506" customWidth="1"/>
    <col min="14098" max="14098" width="2.5703125" style="506" customWidth="1"/>
    <col min="14099" max="14336" width="9.140625" style="506"/>
    <col min="14337" max="14337" width="51.140625" style="506" customWidth="1"/>
    <col min="14338" max="14351" width="10.7109375" style="506" customWidth="1"/>
    <col min="14352" max="14352" width="12" style="506" customWidth="1"/>
    <col min="14353" max="14353" width="6.140625" style="506" customWidth="1"/>
    <col min="14354" max="14354" width="2.5703125" style="506" customWidth="1"/>
    <col min="14355" max="14592" width="9.140625" style="506"/>
    <col min="14593" max="14593" width="51.140625" style="506" customWidth="1"/>
    <col min="14594" max="14607" width="10.7109375" style="506" customWidth="1"/>
    <col min="14608" max="14608" width="12" style="506" customWidth="1"/>
    <col min="14609" max="14609" width="6.140625" style="506" customWidth="1"/>
    <col min="14610" max="14610" width="2.5703125" style="506" customWidth="1"/>
    <col min="14611" max="14848" width="9.140625" style="506"/>
    <col min="14849" max="14849" width="51.140625" style="506" customWidth="1"/>
    <col min="14850" max="14863" width="10.7109375" style="506" customWidth="1"/>
    <col min="14864" max="14864" width="12" style="506" customWidth="1"/>
    <col min="14865" max="14865" width="6.140625" style="506" customWidth="1"/>
    <col min="14866" max="14866" width="2.5703125" style="506" customWidth="1"/>
    <col min="14867" max="15104" width="9.140625" style="506"/>
    <col min="15105" max="15105" width="51.140625" style="506" customWidth="1"/>
    <col min="15106" max="15119" width="10.7109375" style="506" customWidth="1"/>
    <col min="15120" max="15120" width="12" style="506" customWidth="1"/>
    <col min="15121" max="15121" width="6.140625" style="506" customWidth="1"/>
    <col min="15122" max="15122" width="2.5703125" style="506" customWidth="1"/>
    <col min="15123" max="15360" width="9.140625" style="506"/>
    <col min="15361" max="15361" width="51.140625" style="506" customWidth="1"/>
    <col min="15362" max="15375" width="10.7109375" style="506" customWidth="1"/>
    <col min="15376" max="15376" width="12" style="506" customWidth="1"/>
    <col min="15377" max="15377" width="6.140625" style="506" customWidth="1"/>
    <col min="15378" max="15378" width="2.5703125" style="506" customWidth="1"/>
    <col min="15379" max="15616" width="9.140625" style="506"/>
    <col min="15617" max="15617" width="51.140625" style="506" customWidth="1"/>
    <col min="15618" max="15631" width="10.7109375" style="506" customWidth="1"/>
    <col min="15632" max="15632" width="12" style="506" customWidth="1"/>
    <col min="15633" max="15633" width="6.140625" style="506" customWidth="1"/>
    <col min="15634" max="15634" width="2.5703125" style="506" customWidth="1"/>
    <col min="15635" max="15872" width="9.140625" style="506"/>
    <col min="15873" max="15873" width="51.140625" style="506" customWidth="1"/>
    <col min="15874" max="15887" width="10.7109375" style="506" customWidth="1"/>
    <col min="15888" max="15888" width="12" style="506" customWidth="1"/>
    <col min="15889" max="15889" width="6.140625" style="506" customWidth="1"/>
    <col min="15890" max="15890" width="2.5703125" style="506" customWidth="1"/>
    <col min="15891" max="16128" width="9.140625" style="506"/>
    <col min="16129" max="16129" width="51.140625" style="506" customWidth="1"/>
    <col min="16130" max="16143" width="10.7109375" style="506" customWidth="1"/>
    <col min="16144" max="16144" width="12" style="506" customWidth="1"/>
    <col min="16145" max="16145" width="6.140625" style="506" customWidth="1"/>
    <col min="16146" max="16146" width="2.5703125" style="506" customWidth="1"/>
    <col min="16147" max="16384" width="9.140625" style="506"/>
  </cols>
  <sheetData>
    <row r="1" spans="1:18" s="1" customFormat="1" ht="3.75" hidden="1" customHeight="1">
      <c r="A1" s="423"/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4"/>
      <c r="P1" s="424"/>
      <c r="Q1" s="424"/>
    </row>
    <row r="2" spans="1:18" s="1" customFormat="1" ht="39" customHeight="1">
      <c r="A2" s="748" t="s">
        <v>285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  <c r="N2" s="748"/>
      <c r="O2" s="748"/>
      <c r="P2" s="748"/>
      <c r="Q2" s="439"/>
    </row>
    <row r="3" spans="1:18" s="1" customFormat="1" ht="24.75" customHeight="1">
      <c r="A3" s="748" t="s">
        <v>231</v>
      </c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748"/>
      <c r="N3" s="748"/>
      <c r="O3" s="748"/>
      <c r="P3" s="748"/>
      <c r="Q3" s="439"/>
    </row>
    <row r="4" spans="1:18" s="1" customFormat="1" ht="20.25" customHeight="1">
      <c r="A4" s="748" t="s">
        <v>874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439"/>
    </row>
    <row r="5" spans="1:18" s="1" customFormat="1" ht="39" customHeight="1">
      <c r="A5" s="769" t="s">
        <v>723</v>
      </c>
      <c r="B5" s="769"/>
      <c r="C5" s="769"/>
      <c r="D5" s="769"/>
      <c r="E5" s="769"/>
      <c r="F5" s="769"/>
      <c r="G5" s="769"/>
      <c r="H5" s="769"/>
      <c r="I5" s="769"/>
      <c r="J5" s="769"/>
      <c r="K5" s="769"/>
      <c r="L5" s="769"/>
      <c r="M5" s="769"/>
      <c r="N5" s="769"/>
      <c r="O5" s="769"/>
      <c r="P5" s="769"/>
      <c r="Q5" s="440"/>
    </row>
    <row r="6" spans="1:18" ht="7.5" customHeight="1">
      <c r="A6" s="137"/>
      <c r="Q6" s="18"/>
      <c r="R6" s="506"/>
    </row>
    <row r="7" spans="1:18" ht="25.5" customHeight="1">
      <c r="A7" s="138"/>
      <c r="B7" s="168"/>
      <c r="C7" s="139"/>
      <c r="D7" s="139"/>
      <c r="E7" s="139"/>
      <c r="F7" s="139"/>
      <c r="G7" s="139"/>
      <c r="H7" s="139"/>
      <c r="I7" s="139"/>
      <c r="J7" s="140"/>
      <c r="K7" s="140"/>
      <c r="L7" s="140"/>
      <c r="M7" s="140"/>
      <c r="N7" s="140"/>
      <c r="O7" s="140"/>
      <c r="P7" s="140"/>
      <c r="Q7" s="441"/>
      <c r="R7" s="506"/>
    </row>
    <row r="8" spans="1:18" ht="34.5" customHeight="1">
      <c r="A8" s="170"/>
      <c r="B8" s="170" t="s">
        <v>78</v>
      </c>
      <c r="C8" s="170" t="s">
        <v>80</v>
      </c>
      <c r="D8" s="170" t="s">
        <v>77</v>
      </c>
      <c r="E8" s="170" t="s">
        <v>89</v>
      </c>
      <c r="F8" s="170" t="s">
        <v>88</v>
      </c>
      <c r="G8" s="170" t="s">
        <v>87</v>
      </c>
      <c r="H8" s="170" t="s">
        <v>85</v>
      </c>
      <c r="I8" s="170" t="s">
        <v>86</v>
      </c>
      <c r="J8" s="170" t="s">
        <v>71</v>
      </c>
      <c r="K8" s="170" t="s">
        <v>79</v>
      </c>
      <c r="L8" s="170" t="s">
        <v>83</v>
      </c>
      <c r="M8" s="170" t="s">
        <v>68</v>
      </c>
      <c r="N8" s="170" t="s">
        <v>90</v>
      </c>
      <c r="O8" s="170" t="s">
        <v>882</v>
      </c>
      <c r="P8" s="170" t="s">
        <v>142</v>
      </c>
      <c r="Q8" s="442"/>
      <c r="R8" s="506"/>
    </row>
    <row r="9" spans="1:18" ht="27" customHeight="1">
      <c r="A9" s="323" t="s">
        <v>233</v>
      </c>
      <c r="B9" s="323">
        <v>0</v>
      </c>
      <c r="C9" s="324">
        <v>0</v>
      </c>
      <c r="D9" s="324">
        <v>0</v>
      </c>
      <c r="E9" s="324">
        <v>0</v>
      </c>
      <c r="F9" s="324">
        <v>0</v>
      </c>
      <c r="G9" s="324">
        <v>0</v>
      </c>
      <c r="H9" s="324">
        <v>0</v>
      </c>
      <c r="I9" s="324">
        <v>0</v>
      </c>
      <c r="J9" s="323">
        <v>0</v>
      </c>
      <c r="K9" s="323">
        <v>0</v>
      </c>
      <c r="L9" s="323">
        <v>0</v>
      </c>
      <c r="M9" s="323">
        <v>0</v>
      </c>
      <c r="N9" s="323">
        <v>0</v>
      </c>
      <c r="O9" s="323">
        <v>0</v>
      </c>
      <c r="P9" s="323">
        <v>2918.8837400000002</v>
      </c>
      <c r="Q9" s="172"/>
      <c r="R9" s="506"/>
    </row>
    <row r="10" spans="1:18" ht="27" customHeight="1">
      <c r="A10" s="145" t="s">
        <v>234</v>
      </c>
      <c r="B10" s="145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6">
        <v>0</v>
      </c>
      <c r="I10" s="146">
        <v>0</v>
      </c>
      <c r="J10" s="145">
        <v>0</v>
      </c>
      <c r="K10" s="145">
        <v>0</v>
      </c>
      <c r="L10" s="145">
        <v>0</v>
      </c>
      <c r="M10" s="145">
        <v>0</v>
      </c>
      <c r="N10" s="145">
        <v>0</v>
      </c>
      <c r="O10" s="145">
        <v>0</v>
      </c>
      <c r="P10" s="145">
        <v>2918.8837400000002</v>
      </c>
      <c r="Q10" s="172"/>
      <c r="R10" s="506"/>
    </row>
    <row r="11" spans="1:18" ht="27" customHeight="1">
      <c r="A11" s="145" t="s">
        <v>235</v>
      </c>
      <c r="B11" s="145">
        <v>0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6">
        <v>0</v>
      </c>
      <c r="I11" s="146">
        <v>0</v>
      </c>
      <c r="J11" s="145">
        <v>0</v>
      </c>
      <c r="K11" s="145">
        <v>0</v>
      </c>
      <c r="L11" s="145">
        <v>0</v>
      </c>
      <c r="M11" s="145">
        <v>0</v>
      </c>
      <c r="N11" s="145">
        <v>0</v>
      </c>
      <c r="O11" s="145">
        <v>0</v>
      </c>
      <c r="P11" s="145">
        <v>2832.97667</v>
      </c>
      <c r="Q11" s="172"/>
      <c r="R11" s="506"/>
    </row>
    <row r="12" spans="1:18" ht="27" customHeight="1">
      <c r="A12" s="145" t="s">
        <v>236</v>
      </c>
      <c r="B12" s="145">
        <v>0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6">
        <v>0</v>
      </c>
      <c r="I12" s="146">
        <v>0</v>
      </c>
      <c r="J12" s="145">
        <v>0</v>
      </c>
      <c r="K12" s="145">
        <v>0</v>
      </c>
      <c r="L12" s="145">
        <v>0</v>
      </c>
      <c r="M12" s="145">
        <v>0</v>
      </c>
      <c r="N12" s="145">
        <v>0</v>
      </c>
      <c r="O12" s="145">
        <v>0</v>
      </c>
      <c r="P12" s="145">
        <v>85.907070000000004</v>
      </c>
      <c r="Q12" s="172"/>
      <c r="R12" s="506"/>
    </row>
    <row r="13" spans="1:18" ht="27" customHeight="1">
      <c r="A13" s="145" t="s">
        <v>237</v>
      </c>
      <c r="B13" s="145">
        <v>0</v>
      </c>
      <c r="C13" s="146">
        <v>0</v>
      </c>
      <c r="D13" s="146">
        <v>0</v>
      </c>
      <c r="E13" s="146">
        <v>0</v>
      </c>
      <c r="F13" s="146">
        <v>0</v>
      </c>
      <c r="G13" s="146">
        <v>0</v>
      </c>
      <c r="H13" s="146">
        <v>0</v>
      </c>
      <c r="I13" s="146">
        <v>0</v>
      </c>
      <c r="J13" s="145">
        <v>0</v>
      </c>
      <c r="K13" s="145">
        <v>0</v>
      </c>
      <c r="L13" s="145">
        <v>0</v>
      </c>
      <c r="M13" s="145">
        <v>0</v>
      </c>
      <c r="N13" s="145">
        <v>0</v>
      </c>
      <c r="O13" s="145">
        <v>0</v>
      </c>
      <c r="P13" s="145">
        <v>0</v>
      </c>
      <c r="Q13" s="172"/>
      <c r="R13" s="506"/>
    </row>
    <row r="14" spans="1:18" ht="27" customHeight="1">
      <c r="A14" s="145" t="s">
        <v>235</v>
      </c>
      <c r="B14" s="145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6">
        <v>0</v>
      </c>
      <c r="I14" s="146">
        <v>0</v>
      </c>
      <c r="J14" s="145">
        <v>0</v>
      </c>
      <c r="K14" s="145">
        <v>0</v>
      </c>
      <c r="L14" s="145">
        <v>0</v>
      </c>
      <c r="M14" s="145">
        <v>0</v>
      </c>
      <c r="N14" s="145">
        <v>0</v>
      </c>
      <c r="O14" s="145">
        <v>0</v>
      </c>
      <c r="P14" s="145">
        <v>0</v>
      </c>
      <c r="Q14" s="172"/>
      <c r="R14" s="506"/>
    </row>
    <row r="15" spans="1:18" ht="27" customHeight="1">
      <c r="A15" s="145" t="s">
        <v>236</v>
      </c>
      <c r="B15" s="145">
        <v>0</v>
      </c>
      <c r="C15" s="146">
        <v>0</v>
      </c>
      <c r="D15" s="146">
        <v>0</v>
      </c>
      <c r="E15" s="146">
        <v>0</v>
      </c>
      <c r="F15" s="146">
        <v>0</v>
      </c>
      <c r="G15" s="146">
        <v>0</v>
      </c>
      <c r="H15" s="146">
        <v>0</v>
      </c>
      <c r="I15" s="146">
        <v>0</v>
      </c>
      <c r="J15" s="145">
        <v>0</v>
      </c>
      <c r="K15" s="145">
        <v>0</v>
      </c>
      <c r="L15" s="145">
        <v>0</v>
      </c>
      <c r="M15" s="145">
        <v>0</v>
      </c>
      <c r="N15" s="145">
        <v>0</v>
      </c>
      <c r="O15" s="145">
        <v>0</v>
      </c>
      <c r="P15" s="145">
        <v>0</v>
      </c>
      <c r="Q15" s="172"/>
      <c r="R15" s="506"/>
    </row>
    <row r="16" spans="1:18" ht="27" customHeight="1">
      <c r="A16" s="323" t="s">
        <v>238</v>
      </c>
      <c r="B16" s="323">
        <v>0</v>
      </c>
      <c r="C16" s="324">
        <v>0</v>
      </c>
      <c r="D16" s="324">
        <v>0</v>
      </c>
      <c r="E16" s="324">
        <v>0</v>
      </c>
      <c r="F16" s="324">
        <v>0</v>
      </c>
      <c r="G16" s="324">
        <v>0</v>
      </c>
      <c r="H16" s="324">
        <v>821.28012999999999</v>
      </c>
      <c r="I16" s="324">
        <v>0</v>
      </c>
      <c r="J16" s="323">
        <v>1155.3121999999998</v>
      </c>
      <c r="K16" s="323">
        <v>0</v>
      </c>
      <c r="L16" s="323">
        <v>0</v>
      </c>
      <c r="M16" s="323">
        <v>15339.691470000002</v>
      </c>
      <c r="N16" s="323">
        <v>0</v>
      </c>
      <c r="O16" s="323">
        <v>0</v>
      </c>
      <c r="P16" s="323">
        <v>291514.94679000002</v>
      </c>
      <c r="Q16" s="172"/>
      <c r="R16" s="506"/>
    </row>
    <row r="17" spans="1:18" ht="27" customHeight="1">
      <c r="A17" s="145" t="s">
        <v>234</v>
      </c>
      <c r="B17" s="145">
        <v>0</v>
      </c>
      <c r="C17" s="146">
        <v>0</v>
      </c>
      <c r="D17" s="146">
        <v>0</v>
      </c>
      <c r="E17" s="146">
        <v>0</v>
      </c>
      <c r="F17" s="146">
        <v>0</v>
      </c>
      <c r="G17" s="146">
        <v>0</v>
      </c>
      <c r="H17" s="146">
        <v>584.61947999999995</v>
      </c>
      <c r="I17" s="146">
        <v>0</v>
      </c>
      <c r="J17" s="145">
        <v>496.25013000000001</v>
      </c>
      <c r="K17" s="145">
        <v>0</v>
      </c>
      <c r="L17" s="145">
        <v>0</v>
      </c>
      <c r="M17" s="145">
        <v>4577.6930599999996</v>
      </c>
      <c r="N17" s="145">
        <v>0</v>
      </c>
      <c r="O17" s="145">
        <v>0</v>
      </c>
      <c r="P17" s="145">
        <v>73855.504809999999</v>
      </c>
      <c r="Q17" s="172"/>
      <c r="R17" s="506"/>
    </row>
    <row r="18" spans="1:18" ht="27" customHeight="1">
      <c r="A18" s="145" t="s">
        <v>235</v>
      </c>
      <c r="B18" s="145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6">
        <v>584.61947999999995</v>
      </c>
      <c r="I18" s="146">
        <v>0</v>
      </c>
      <c r="J18" s="145">
        <v>496.25013000000001</v>
      </c>
      <c r="K18" s="145">
        <v>0</v>
      </c>
      <c r="L18" s="145">
        <v>0</v>
      </c>
      <c r="M18" s="145">
        <v>3294.88303</v>
      </c>
      <c r="N18" s="145">
        <v>0</v>
      </c>
      <c r="O18" s="145">
        <v>0</v>
      </c>
      <c r="P18" s="145">
        <v>62167.664079999995</v>
      </c>
      <c r="Q18" s="172"/>
      <c r="R18" s="506"/>
    </row>
    <row r="19" spans="1:18" ht="27" customHeight="1">
      <c r="A19" s="145" t="s">
        <v>236</v>
      </c>
      <c r="B19" s="145">
        <v>0</v>
      </c>
      <c r="C19" s="146">
        <v>0</v>
      </c>
      <c r="D19" s="146">
        <v>0</v>
      </c>
      <c r="E19" s="146">
        <v>0</v>
      </c>
      <c r="F19" s="146">
        <v>0</v>
      </c>
      <c r="G19" s="146">
        <v>0</v>
      </c>
      <c r="H19" s="146">
        <v>0</v>
      </c>
      <c r="I19" s="146">
        <v>0</v>
      </c>
      <c r="J19" s="145">
        <v>0</v>
      </c>
      <c r="K19" s="145">
        <v>0</v>
      </c>
      <c r="L19" s="145">
        <v>0</v>
      </c>
      <c r="M19" s="145">
        <v>1282.8100300000001</v>
      </c>
      <c r="N19" s="145">
        <v>0</v>
      </c>
      <c r="O19" s="145">
        <v>0</v>
      </c>
      <c r="P19" s="145">
        <v>11687.84073</v>
      </c>
      <c r="Q19" s="172"/>
      <c r="R19" s="506"/>
    </row>
    <row r="20" spans="1:18" ht="27" customHeight="1">
      <c r="A20" s="145" t="s">
        <v>237</v>
      </c>
      <c r="B20" s="145">
        <v>0</v>
      </c>
      <c r="C20" s="146">
        <v>0</v>
      </c>
      <c r="D20" s="146">
        <v>0</v>
      </c>
      <c r="E20" s="146">
        <v>0</v>
      </c>
      <c r="F20" s="146">
        <v>0</v>
      </c>
      <c r="G20" s="146">
        <v>0</v>
      </c>
      <c r="H20" s="146">
        <v>236.66065</v>
      </c>
      <c r="I20" s="146">
        <v>0</v>
      </c>
      <c r="J20" s="145">
        <v>659.06206999999995</v>
      </c>
      <c r="K20" s="145">
        <v>0</v>
      </c>
      <c r="L20" s="145">
        <v>0</v>
      </c>
      <c r="M20" s="145">
        <v>10761.99841</v>
      </c>
      <c r="N20" s="145">
        <v>0</v>
      </c>
      <c r="O20" s="145">
        <v>0</v>
      </c>
      <c r="P20" s="145">
        <v>217659.44198</v>
      </c>
      <c r="Q20" s="172"/>
      <c r="R20" s="506"/>
    </row>
    <row r="21" spans="1:18" ht="27" customHeight="1">
      <c r="A21" s="145" t="s">
        <v>235</v>
      </c>
      <c r="B21" s="145">
        <v>0</v>
      </c>
      <c r="C21" s="146">
        <v>0</v>
      </c>
      <c r="D21" s="146">
        <v>0</v>
      </c>
      <c r="E21" s="146">
        <v>0</v>
      </c>
      <c r="F21" s="146">
        <v>0</v>
      </c>
      <c r="G21" s="146">
        <v>0</v>
      </c>
      <c r="H21" s="146">
        <v>236.66065</v>
      </c>
      <c r="I21" s="146">
        <v>0</v>
      </c>
      <c r="J21" s="145">
        <v>646.34441000000004</v>
      </c>
      <c r="K21" s="145">
        <v>0</v>
      </c>
      <c r="L21" s="145">
        <v>0</v>
      </c>
      <c r="M21" s="145">
        <v>8021.48182</v>
      </c>
      <c r="N21" s="145">
        <v>0</v>
      </c>
      <c r="O21" s="145">
        <v>0</v>
      </c>
      <c r="P21" s="145">
        <v>181479.29866</v>
      </c>
      <c r="Q21" s="172"/>
      <c r="R21" s="506"/>
    </row>
    <row r="22" spans="1:18" ht="27" customHeight="1">
      <c r="A22" s="145" t="s">
        <v>236</v>
      </c>
      <c r="B22" s="145">
        <v>0</v>
      </c>
      <c r="C22" s="146">
        <v>0</v>
      </c>
      <c r="D22" s="146">
        <v>0</v>
      </c>
      <c r="E22" s="146">
        <v>0</v>
      </c>
      <c r="F22" s="146">
        <v>0</v>
      </c>
      <c r="G22" s="146">
        <v>0</v>
      </c>
      <c r="H22" s="146">
        <v>0</v>
      </c>
      <c r="I22" s="146">
        <v>0</v>
      </c>
      <c r="J22" s="145">
        <v>12.71766</v>
      </c>
      <c r="K22" s="145">
        <v>0</v>
      </c>
      <c r="L22" s="145">
        <v>0</v>
      </c>
      <c r="M22" s="145">
        <v>2740.5165899999997</v>
      </c>
      <c r="N22" s="145">
        <v>0</v>
      </c>
      <c r="O22" s="145">
        <v>0</v>
      </c>
      <c r="P22" s="145">
        <v>36180.143320000003</v>
      </c>
      <c r="Q22" s="172"/>
      <c r="R22" s="506"/>
    </row>
    <row r="23" spans="1:18" ht="27" customHeight="1">
      <c r="A23" s="323" t="s">
        <v>239</v>
      </c>
      <c r="B23" s="323">
        <v>51895.209210000001</v>
      </c>
      <c r="C23" s="324">
        <v>35467.842429999997</v>
      </c>
      <c r="D23" s="324">
        <v>10227.5854</v>
      </c>
      <c r="E23" s="324">
        <v>23357.302960000001</v>
      </c>
      <c r="F23" s="324">
        <v>12907.5952</v>
      </c>
      <c r="G23" s="324">
        <v>24743.125660000002</v>
      </c>
      <c r="H23" s="324">
        <v>20573.327819999999</v>
      </c>
      <c r="I23" s="324">
        <v>22907.235860000001</v>
      </c>
      <c r="J23" s="323">
        <v>21898.74467</v>
      </c>
      <c r="K23" s="323">
        <v>45119.975559999999</v>
      </c>
      <c r="L23" s="323">
        <v>16905.7294</v>
      </c>
      <c r="M23" s="323">
        <v>103039.62946</v>
      </c>
      <c r="N23" s="323">
        <v>36304.690590000006</v>
      </c>
      <c r="O23" s="323">
        <v>69412.190659999993</v>
      </c>
      <c r="P23" s="323">
        <v>1909639.2180000001</v>
      </c>
      <c r="Q23" s="172"/>
      <c r="R23" s="506"/>
    </row>
    <row r="24" spans="1:18" ht="27" customHeight="1">
      <c r="A24" s="145" t="s">
        <v>234</v>
      </c>
      <c r="B24" s="145">
        <v>31810.970850000002</v>
      </c>
      <c r="C24" s="146">
        <v>20382.768620000003</v>
      </c>
      <c r="D24" s="146">
        <v>2989.7816400000002</v>
      </c>
      <c r="E24" s="146">
        <v>6629.1141500000003</v>
      </c>
      <c r="F24" s="146">
        <v>1296.0888799999998</v>
      </c>
      <c r="G24" s="146">
        <v>5183.3656600000004</v>
      </c>
      <c r="H24" s="146">
        <v>3194.4678799999997</v>
      </c>
      <c r="I24" s="146">
        <v>3706.2840000000001</v>
      </c>
      <c r="J24" s="145">
        <v>3427.22865</v>
      </c>
      <c r="K24" s="145">
        <v>10793.029560000001</v>
      </c>
      <c r="L24" s="145">
        <v>2580.5117500000001</v>
      </c>
      <c r="M24" s="145">
        <v>28304.5321</v>
      </c>
      <c r="N24" s="145">
        <v>6623.2068899999995</v>
      </c>
      <c r="O24" s="145">
        <v>20266.370749999998</v>
      </c>
      <c r="P24" s="145">
        <v>367773.98216000001</v>
      </c>
      <c r="Q24" s="172"/>
      <c r="R24" s="506"/>
    </row>
    <row r="25" spans="1:18" ht="27" customHeight="1">
      <c r="A25" s="145" t="s">
        <v>235</v>
      </c>
      <c r="B25" s="145">
        <v>28922.13348</v>
      </c>
      <c r="C25" s="146">
        <v>19665.378809999998</v>
      </c>
      <c r="D25" s="146">
        <v>1557.4557199999999</v>
      </c>
      <c r="E25" s="146">
        <v>6622.5759100000005</v>
      </c>
      <c r="F25" s="146">
        <v>938.24282999999991</v>
      </c>
      <c r="G25" s="146">
        <v>4796.6705700000002</v>
      </c>
      <c r="H25" s="146">
        <v>2707.32593</v>
      </c>
      <c r="I25" s="146">
        <v>2377.8539500000002</v>
      </c>
      <c r="J25" s="145">
        <v>3374.18469</v>
      </c>
      <c r="K25" s="145">
        <v>9821.0740800000003</v>
      </c>
      <c r="L25" s="145">
        <v>1661.30916</v>
      </c>
      <c r="M25" s="145">
        <v>23408.1495</v>
      </c>
      <c r="N25" s="145">
        <v>6413.6116400000001</v>
      </c>
      <c r="O25" s="145">
        <v>16369.89589</v>
      </c>
      <c r="P25" s="145">
        <v>320881.90327999997</v>
      </c>
      <c r="Q25" s="172"/>
      <c r="R25" s="506"/>
    </row>
    <row r="26" spans="1:18" ht="27" customHeight="1">
      <c r="A26" s="145" t="s">
        <v>236</v>
      </c>
      <c r="B26" s="145">
        <v>2888.8373700000002</v>
      </c>
      <c r="C26" s="146">
        <v>717.38981000000001</v>
      </c>
      <c r="D26" s="146">
        <v>1432.32592</v>
      </c>
      <c r="E26" s="146">
        <v>6.5382400000000001</v>
      </c>
      <c r="F26" s="146">
        <v>357.84604999999999</v>
      </c>
      <c r="G26" s="146">
        <v>386.69509000000005</v>
      </c>
      <c r="H26" s="146">
        <v>487.14195000000001</v>
      </c>
      <c r="I26" s="146">
        <v>1328.4300499999999</v>
      </c>
      <c r="J26" s="145">
        <v>53.043959999999998</v>
      </c>
      <c r="K26" s="145">
        <v>971.95547999999997</v>
      </c>
      <c r="L26" s="145">
        <v>919.20258999999999</v>
      </c>
      <c r="M26" s="145">
        <v>4896.3825999999999</v>
      </c>
      <c r="N26" s="145">
        <v>209.59524999999999</v>
      </c>
      <c r="O26" s="145">
        <v>3896.4748599999998</v>
      </c>
      <c r="P26" s="145">
        <v>46892.078880000001</v>
      </c>
      <c r="Q26" s="172"/>
      <c r="R26" s="506"/>
    </row>
    <row r="27" spans="1:18" ht="27" customHeight="1">
      <c r="A27" s="145" t="s">
        <v>237</v>
      </c>
      <c r="B27" s="145">
        <v>20084.238359999999</v>
      </c>
      <c r="C27" s="146">
        <v>15085.07381</v>
      </c>
      <c r="D27" s="146">
        <v>7237.8037599999998</v>
      </c>
      <c r="E27" s="146">
        <v>16728.18881</v>
      </c>
      <c r="F27" s="146">
        <v>11611.50632</v>
      </c>
      <c r="G27" s="146">
        <v>19559.759999999998</v>
      </c>
      <c r="H27" s="146">
        <v>17378.859940000002</v>
      </c>
      <c r="I27" s="146">
        <v>19200.951860000001</v>
      </c>
      <c r="J27" s="145">
        <v>18471.516019999999</v>
      </c>
      <c r="K27" s="145">
        <v>34326.946000000004</v>
      </c>
      <c r="L27" s="145">
        <v>14325.217650000001</v>
      </c>
      <c r="M27" s="145">
        <v>74735.09736</v>
      </c>
      <c r="N27" s="145">
        <v>29681.483700000001</v>
      </c>
      <c r="O27" s="145">
        <v>49145.819909999998</v>
      </c>
      <c r="P27" s="145">
        <v>1541865.23584</v>
      </c>
      <c r="Q27" s="172"/>
      <c r="R27" s="506"/>
    </row>
    <row r="28" spans="1:18" ht="27" customHeight="1">
      <c r="A28" s="145" t="s">
        <v>235</v>
      </c>
      <c r="B28" s="145">
        <v>19706.611430000001</v>
      </c>
      <c r="C28" s="146">
        <v>14986.65258</v>
      </c>
      <c r="D28" s="146">
        <v>5112.29097</v>
      </c>
      <c r="E28" s="146">
        <v>16680.216329999999</v>
      </c>
      <c r="F28" s="146">
        <v>11151.19817</v>
      </c>
      <c r="G28" s="146">
        <v>17305.731390000001</v>
      </c>
      <c r="H28" s="146">
        <v>13187.463310000001</v>
      </c>
      <c r="I28" s="146">
        <v>13855.241980000001</v>
      </c>
      <c r="J28" s="145">
        <v>18183.369750000002</v>
      </c>
      <c r="K28" s="145">
        <v>31503.6751</v>
      </c>
      <c r="L28" s="145">
        <v>12962.582</v>
      </c>
      <c r="M28" s="145">
        <v>65341.937299999998</v>
      </c>
      <c r="N28" s="145">
        <v>29262.466829999998</v>
      </c>
      <c r="O28" s="145">
        <v>43034.699959999998</v>
      </c>
      <c r="P28" s="145">
        <v>1330591.3280100001</v>
      </c>
      <c r="Q28" s="172"/>
      <c r="R28" s="506"/>
    </row>
    <row r="29" spans="1:18" ht="27" customHeight="1">
      <c r="A29" s="145" t="s">
        <v>236</v>
      </c>
      <c r="B29" s="145">
        <v>377.62693000000002</v>
      </c>
      <c r="C29" s="146">
        <v>98.421229999999994</v>
      </c>
      <c r="D29" s="146">
        <v>2125.5127900000002</v>
      </c>
      <c r="E29" s="146">
        <v>47.972480000000004</v>
      </c>
      <c r="F29" s="146">
        <v>460.30815000000001</v>
      </c>
      <c r="G29" s="146">
        <v>2254.0286099999998</v>
      </c>
      <c r="H29" s="146">
        <v>4191.3966300000002</v>
      </c>
      <c r="I29" s="146">
        <v>5345.7098800000003</v>
      </c>
      <c r="J29" s="145">
        <v>288.14627000000002</v>
      </c>
      <c r="K29" s="145">
        <v>2823.2709</v>
      </c>
      <c r="L29" s="145">
        <v>1362.6356499999999</v>
      </c>
      <c r="M29" s="145">
        <v>9393.1600600000002</v>
      </c>
      <c r="N29" s="145">
        <v>419.01686999999998</v>
      </c>
      <c r="O29" s="145">
        <v>6111.1199500000002</v>
      </c>
      <c r="P29" s="145">
        <v>211273.90783000001</v>
      </c>
      <c r="Q29" s="172"/>
      <c r="R29" s="506"/>
    </row>
    <row r="30" spans="1:18" ht="27" customHeight="1">
      <c r="A30" s="323" t="s">
        <v>240</v>
      </c>
      <c r="B30" s="323">
        <v>19058.801420000003</v>
      </c>
      <c r="C30" s="324">
        <v>13002.18699</v>
      </c>
      <c r="D30" s="324">
        <v>11842.952210000001</v>
      </c>
      <c r="E30" s="324">
        <v>20417.516970000001</v>
      </c>
      <c r="F30" s="324">
        <v>12178.789279999999</v>
      </c>
      <c r="G30" s="324">
        <v>6751.3713200000002</v>
      </c>
      <c r="H30" s="324">
        <v>77425.475459999987</v>
      </c>
      <c r="I30" s="324">
        <v>47751.743880000002</v>
      </c>
      <c r="J30" s="323">
        <v>9180.5825999999997</v>
      </c>
      <c r="K30" s="323">
        <v>20929.403039999997</v>
      </c>
      <c r="L30" s="323">
        <v>3719.44479</v>
      </c>
      <c r="M30" s="323">
        <v>39292.199950000002</v>
      </c>
      <c r="N30" s="323">
        <v>24047.55414</v>
      </c>
      <c r="O30" s="323">
        <v>12077.30263</v>
      </c>
      <c r="P30" s="323">
        <v>883687.01688000001</v>
      </c>
      <c r="Q30" s="172"/>
      <c r="R30" s="506"/>
    </row>
    <row r="31" spans="1:18" ht="27" customHeight="1">
      <c r="A31" s="145" t="s">
        <v>241</v>
      </c>
      <c r="B31" s="145">
        <v>18238.342430000001</v>
      </c>
      <c r="C31" s="146">
        <v>12999.889529999999</v>
      </c>
      <c r="D31" s="146">
        <v>10612.416449999999</v>
      </c>
      <c r="E31" s="146">
        <v>18128.742630000001</v>
      </c>
      <c r="F31" s="146">
        <v>10173.209560000001</v>
      </c>
      <c r="G31" s="146">
        <v>6488.40139</v>
      </c>
      <c r="H31" s="146">
        <v>64022.532719999996</v>
      </c>
      <c r="I31" s="146">
        <v>44739.355389999997</v>
      </c>
      <c r="J31" s="145">
        <v>8740.4625099999994</v>
      </c>
      <c r="K31" s="145">
        <v>19288.779449999998</v>
      </c>
      <c r="L31" s="145">
        <v>3205.0692599999998</v>
      </c>
      <c r="M31" s="145">
        <v>38228.908600000002</v>
      </c>
      <c r="N31" s="145">
        <v>22935.577229999999</v>
      </c>
      <c r="O31" s="145">
        <v>9401.0299300000006</v>
      </c>
      <c r="P31" s="145">
        <v>819701.99222999997</v>
      </c>
      <c r="Q31" s="172"/>
      <c r="R31" s="506"/>
    </row>
    <row r="32" spans="1:18" ht="27" customHeight="1">
      <c r="A32" s="145" t="s">
        <v>242</v>
      </c>
      <c r="B32" s="145">
        <v>90.970389999999995</v>
      </c>
      <c r="C32" s="146">
        <v>21.526150000000001</v>
      </c>
      <c r="D32" s="146">
        <v>218.62911</v>
      </c>
      <c r="E32" s="146">
        <v>73.32208</v>
      </c>
      <c r="F32" s="146">
        <v>126.00364999999999</v>
      </c>
      <c r="G32" s="146">
        <v>0</v>
      </c>
      <c r="H32" s="146">
        <v>1163.0978</v>
      </c>
      <c r="I32" s="146">
        <v>151.54561999999999</v>
      </c>
      <c r="J32" s="145">
        <v>179.70805999999999</v>
      </c>
      <c r="K32" s="145">
        <v>294.20756</v>
      </c>
      <c r="L32" s="145">
        <v>26.273799999999998</v>
      </c>
      <c r="M32" s="145">
        <v>612.41579999999999</v>
      </c>
      <c r="N32" s="145">
        <v>739.47786999999994</v>
      </c>
      <c r="O32" s="145">
        <v>0</v>
      </c>
      <c r="P32" s="145">
        <v>17791.493050000001</v>
      </c>
      <c r="Q32" s="172"/>
      <c r="R32" s="506"/>
    </row>
    <row r="33" spans="1:18" ht="27" customHeight="1">
      <c r="A33" s="145" t="s">
        <v>243</v>
      </c>
      <c r="B33" s="145">
        <v>9690.2099299999991</v>
      </c>
      <c r="C33" s="146">
        <v>8013.8090300000003</v>
      </c>
      <c r="D33" s="146">
        <v>3878.4354800000001</v>
      </c>
      <c r="E33" s="146">
        <v>16591.180970000001</v>
      </c>
      <c r="F33" s="146">
        <v>9383.2471800000003</v>
      </c>
      <c r="G33" s="146">
        <v>3829.5149300000003</v>
      </c>
      <c r="H33" s="146">
        <v>44376.342090000006</v>
      </c>
      <c r="I33" s="146">
        <v>38034.868719999999</v>
      </c>
      <c r="J33" s="145">
        <v>5667.1574199999995</v>
      </c>
      <c r="K33" s="145">
        <v>11728.07271</v>
      </c>
      <c r="L33" s="145">
        <v>2516.7715899999998</v>
      </c>
      <c r="M33" s="145">
        <v>8164.05249</v>
      </c>
      <c r="N33" s="145">
        <v>7376.5681500000001</v>
      </c>
      <c r="O33" s="145">
        <v>6428.3404400000009</v>
      </c>
      <c r="P33" s="145">
        <v>407745.14489999996</v>
      </c>
      <c r="Q33" s="172"/>
      <c r="R33" s="506"/>
    </row>
    <row r="34" spans="1:18" ht="27" customHeight="1">
      <c r="A34" s="145" t="s">
        <v>244</v>
      </c>
      <c r="B34" s="145">
        <v>4146.14606</v>
      </c>
      <c r="C34" s="146">
        <v>2354.35898</v>
      </c>
      <c r="D34" s="146">
        <v>1613.7652399999999</v>
      </c>
      <c r="E34" s="146">
        <v>1095.8704700000001</v>
      </c>
      <c r="F34" s="146">
        <v>0</v>
      </c>
      <c r="G34" s="146">
        <v>0</v>
      </c>
      <c r="H34" s="146">
        <v>15454.257119999998</v>
      </c>
      <c r="I34" s="146">
        <v>3923.8714399999999</v>
      </c>
      <c r="J34" s="145">
        <v>474.01481999999999</v>
      </c>
      <c r="K34" s="145">
        <v>2377.9836500000001</v>
      </c>
      <c r="L34" s="145">
        <v>15.90875</v>
      </c>
      <c r="M34" s="145">
        <v>12467.6315</v>
      </c>
      <c r="N34" s="145">
        <v>2500.10511</v>
      </c>
      <c r="O34" s="145">
        <v>0</v>
      </c>
      <c r="P34" s="145">
        <v>198225.93908000001</v>
      </c>
      <c r="Q34" s="172"/>
      <c r="R34" s="506"/>
    </row>
    <row r="35" spans="1:18" ht="27" customHeight="1">
      <c r="A35" s="145" t="s">
        <v>245</v>
      </c>
      <c r="B35" s="145">
        <v>4311.0160500000002</v>
      </c>
      <c r="C35" s="146">
        <v>2610.1953699999999</v>
      </c>
      <c r="D35" s="146">
        <v>4901.58662</v>
      </c>
      <c r="E35" s="146">
        <v>368.36910999999998</v>
      </c>
      <c r="F35" s="146">
        <v>663.95872999999995</v>
      </c>
      <c r="G35" s="146">
        <v>2658.8864600000002</v>
      </c>
      <c r="H35" s="146">
        <v>3028.8357099999998</v>
      </c>
      <c r="I35" s="146">
        <v>2629.06961</v>
      </c>
      <c r="J35" s="145">
        <v>2419.58221</v>
      </c>
      <c r="K35" s="145">
        <v>4888.5155300000006</v>
      </c>
      <c r="L35" s="145">
        <v>646.11512000000005</v>
      </c>
      <c r="M35" s="145">
        <v>16984.808809999999</v>
      </c>
      <c r="N35" s="145">
        <v>12319.426099999999</v>
      </c>
      <c r="O35" s="145">
        <v>2972.6894900000002</v>
      </c>
      <c r="P35" s="145">
        <v>195939.41519999999</v>
      </c>
      <c r="Q35" s="172"/>
      <c r="R35" s="506"/>
    </row>
    <row r="36" spans="1:18" ht="27" customHeight="1">
      <c r="A36" s="145" t="s">
        <v>18</v>
      </c>
      <c r="B36" s="145">
        <v>242.67159000000001</v>
      </c>
      <c r="C36" s="146">
        <v>2.2974600000000001</v>
      </c>
      <c r="D36" s="146">
        <v>130.39985999999999</v>
      </c>
      <c r="E36" s="146">
        <v>1886.6152099999999</v>
      </c>
      <c r="F36" s="146">
        <v>800.91554000000008</v>
      </c>
      <c r="G36" s="146">
        <v>182.01857999999999</v>
      </c>
      <c r="H36" s="146">
        <v>0</v>
      </c>
      <c r="I36" s="146">
        <v>0</v>
      </c>
      <c r="J36" s="145">
        <v>252.89010000000002</v>
      </c>
      <c r="K36" s="145">
        <v>75.807820000000007</v>
      </c>
      <c r="L36" s="145">
        <v>35.827379999999998</v>
      </c>
      <c r="M36" s="145">
        <v>428.99170000000004</v>
      </c>
      <c r="N36" s="145">
        <v>881.14681999999993</v>
      </c>
      <c r="O36" s="145">
        <v>2589.1923299999999</v>
      </c>
      <c r="P36" s="145">
        <v>24230.197620000003</v>
      </c>
      <c r="Q36" s="172"/>
      <c r="R36" s="506"/>
    </row>
    <row r="37" spans="1:18" ht="27" customHeight="1">
      <c r="A37" s="145" t="s">
        <v>243</v>
      </c>
      <c r="B37" s="145">
        <v>168.17898000000002</v>
      </c>
      <c r="C37" s="146">
        <v>0</v>
      </c>
      <c r="D37" s="146">
        <v>49.44952</v>
      </c>
      <c r="E37" s="146">
        <v>1365.9006399999998</v>
      </c>
      <c r="F37" s="146">
        <v>570.46821999999997</v>
      </c>
      <c r="G37" s="146">
        <v>55.658910000000006</v>
      </c>
      <c r="H37" s="146">
        <v>0</v>
      </c>
      <c r="I37" s="146">
        <v>0</v>
      </c>
      <c r="J37" s="145">
        <v>222.24924999999999</v>
      </c>
      <c r="K37" s="145">
        <v>5.4479199999999999</v>
      </c>
      <c r="L37" s="145">
        <v>11.527839999999999</v>
      </c>
      <c r="M37" s="145">
        <v>25.053249999999998</v>
      </c>
      <c r="N37" s="145">
        <v>167.74286999999998</v>
      </c>
      <c r="O37" s="145">
        <v>1516.36949</v>
      </c>
      <c r="P37" s="145">
        <v>11536.169739999999</v>
      </c>
      <c r="Q37" s="172"/>
      <c r="R37" s="506"/>
    </row>
    <row r="38" spans="1:18" ht="27" customHeight="1">
      <c r="A38" s="145" t="s">
        <v>245</v>
      </c>
      <c r="B38" s="145">
        <v>74.492609999999999</v>
      </c>
      <c r="C38" s="146">
        <v>2.2974600000000001</v>
      </c>
      <c r="D38" s="146">
        <v>80.950339999999997</v>
      </c>
      <c r="E38" s="146">
        <v>520.71456999999998</v>
      </c>
      <c r="F38" s="146">
        <v>173.1892</v>
      </c>
      <c r="G38" s="146">
        <v>126.35966999999999</v>
      </c>
      <c r="H38" s="146">
        <v>0</v>
      </c>
      <c r="I38" s="146">
        <v>0</v>
      </c>
      <c r="J38" s="145">
        <v>30.640849999999997</v>
      </c>
      <c r="K38" s="145">
        <v>70.359899999999996</v>
      </c>
      <c r="L38" s="145">
        <v>24.29954</v>
      </c>
      <c r="M38" s="145">
        <v>403.93844999999999</v>
      </c>
      <c r="N38" s="145">
        <v>713.40395000000001</v>
      </c>
      <c r="O38" s="145">
        <v>1072.82284</v>
      </c>
      <c r="P38" s="145">
        <v>12354.208130000001</v>
      </c>
      <c r="Q38" s="172"/>
      <c r="R38" s="506"/>
    </row>
    <row r="39" spans="1:18" ht="27" customHeight="1">
      <c r="A39" s="145" t="s">
        <v>246</v>
      </c>
      <c r="B39" s="145">
        <v>0</v>
      </c>
      <c r="C39" s="146">
        <v>0</v>
      </c>
      <c r="D39" s="146">
        <v>0</v>
      </c>
      <c r="E39" s="146">
        <v>0</v>
      </c>
      <c r="F39" s="146">
        <v>57.258120000000005</v>
      </c>
      <c r="G39" s="146">
        <v>0</v>
      </c>
      <c r="H39" s="146">
        <v>0</v>
      </c>
      <c r="I39" s="146">
        <v>0</v>
      </c>
      <c r="J39" s="145">
        <v>0</v>
      </c>
      <c r="K39" s="145">
        <v>0</v>
      </c>
      <c r="L39" s="145">
        <v>0</v>
      </c>
      <c r="M39" s="145">
        <v>0</v>
      </c>
      <c r="N39" s="145">
        <v>0</v>
      </c>
      <c r="O39" s="145">
        <v>0</v>
      </c>
      <c r="P39" s="145">
        <v>339.81975</v>
      </c>
      <c r="Q39" s="172"/>
      <c r="R39" s="506"/>
    </row>
    <row r="40" spans="1:18" ht="51" customHeight="1">
      <c r="A40" s="325" t="s">
        <v>247</v>
      </c>
      <c r="B40" s="145">
        <v>0</v>
      </c>
      <c r="C40" s="146">
        <v>0</v>
      </c>
      <c r="D40" s="146">
        <v>0</v>
      </c>
      <c r="E40" s="146">
        <v>0</v>
      </c>
      <c r="F40" s="146">
        <v>0</v>
      </c>
      <c r="G40" s="146">
        <v>0</v>
      </c>
      <c r="H40" s="146">
        <v>103.07699000000001</v>
      </c>
      <c r="I40" s="146">
        <v>0</v>
      </c>
      <c r="J40" s="145">
        <v>0</v>
      </c>
      <c r="K40" s="145">
        <v>0</v>
      </c>
      <c r="L40" s="145">
        <v>0</v>
      </c>
      <c r="M40" s="145">
        <v>0</v>
      </c>
      <c r="N40" s="145">
        <v>69.406379999999999</v>
      </c>
      <c r="O40" s="145">
        <v>87.080370000000002</v>
      </c>
      <c r="P40" s="145">
        <v>259.56374</v>
      </c>
      <c r="Q40" s="172"/>
      <c r="R40" s="506"/>
    </row>
    <row r="41" spans="1:18" ht="27" customHeight="1">
      <c r="A41" s="145" t="s">
        <v>243</v>
      </c>
      <c r="B41" s="145">
        <v>0</v>
      </c>
      <c r="C41" s="146">
        <v>0</v>
      </c>
      <c r="D41" s="146">
        <v>0</v>
      </c>
      <c r="E41" s="146">
        <v>0</v>
      </c>
      <c r="F41" s="146">
        <v>0</v>
      </c>
      <c r="G41" s="146">
        <v>0</v>
      </c>
      <c r="H41" s="146">
        <v>99.880330000000001</v>
      </c>
      <c r="I41" s="146">
        <v>0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5">
        <v>52.591529999999999</v>
      </c>
      <c r="P41" s="145">
        <v>152.47185999999999</v>
      </c>
      <c r="Q41" s="172"/>
      <c r="R41" s="506"/>
    </row>
    <row r="42" spans="1:18" ht="27" customHeight="1">
      <c r="A42" s="145" t="s">
        <v>245</v>
      </c>
      <c r="B42" s="145">
        <v>0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6">
        <v>3.1966600000000001</v>
      </c>
      <c r="I42" s="146">
        <v>0</v>
      </c>
      <c r="J42" s="145">
        <v>0</v>
      </c>
      <c r="K42" s="145">
        <v>0</v>
      </c>
      <c r="L42" s="145">
        <v>0</v>
      </c>
      <c r="M42" s="145">
        <v>0</v>
      </c>
      <c r="N42" s="145">
        <v>69.406379999999999</v>
      </c>
      <c r="O42" s="145">
        <v>34.488839999999996</v>
      </c>
      <c r="P42" s="145">
        <v>107.09188</v>
      </c>
      <c r="Q42" s="172"/>
      <c r="R42" s="506"/>
    </row>
    <row r="43" spans="1:18" ht="27" customHeight="1">
      <c r="A43" s="145" t="s">
        <v>216</v>
      </c>
      <c r="B43" s="145">
        <v>577.78740000000005</v>
      </c>
      <c r="C43" s="146">
        <v>0</v>
      </c>
      <c r="D43" s="146">
        <v>1100.1359</v>
      </c>
      <c r="E43" s="146">
        <v>402.15913</v>
      </c>
      <c r="F43" s="146">
        <v>1163.7257099999999</v>
      </c>
      <c r="G43" s="146">
        <v>80.951350000000005</v>
      </c>
      <c r="H43" s="146">
        <v>12975.616039999999</v>
      </c>
      <c r="I43" s="146">
        <v>3012.3884900000003</v>
      </c>
      <c r="J43" s="145">
        <v>187.22998999999999</v>
      </c>
      <c r="K43" s="145">
        <v>1564.8157699999999</v>
      </c>
      <c r="L43" s="145">
        <v>478.54815000000002</v>
      </c>
      <c r="M43" s="145">
        <v>443.72010999999998</v>
      </c>
      <c r="N43" s="145">
        <v>116.66525999999999</v>
      </c>
      <c r="O43" s="145">
        <v>0</v>
      </c>
      <c r="P43" s="145">
        <v>38731.477399999996</v>
      </c>
      <c r="Q43" s="172"/>
      <c r="R43" s="506"/>
    </row>
    <row r="44" spans="1:18" ht="27" customHeight="1">
      <c r="A44" s="145" t="s">
        <v>242</v>
      </c>
      <c r="B44" s="145">
        <v>0</v>
      </c>
      <c r="C44" s="146">
        <v>0</v>
      </c>
      <c r="D44" s="146">
        <v>0</v>
      </c>
      <c r="E44" s="146">
        <v>0</v>
      </c>
      <c r="F44" s="146">
        <v>0</v>
      </c>
      <c r="G44" s="146">
        <v>0</v>
      </c>
      <c r="H44" s="146">
        <v>440.71203000000003</v>
      </c>
      <c r="I44" s="146">
        <v>0</v>
      </c>
      <c r="J44" s="145">
        <v>0</v>
      </c>
      <c r="K44" s="145">
        <v>0</v>
      </c>
      <c r="L44" s="145">
        <v>0</v>
      </c>
      <c r="M44" s="145">
        <v>0</v>
      </c>
      <c r="N44" s="145">
        <v>116.66525999999999</v>
      </c>
      <c r="O44" s="145">
        <v>0</v>
      </c>
      <c r="P44" s="145">
        <v>2062.6904599999998</v>
      </c>
      <c r="Q44" s="172"/>
      <c r="R44" s="506"/>
    </row>
    <row r="45" spans="1:18" ht="27" customHeight="1">
      <c r="A45" s="145" t="s">
        <v>243</v>
      </c>
      <c r="B45" s="145">
        <v>158.74998000000002</v>
      </c>
      <c r="C45" s="146">
        <v>0</v>
      </c>
      <c r="D45" s="146">
        <v>573.35150999999996</v>
      </c>
      <c r="E45" s="146">
        <v>225.69182000000001</v>
      </c>
      <c r="F45" s="146">
        <v>1163.7257099999999</v>
      </c>
      <c r="G45" s="146">
        <v>80.951350000000005</v>
      </c>
      <c r="H45" s="146">
        <v>9239.8418299999994</v>
      </c>
      <c r="I45" s="146">
        <v>2499.6838600000001</v>
      </c>
      <c r="J45" s="145">
        <v>0</v>
      </c>
      <c r="K45" s="145">
        <v>1529.2578700000001</v>
      </c>
      <c r="L45" s="145">
        <v>148.9092</v>
      </c>
      <c r="M45" s="145">
        <v>0</v>
      </c>
      <c r="N45" s="145">
        <v>0</v>
      </c>
      <c r="O45" s="145">
        <v>0</v>
      </c>
      <c r="P45" s="145">
        <v>20132.974109999999</v>
      </c>
      <c r="Q45" s="172"/>
      <c r="R45" s="506"/>
    </row>
    <row r="46" spans="1:18" ht="27" customHeight="1">
      <c r="A46" s="145" t="s">
        <v>244</v>
      </c>
      <c r="B46" s="145">
        <v>419.03742</v>
      </c>
      <c r="C46" s="146">
        <v>0</v>
      </c>
      <c r="D46" s="146">
        <v>204.96194</v>
      </c>
      <c r="E46" s="146">
        <v>176.46731</v>
      </c>
      <c r="F46" s="146">
        <v>0</v>
      </c>
      <c r="G46" s="146">
        <v>0</v>
      </c>
      <c r="H46" s="146">
        <v>3262.7491500000001</v>
      </c>
      <c r="I46" s="146">
        <v>512.70462999999995</v>
      </c>
      <c r="J46" s="145">
        <v>0</v>
      </c>
      <c r="K46" s="145">
        <v>0</v>
      </c>
      <c r="L46" s="145">
        <v>228.65655999999998</v>
      </c>
      <c r="M46" s="145">
        <v>384.41582</v>
      </c>
      <c r="N46" s="145">
        <v>0</v>
      </c>
      <c r="O46" s="145">
        <v>0</v>
      </c>
      <c r="P46" s="145">
        <v>13430.12824</v>
      </c>
      <c r="Q46" s="172"/>
      <c r="R46" s="506"/>
    </row>
    <row r="47" spans="1:18" ht="27" customHeight="1">
      <c r="A47" s="145" t="s">
        <v>245</v>
      </c>
      <c r="B47" s="145">
        <v>0</v>
      </c>
      <c r="C47" s="146">
        <v>0</v>
      </c>
      <c r="D47" s="146">
        <v>321.82245</v>
      </c>
      <c r="E47" s="146">
        <v>0</v>
      </c>
      <c r="F47" s="146">
        <v>0</v>
      </c>
      <c r="G47" s="146">
        <v>0</v>
      </c>
      <c r="H47" s="146">
        <v>32.313029999999998</v>
      </c>
      <c r="I47" s="146">
        <v>0</v>
      </c>
      <c r="J47" s="145">
        <v>187.22998999999999</v>
      </c>
      <c r="K47" s="145">
        <v>35.557900000000004</v>
      </c>
      <c r="L47" s="145">
        <v>100.98239</v>
      </c>
      <c r="M47" s="145">
        <v>59.304290000000002</v>
      </c>
      <c r="N47" s="145">
        <v>0</v>
      </c>
      <c r="O47" s="145">
        <v>0</v>
      </c>
      <c r="P47" s="145">
        <v>3105.6845899999998</v>
      </c>
      <c r="Q47" s="172"/>
      <c r="R47" s="506"/>
    </row>
    <row r="48" spans="1:18" ht="27" customHeight="1">
      <c r="A48" s="145" t="s">
        <v>20</v>
      </c>
      <c r="B48" s="145">
        <v>0</v>
      </c>
      <c r="C48" s="146">
        <v>0</v>
      </c>
      <c r="D48" s="146">
        <v>0</v>
      </c>
      <c r="E48" s="146">
        <v>0</v>
      </c>
      <c r="F48" s="146">
        <v>40.938470000000002</v>
      </c>
      <c r="G48" s="146">
        <v>0</v>
      </c>
      <c r="H48" s="146">
        <v>324.24970999999999</v>
      </c>
      <c r="I48" s="146">
        <v>0</v>
      </c>
      <c r="J48" s="145">
        <v>0</v>
      </c>
      <c r="K48" s="145">
        <v>0</v>
      </c>
      <c r="L48" s="145">
        <v>0</v>
      </c>
      <c r="M48" s="145">
        <v>190.57954000000001</v>
      </c>
      <c r="N48" s="145">
        <v>44.758449999999996</v>
      </c>
      <c r="O48" s="145">
        <v>0</v>
      </c>
      <c r="P48" s="145">
        <v>763.78588999999999</v>
      </c>
      <c r="Q48" s="172"/>
      <c r="R48" s="506"/>
    </row>
    <row r="49" spans="1:18" ht="27" customHeight="1">
      <c r="A49" s="145" t="s">
        <v>243</v>
      </c>
      <c r="B49" s="145">
        <v>0</v>
      </c>
      <c r="C49" s="146">
        <v>0</v>
      </c>
      <c r="D49" s="146">
        <v>0</v>
      </c>
      <c r="E49" s="146">
        <v>0</v>
      </c>
      <c r="F49" s="146">
        <v>40.938470000000002</v>
      </c>
      <c r="G49" s="146">
        <v>0</v>
      </c>
      <c r="H49" s="146">
        <v>0</v>
      </c>
      <c r="I49" s="146">
        <v>0</v>
      </c>
      <c r="J49" s="145">
        <v>0</v>
      </c>
      <c r="K49" s="145">
        <v>0</v>
      </c>
      <c r="L49" s="145">
        <v>0</v>
      </c>
      <c r="M49" s="145">
        <v>0</v>
      </c>
      <c r="N49" s="145">
        <v>0</v>
      </c>
      <c r="O49" s="145">
        <v>0</v>
      </c>
      <c r="P49" s="145">
        <v>80.050029999999992</v>
      </c>
      <c r="Q49" s="172"/>
      <c r="R49" s="506"/>
    </row>
    <row r="50" spans="1:18" ht="27" customHeight="1">
      <c r="A50" s="145" t="s">
        <v>245</v>
      </c>
      <c r="B50" s="145">
        <v>0</v>
      </c>
      <c r="C50" s="146">
        <v>0</v>
      </c>
      <c r="D50" s="146">
        <v>0</v>
      </c>
      <c r="E50" s="146">
        <v>0</v>
      </c>
      <c r="F50" s="146">
        <v>0</v>
      </c>
      <c r="G50" s="146">
        <v>0</v>
      </c>
      <c r="H50" s="146">
        <v>214.13715999999999</v>
      </c>
      <c r="I50" s="146">
        <v>0</v>
      </c>
      <c r="J50" s="145">
        <v>0</v>
      </c>
      <c r="K50" s="145">
        <v>0</v>
      </c>
      <c r="L50" s="145">
        <v>0</v>
      </c>
      <c r="M50" s="145">
        <v>0</v>
      </c>
      <c r="N50" s="145">
        <v>0</v>
      </c>
      <c r="O50" s="145">
        <v>0</v>
      </c>
      <c r="P50" s="145">
        <v>338.28532000000001</v>
      </c>
      <c r="Q50" s="172"/>
      <c r="R50" s="506"/>
    </row>
    <row r="51" spans="1:18" ht="27" customHeight="1">
      <c r="A51" s="145" t="s">
        <v>246</v>
      </c>
      <c r="B51" s="145">
        <v>0</v>
      </c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110.11255</v>
      </c>
      <c r="I51" s="146">
        <v>0</v>
      </c>
      <c r="J51" s="145">
        <v>0</v>
      </c>
      <c r="K51" s="145">
        <v>0</v>
      </c>
      <c r="L51" s="145">
        <v>0</v>
      </c>
      <c r="M51" s="145">
        <v>190.57954000000001</v>
      </c>
      <c r="N51" s="145">
        <v>44.758449999999996</v>
      </c>
      <c r="O51" s="145">
        <v>0</v>
      </c>
      <c r="P51" s="145">
        <v>345.45053999999999</v>
      </c>
      <c r="Q51" s="172"/>
      <c r="R51" s="506"/>
    </row>
    <row r="52" spans="1:18" ht="27" customHeight="1">
      <c r="A52" s="323" t="s">
        <v>248</v>
      </c>
      <c r="B52" s="323">
        <v>24795.820760000002</v>
      </c>
      <c r="C52" s="324">
        <v>18376.102780000001</v>
      </c>
      <c r="D52" s="324">
        <v>29283.112850000001</v>
      </c>
      <c r="E52" s="324">
        <v>30201.71342</v>
      </c>
      <c r="F52" s="324">
        <v>92808.230890000006</v>
      </c>
      <c r="G52" s="324">
        <v>24124.455690000003</v>
      </c>
      <c r="H52" s="324">
        <v>43509.822369999994</v>
      </c>
      <c r="I52" s="324">
        <v>109927.16829</v>
      </c>
      <c r="J52" s="323">
        <v>67855.853409999996</v>
      </c>
      <c r="K52" s="323">
        <v>65728.023159999997</v>
      </c>
      <c r="L52" s="323">
        <v>59900.01986</v>
      </c>
      <c r="M52" s="323">
        <v>71270.648680000013</v>
      </c>
      <c r="N52" s="323">
        <v>19586.117180000001</v>
      </c>
      <c r="O52" s="323">
        <v>88836.958370000008</v>
      </c>
      <c r="P52" s="323">
        <v>2033468.1608699998</v>
      </c>
      <c r="Q52" s="172"/>
      <c r="R52" s="506"/>
    </row>
    <row r="53" spans="1:18" ht="27" customHeight="1">
      <c r="A53" s="145" t="s">
        <v>249</v>
      </c>
      <c r="B53" s="145">
        <v>0</v>
      </c>
      <c r="C53" s="146">
        <v>0</v>
      </c>
      <c r="D53" s="146">
        <v>34</v>
      </c>
      <c r="E53" s="146">
        <v>0</v>
      </c>
      <c r="F53" s="146">
        <v>0</v>
      </c>
      <c r="G53" s="146">
        <v>0</v>
      </c>
      <c r="H53" s="146">
        <v>0</v>
      </c>
      <c r="I53" s="146">
        <v>0</v>
      </c>
      <c r="J53" s="145">
        <v>0</v>
      </c>
      <c r="K53" s="145">
        <v>0</v>
      </c>
      <c r="L53" s="145">
        <v>0</v>
      </c>
      <c r="M53" s="145">
        <v>0</v>
      </c>
      <c r="N53" s="145">
        <v>0</v>
      </c>
      <c r="O53" s="145">
        <v>0</v>
      </c>
      <c r="P53" s="145">
        <v>34</v>
      </c>
      <c r="Q53" s="172"/>
      <c r="R53" s="506"/>
    </row>
    <row r="54" spans="1:18" ht="27" customHeight="1">
      <c r="A54" s="145" t="s">
        <v>250</v>
      </c>
      <c r="B54" s="145">
        <v>0</v>
      </c>
      <c r="C54" s="146">
        <v>1096.05746</v>
      </c>
      <c r="D54" s="146">
        <v>612.32256999999993</v>
      </c>
      <c r="E54" s="146">
        <v>646.37243000000001</v>
      </c>
      <c r="F54" s="146">
        <v>5103.6722399999999</v>
      </c>
      <c r="G54" s="146">
        <v>0</v>
      </c>
      <c r="H54" s="146">
        <v>6483.3248600000006</v>
      </c>
      <c r="I54" s="146">
        <v>4371.1118200000001</v>
      </c>
      <c r="J54" s="145">
        <v>3399.21155</v>
      </c>
      <c r="K54" s="145">
        <v>10600.279839999999</v>
      </c>
      <c r="L54" s="145">
        <v>10054.88659</v>
      </c>
      <c r="M54" s="145">
        <v>55.193489999999997</v>
      </c>
      <c r="N54" s="145">
        <v>434.92207999999999</v>
      </c>
      <c r="O54" s="145">
        <v>88619.440260000003</v>
      </c>
      <c r="P54" s="145">
        <v>558016.93261000002</v>
      </c>
      <c r="Q54" s="172"/>
      <c r="R54" s="506"/>
    </row>
    <row r="55" spans="1:18" ht="27" customHeight="1">
      <c r="A55" s="145" t="s">
        <v>251</v>
      </c>
      <c r="B55" s="145">
        <v>24795.820760000002</v>
      </c>
      <c r="C55" s="146">
        <v>17280.045320000001</v>
      </c>
      <c r="D55" s="146">
        <v>8269.0868599999994</v>
      </c>
      <c r="E55" s="146">
        <v>29555.340989999997</v>
      </c>
      <c r="F55" s="146">
        <v>87704.558650000006</v>
      </c>
      <c r="G55" s="146">
        <v>24124.455690000003</v>
      </c>
      <c r="H55" s="146">
        <v>34399.88422</v>
      </c>
      <c r="I55" s="146">
        <v>105556.05647</v>
      </c>
      <c r="J55" s="145">
        <v>64456.641859999996</v>
      </c>
      <c r="K55" s="145">
        <v>55127.743320000001</v>
      </c>
      <c r="L55" s="145">
        <v>49845.133270000006</v>
      </c>
      <c r="M55" s="145">
        <v>71215.455189999993</v>
      </c>
      <c r="N55" s="145">
        <v>19151.195100000001</v>
      </c>
      <c r="O55" s="145">
        <v>217.51810999999998</v>
      </c>
      <c r="P55" s="145">
        <v>1413330.7362599999</v>
      </c>
      <c r="Q55" s="172"/>
      <c r="R55" s="506"/>
    </row>
    <row r="56" spans="1:18" ht="27" customHeight="1">
      <c r="A56" s="145" t="s">
        <v>252</v>
      </c>
      <c r="B56" s="145">
        <v>0</v>
      </c>
      <c r="C56" s="146">
        <v>0</v>
      </c>
      <c r="D56" s="146">
        <v>20367.703420000002</v>
      </c>
      <c r="E56" s="146">
        <v>0</v>
      </c>
      <c r="F56" s="146">
        <v>0</v>
      </c>
      <c r="G56" s="146">
        <v>0</v>
      </c>
      <c r="H56" s="146">
        <v>2626.6132900000002</v>
      </c>
      <c r="I56" s="146">
        <v>0</v>
      </c>
      <c r="J56" s="145">
        <v>0</v>
      </c>
      <c r="K56" s="145">
        <v>0</v>
      </c>
      <c r="L56" s="145">
        <v>0</v>
      </c>
      <c r="M56" s="145">
        <v>0</v>
      </c>
      <c r="N56" s="145">
        <v>0</v>
      </c>
      <c r="O56" s="145">
        <v>0</v>
      </c>
      <c r="P56" s="145">
        <v>62086.491999999998</v>
      </c>
      <c r="Q56" s="172"/>
      <c r="R56" s="506"/>
    </row>
    <row r="57" spans="1:18" s="174" customFormat="1" ht="24" customHeight="1">
      <c r="A57" s="373" t="s">
        <v>193</v>
      </c>
      <c r="B57" s="374">
        <v>95749.831390000007</v>
      </c>
      <c r="C57" s="374">
        <v>66846.132200000007</v>
      </c>
      <c r="D57" s="374">
        <v>51353.650460000004</v>
      </c>
      <c r="E57" s="374">
        <v>73976.533349999998</v>
      </c>
      <c r="F57" s="374">
        <v>117894.61537</v>
      </c>
      <c r="G57" s="374">
        <v>55618.952669999999</v>
      </c>
      <c r="H57" s="374">
        <v>142329.90578</v>
      </c>
      <c r="I57" s="374">
        <v>180586.14803000001</v>
      </c>
      <c r="J57" s="374">
        <v>100090.49287999999</v>
      </c>
      <c r="K57" s="374">
        <v>131777.40176000001</v>
      </c>
      <c r="L57" s="374">
        <v>80525.194049999991</v>
      </c>
      <c r="M57" s="374">
        <v>228942.16956000001</v>
      </c>
      <c r="N57" s="374">
        <v>79938.361909999992</v>
      </c>
      <c r="O57" s="374">
        <v>170326.45165999999</v>
      </c>
      <c r="P57" s="374">
        <v>5121228.2262800001</v>
      </c>
      <c r="Q57" s="443"/>
    </row>
    <row r="58" spans="1:18" ht="7.5" customHeight="1">
      <c r="A58" s="178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506"/>
    </row>
    <row r="59" spans="1:18" ht="14.25" customHeight="1" thickBot="1">
      <c r="A59" s="179"/>
      <c r="B59" s="180"/>
      <c r="C59" s="181"/>
      <c r="D59" s="181"/>
      <c r="E59" s="181"/>
      <c r="F59" s="181"/>
      <c r="G59" s="181"/>
      <c r="H59" s="181"/>
      <c r="I59" s="181"/>
      <c r="J59" s="182"/>
      <c r="K59" s="182"/>
      <c r="L59" s="182"/>
      <c r="M59" s="182"/>
      <c r="N59" s="182"/>
      <c r="O59" s="182"/>
      <c r="P59" s="182"/>
      <c r="Q59" s="444"/>
      <c r="R59" s="506"/>
    </row>
    <row r="60" spans="1:18" ht="15" customHeight="1" thickTop="1">
      <c r="A60" s="37" t="s">
        <v>728</v>
      </c>
      <c r="B60" s="156"/>
      <c r="C60" s="185"/>
      <c r="D60" s="185"/>
      <c r="E60" s="185"/>
      <c r="F60" s="185"/>
      <c r="G60" s="185"/>
      <c r="H60" s="185"/>
      <c r="I60" s="185"/>
      <c r="J60" s="186"/>
      <c r="K60" s="186"/>
      <c r="L60" s="186"/>
      <c r="M60" s="186"/>
      <c r="N60" s="186"/>
      <c r="O60" s="186"/>
      <c r="P60" s="186"/>
      <c r="Q60" s="444"/>
      <c r="R60" s="506"/>
    </row>
    <row r="61" spans="1:18" ht="9" customHeight="1"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20"/>
      <c r="Q61" s="186"/>
      <c r="R61" s="506"/>
    </row>
    <row r="62" spans="1:18" ht="9" customHeight="1">
      <c r="A62" s="1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20"/>
      <c r="Q62" s="186"/>
      <c r="R62" s="506"/>
    </row>
    <row r="63" spans="1:18" ht="9" customHeight="1">
      <c r="A63" s="162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20"/>
      <c r="Q63" s="186"/>
      <c r="R63" s="506"/>
    </row>
    <row r="64" spans="1:18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20"/>
      <c r="Q64" s="186"/>
      <c r="R64" s="506"/>
    </row>
    <row r="65" spans="1:18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20"/>
      <c r="Q65" s="186"/>
      <c r="R65" s="506"/>
    </row>
    <row r="66" spans="1:18" ht="9" customHeight="1">
      <c r="A66" s="19"/>
      <c r="B66" s="18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20"/>
      <c r="Q66" s="186"/>
      <c r="R66" s="506"/>
    </row>
    <row r="67" spans="1:18" ht="9" customHeight="1">
      <c r="A67" s="19"/>
      <c r="B67" s="18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20"/>
      <c r="Q67" s="186"/>
      <c r="R67" s="506"/>
    </row>
    <row r="68" spans="1:18" ht="9" customHeight="1">
      <c r="A68" s="19"/>
      <c r="B68" s="189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20"/>
      <c r="Q68" s="186"/>
      <c r="R68" s="506"/>
    </row>
    <row r="69" spans="1:18" ht="9" customHeight="1">
      <c r="A69" s="159"/>
      <c r="B69" s="18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20"/>
      <c r="Q69" s="186"/>
      <c r="R69" s="506"/>
    </row>
    <row r="70" spans="1:18" ht="9" customHeight="1">
      <c r="A70" s="19"/>
      <c r="B70" s="18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20"/>
      <c r="Q70" s="186"/>
      <c r="R70" s="506"/>
    </row>
    <row r="71" spans="1:18" ht="9" customHeight="1">
      <c r="A71" s="19"/>
      <c r="B71" s="18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20"/>
      <c r="Q71" s="186"/>
      <c r="R71" s="506"/>
    </row>
    <row r="72" spans="1:18" ht="9" customHeight="1">
      <c r="A72" s="19"/>
      <c r="B72" s="18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20"/>
      <c r="Q72" s="186"/>
      <c r="R72" s="506"/>
    </row>
    <row r="73" spans="1:18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20"/>
      <c r="Q73" s="186"/>
      <c r="R73" s="506"/>
    </row>
    <row r="74" spans="1:18" ht="9" customHeight="1">
      <c r="A74" s="1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20"/>
      <c r="Q74" s="186"/>
      <c r="R74" s="506"/>
    </row>
    <row r="75" spans="1:18" ht="9" customHeight="1">
      <c r="A75" s="15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20"/>
      <c r="Q75" s="186"/>
      <c r="R75" s="506"/>
    </row>
    <row r="76" spans="1:18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20"/>
      <c r="Q76" s="186"/>
      <c r="R76" s="506"/>
    </row>
    <row r="77" spans="1:18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20"/>
      <c r="Q77" s="186"/>
      <c r="R77" s="506"/>
    </row>
    <row r="78" spans="1:18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  <c r="N78" s="20"/>
      <c r="O78" s="20"/>
      <c r="P78" s="20"/>
      <c r="Q78" s="186"/>
      <c r="R78" s="506"/>
    </row>
    <row r="79" spans="1:18" ht="9" customHeight="1">
      <c r="A79" s="19"/>
      <c r="C79" s="21"/>
      <c r="D79" s="21"/>
      <c r="E79" s="21"/>
      <c r="F79" s="21"/>
      <c r="G79" s="21"/>
      <c r="H79" s="21"/>
      <c r="I79" s="21"/>
      <c r="J79" s="20"/>
      <c r="K79" s="20"/>
      <c r="L79" s="20"/>
      <c r="M79" s="20"/>
      <c r="N79" s="20"/>
      <c r="O79" s="20"/>
      <c r="P79" s="20"/>
      <c r="Q79" s="186"/>
      <c r="R79" s="506"/>
    </row>
    <row r="80" spans="1:18" ht="9" customHeight="1">
      <c r="A80" s="19"/>
      <c r="C80" s="21"/>
      <c r="D80" s="21"/>
      <c r="E80" s="21"/>
      <c r="F80" s="21"/>
      <c r="G80" s="21"/>
      <c r="H80" s="21"/>
      <c r="I80" s="21"/>
      <c r="J80" s="20"/>
      <c r="K80" s="20"/>
      <c r="L80" s="20"/>
      <c r="M80" s="20"/>
      <c r="N80" s="20"/>
      <c r="O80" s="20"/>
      <c r="P80" s="20"/>
      <c r="Q80" s="186"/>
      <c r="R80" s="506"/>
    </row>
    <row r="81" spans="1:18" ht="9" customHeight="1">
      <c r="A81" s="159"/>
      <c r="C81" s="21"/>
      <c r="D81" s="21"/>
      <c r="E81" s="21"/>
      <c r="F81" s="21"/>
      <c r="G81" s="21"/>
      <c r="H81" s="21"/>
      <c r="I81" s="21"/>
      <c r="J81" s="20"/>
      <c r="K81" s="20"/>
      <c r="L81" s="20"/>
      <c r="M81" s="20"/>
      <c r="N81" s="20"/>
      <c r="O81" s="20"/>
      <c r="P81" s="20"/>
      <c r="Q81" s="186"/>
      <c r="R81" s="506"/>
    </row>
    <row r="82" spans="1:18" ht="9" customHeight="1">
      <c r="A82" s="19"/>
      <c r="C82" s="21"/>
      <c r="D82" s="21"/>
      <c r="E82" s="21"/>
      <c r="F82" s="21"/>
      <c r="G82" s="21"/>
      <c r="H82" s="21"/>
      <c r="I82" s="21"/>
      <c r="J82" s="20"/>
      <c r="K82" s="20"/>
      <c r="L82" s="20"/>
      <c r="M82" s="20"/>
      <c r="N82" s="20"/>
      <c r="O82" s="20"/>
      <c r="P82" s="20"/>
      <c r="Q82" s="186"/>
      <c r="R82" s="506"/>
    </row>
    <row r="83" spans="1:18" ht="9" customHeight="1">
      <c r="A83" s="19"/>
      <c r="C83" s="21"/>
      <c r="D83" s="21"/>
      <c r="E83" s="21"/>
      <c r="F83" s="21"/>
      <c r="G83" s="21"/>
      <c r="H83" s="21"/>
      <c r="I83" s="21"/>
      <c r="J83" s="20"/>
      <c r="K83" s="20"/>
      <c r="L83" s="20"/>
      <c r="M83" s="20"/>
      <c r="N83" s="20"/>
      <c r="O83" s="20"/>
      <c r="P83" s="20"/>
      <c r="Q83" s="186"/>
      <c r="R83" s="506"/>
    </row>
    <row r="84" spans="1:18" ht="9" customHeight="1">
      <c r="A84" s="19"/>
      <c r="C84" s="21"/>
      <c r="D84" s="21"/>
      <c r="E84" s="21"/>
      <c r="F84" s="21"/>
      <c r="G84" s="21"/>
      <c r="H84" s="21"/>
      <c r="I84" s="21"/>
      <c r="J84" s="20"/>
      <c r="K84" s="20"/>
      <c r="L84" s="20"/>
      <c r="M84" s="20"/>
      <c r="N84" s="20"/>
      <c r="O84" s="20"/>
      <c r="P84" s="20"/>
      <c r="Q84" s="186"/>
      <c r="R84" s="506"/>
    </row>
    <row r="85" spans="1:18" ht="9" customHeight="1">
      <c r="A85" s="19"/>
      <c r="C85" s="21"/>
      <c r="D85" s="21"/>
      <c r="E85" s="21"/>
      <c r="F85" s="21"/>
      <c r="G85" s="21"/>
      <c r="H85" s="21"/>
      <c r="I85" s="21"/>
      <c r="J85" s="20"/>
      <c r="K85" s="20"/>
      <c r="L85" s="20"/>
      <c r="M85" s="20"/>
      <c r="N85" s="20"/>
      <c r="O85" s="20"/>
      <c r="P85" s="20"/>
      <c r="Q85" s="186"/>
      <c r="R85" s="506"/>
    </row>
    <row r="86" spans="1:18" ht="9" customHeight="1">
      <c r="A86" s="159"/>
      <c r="C86" s="21"/>
      <c r="D86" s="21"/>
      <c r="E86" s="21"/>
      <c r="F86" s="21"/>
      <c r="G86" s="21"/>
      <c r="H86" s="21"/>
      <c r="I86" s="21"/>
      <c r="J86" s="20"/>
      <c r="K86" s="20"/>
      <c r="L86" s="20"/>
      <c r="M86" s="20"/>
      <c r="N86" s="20"/>
      <c r="O86" s="20"/>
      <c r="P86" s="20"/>
      <c r="Q86" s="186"/>
      <c r="R86" s="506"/>
    </row>
    <row r="87" spans="1:18" ht="9" customHeight="1">
      <c r="A87" s="160"/>
      <c r="C87" s="21"/>
      <c r="D87" s="21"/>
      <c r="E87" s="21"/>
      <c r="F87" s="21"/>
      <c r="G87" s="21"/>
      <c r="H87" s="21"/>
      <c r="I87" s="21"/>
      <c r="J87" s="20"/>
      <c r="K87" s="20"/>
      <c r="L87" s="20"/>
      <c r="M87" s="20"/>
      <c r="N87" s="20"/>
      <c r="O87" s="20"/>
      <c r="P87" s="20"/>
      <c r="Q87" s="186"/>
      <c r="R87" s="506"/>
    </row>
    <row r="88" spans="1:18" ht="9" customHeight="1">
      <c r="A88" s="160"/>
      <c r="C88" s="21"/>
      <c r="D88" s="21"/>
      <c r="E88" s="21"/>
      <c r="F88" s="21"/>
      <c r="G88" s="21"/>
      <c r="H88" s="21"/>
      <c r="I88" s="21"/>
      <c r="J88" s="20"/>
      <c r="K88" s="20"/>
      <c r="L88" s="20"/>
      <c r="M88" s="20"/>
      <c r="N88" s="20"/>
      <c r="O88" s="20"/>
      <c r="P88" s="20"/>
      <c r="Q88" s="186"/>
      <c r="R88" s="506"/>
    </row>
    <row r="89" spans="1:18" ht="9" customHeight="1">
      <c r="A89" s="160"/>
      <c r="C89" s="21"/>
      <c r="D89" s="21"/>
      <c r="E89" s="21"/>
      <c r="F89" s="21"/>
      <c r="G89" s="21"/>
      <c r="H89" s="21"/>
      <c r="I89" s="21"/>
      <c r="J89" s="20"/>
      <c r="K89" s="20"/>
      <c r="L89" s="20"/>
      <c r="M89" s="20"/>
      <c r="N89" s="20"/>
      <c r="O89" s="20"/>
      <c r="P89" s="20"/>
      <c r="Q89" s="186"/>
      <c r="R89" s="506"/>
    </row>
    <row r="90" spans="1:18" ht="9" customHeight="1">
      <c r="A90" s="160"/>
      <c r="C90" s="21"/>
      <c r="D90" s="21"/>
      <c r="E90" s="21"/>
      <c r="F90" s="21"/>
      <c r="G90" s="21"/>
      <c r="H90" s="21"/>
      <c r="I90" s="21"/>
      <c r="J90" s="20"/>
      <c r="K90" s="20"/>
      <c r="L90" s="20"/>
      <c r="M90" s="20"/>
      <c r="N90" s="20"/>
      <c r="O90" s="20"/>
      <c r="P90" s="20"/>
      <c r="Q90" s="186"/>
      <c r="R90" s="506"/>
    </row>
    <row r="91" spans="1:18" ht="9" customHeight="1">
      <c r="A91" s="161"/>
      <c r="C91" s="21"/>
      <c r="D91" s="21"/>
      <c r="E91" s="21"/>
      <c r="F91" s="21"/>
      <c r="G91" s="21"/>
      <c r="H91" s="21"/>
      <c r="I91" s="21"/>
      <c r="J91" s="20"/>
      <c r="K91" s="20"/>
      <c r="L91" s="20"/>
      <c r="M91" s="20"/>
      <c r="N91" s="20"/>
      <c r="O91" s="20"/>
      <c r="P91" s="20"/>
      <c r="Q91" s="186"/>
      <c r="R91" s="506"/>
    </row>
    <row r="92" spans="1:18" ht="9" customHeight="1">
      <c r="A92" s="161"/>
      <c r="C92" s="21"/>
      <c r="D92" s="21"/>
      <c r="E92" s="21"/>
      <c r="F92" s="21"/>
      <c r="G92" s="21"/>
      <c r="H92" s="21"/>
      <c r="I92" s="21"/>
      <c r="J92" s="20"/>
      <c r="K92" s="20"/>
      <c r="L92" s="20"/>
      <c r="M92" s="20"/>
      <c r="N92" s="20"/>
      <c r="O92" s="20"/>
      <c r="P92" s="20"/>
      <c r="Q92" s="186"/>
      <c r="R92" s="506"/>
    </row>
    <row r="93" spans="1:18" ht="9" customHeight="1">
      <c r="A93" s="162"/>
      <c r="C93" s="21"/>
      <c r="D93" s="21"/>
      <c r="E93" s="21"/>
      <c r="F93" s="21"/>
      <c r="G93" s="21"/>
      <c r="H93" s="21"/>
      <c r="I93" s="21"/>
      <c r="J93" s="20"/>
      <c r="K93" s="20"/>
      <c r="L93" s="20"/>
      <c r="M93" s="20"/>
      <c r="N93" s="20"/>
      <c r="O93" s="20"/>
      <c r="P93" s="20"/>
      <c r="Q93" s="186"/>
      <c r="R93" s="506"/>
    </row>
    <row r="94" spans="1:18" ht="9" customHeight="1">
      <c r="A94" s="19"/>
      <c r="C94" s="21"/>
      <c r="D94" s="21"/>
      <c r="E94" s="21"/>
      <c r="F94" s="21"/>
      <c r="G94" s="21"/>
      <c r="H94" s="21"/>
      <c r="I94" s="21"/>
      <c r="J94" s="20"/>
      <c r="K94" s="20"/>
      <c r="L94" s="20"/>
      <c r="M94" s="20"/>
      <c r="N94" s="20"/>
      <c r="O94" s="20"/>
      <c r="P94" s="20"/>
      <c r="Q94" s="186"/>
      <c r="R94" s="506"/>
    </row>
    <row r="95" spans="1:18" ht="9" customHeight="1">
      <c r="A95" s="19"/>
      <c r="C95" s="21"/>
      <c r="D95" s="21"/>
      <c r="E95" s="21"/>
      <c r="F95" s="21"/>
      <c r="G95" s="21"/>
      <c r="H95" s="21"/>
      <c r="I95" s="21"/>
      <c r="J95" s="20"/>
      <c r="K95" s="20"/>
      <c r="L95" s="20"/>
      <c r="M95" s="20"/>
      <c r="N95" s="20"/>
      <c r="O95" s="20"/>
      <c r="P95" s="20"/>
      <c r="Q95" s="186"/>
      <c r="R95" s="506"/>
    </row>
    <row r="96" spans="1:18" ht="9" customHeight="1">
      <c r="A96" s="19"/>
      <c r="C96" s="21"/>
      <c r="D96" s="21"/>
      <c r="E96" s="21"/>
      <c r="F96" s="21"/>
      <c r="G96" s="21"/>
      <c r="H96" s="21"/>
      <c r="I96" s="21"/>
      <c r="J96" s="20"/>
      <c r="K96" s="20"/>
      <c r="L96" s="20"/>
      <c r="M96" s="20"/>
      <c r="N96" s="20"/>
      <c r="O96" s="20"/>
      <c r="P96" s="20"/>
      <c r="Q96" s="186"/>
      <c r="R96" s="506"/>
    </row>
    <row r="97" spans="1:18" ht="9" customHeight="1">
      <c r="A97" s="19"/>
      <c r="C97" s="21"/>
      <c r="D97" s="21"/>
      <c r="E97" s="21"/>
      <c r="F97" s="21"/>
      <c r="G97" s="21"/>
      <c r="H97" s="21"/>
      <c r="I97" s="21"/>
      <c r="J97" s="20"/>
      <c r="K97" s="20"/>
      <c r="L97" s="20"/>
      <c r="M97" s="20"/>
      <c r="N97" s="20"/>
      <c r="O97" s="20"/>
      <c r="P97" s="20"/>
      <c r="Q97" s="186"/>
      <c r="R97" s="506"/>
    </row>
    <row r="98" spans="1:18" ht="9" customHeight="1">
      <c r="A98" s="160"/>
      <c r="C98" s="21"/>
      <c r="D98" s="21"/>
      <c r="E98" s="21"/>
      <c r="F98" s="21"/>
      <c r="G98" s="21"/>
      <c r="H98" s="21"/>
      <c r="I98" s="21"/>
      <c r="J98" s="20"/>
      <c r="K98" s="20"/>
      <c r="L98" s="20"/>
      <c r="M98" s="20"/>
      <c r="N98" s="20"/>
      <c r="O98" s="20"/>
      <c r="P98" s="20"/>
      <c r="Q98" s="186"/>
      <c r="R98" s="506"/>
    </row>
    <row r="99" spans="1:18" ht="9" customHeight="1">
      <c r="A99" s="162"/>
      <c r="C99" s="21"/>
      <c r="D99" s="21"/>
      <c r="E99" s="21"/>
      <c r="F99" s="21"/>
      <c r="G99" s="21"/>
      <c r="H99" s="21"/>
      <c r="I99" s="21"/>
      <c r="J99" s="20"/>
      <c r="K99" s="20"/>
      <c r="L99" s="20"/>
      <c r="M99" s="20"/>
      <c r="N99" s="20"/>
      <c r="O99" s="20"/>
      <c r="P99" s="20"/>
      <c r="Q99" s="186"/>
      <c r="R99" s="506"/>
    </row>
    <row r="100" spans="1:18" ht="9" customHeight="1">
      <c r="A100" s="19"/>
      <c r="C100" s="21"/>
      <c r="D100" s="21"/>
      <c r="E100" s="21"/>
      <c r="F100" s="21"/>
      <c r="G100" s="21"/>
      <c r="H100" s="21"/>
      <c r="I100" s="21"/>
      <c r="J100" s="20"/>
      <c r="K100" s="20"/>
      <c r="L100" s="20"/>
      <c r="M100" s="20"/>
      <c r="N100" s="20"/>
      <c r="O100" s="20"/>
      <c r="P100" s="20"/>
      <c r="Q100" s="186"/>
      <c r="R100" s="506"/>
    </row>
    <row r="101" spans="1:18" ht="9" customHeight="1">
      <c r="A101" s="19"/>
      <c r="C101" s="21"/>
      <c r="D101" s="21"/>
      <c r="E101" s="21"/>
      <c r="F101" s="21"/>
      <c r="G101" s="21"/>
      <c r="H101" s="21"/>
      <c r="I101" s="21"/>
      <c r="J101" s="20"/>
      <c r="K101" s="20"/>
      <c r="L101" s="20"/>
      <c r="M101" s="20"/>
      <c r="N101" s="20"/>
      <c r="O101" s="20"/>
      <c r="P101" s="20"/>
      <c r="Q101" s="186"/>
      <c r="R101" s="506"/>
    </row>
    <row r="102" spans="1:18" ht="9" customHeight="1">
      <c r="A102" s="19"/>
      <c r="C102" s="21"/>
      <c r="D102" s="21"/>
      <c r="E102" s="21"/>
      <c r="F102" s="21"/>
      <c r="G102" s="21"/>
      <c r="H102" s="21"/>
      <c r="I102" s="21"/>
      <c r="J102" s="20"/>
      <c r="K102" s="20"/>
      <c r="L102" s="20"/>
      <c r="M102" s="20"/>
      <c r="N102" s="20"/>
      <c r="O102" s="20"/>
      <c r="P102" s="20"/>
      <c r="Q102" s="186"/>
      <c r="R102" s="506"/>
    </row>
    <row r="103" spans="1:18" ht="9" customHeight="1">
      <c r="A103" s="19"/>
      <c r="C103" s="21"/>
      <c r="D103" s="21"/>
      <c r="E103" s="21"/>
      <c r="F103" s="21"/>
      <c r="G103" s="21"/>
      <c r="H103" s="21"/>
      <c r="I103" s="21"/>
      <c r="J103" s="20"/>
      <c r="K103" s="20"/>
      <c r="L103" s="20"/>
      <c r="M103" s="20"/>
      <c r="N103" s="20"/>
      <c r="O103" s="20"/>
      <c r="P103" s="20"/>
      <c r="Q103" s="186"/>
      <c r="R103" s="506"/>
    </row>
    <row r="104" spans="1:18" ht="9" customHeight="1">
      <c r="A104" s="160"/>
      <c r="C104" s="21"/>
      <c r="D104" s="21"/>
      <c r="E104" s="21"/>
      <c r="F104" s="21"/>
      <c r="G104" s="21"/>
      <c r="H104" s="21"/>
      <c r="I104" s="21"/>
      <c r="J104" s="20"/>
      <c r="K104" s="20"/>
      <c r="L104" s="20"/>
      <c r="M104" s="20"/>
      <c r="N104" s="20"/>
      <c r="O104" s="20"/>
      <c r="P104" s="20"/>
      <c r="Q104" s="186"/>
      <c r="R104" s="506"/>
    </row>
    <row r="105" spans="1:18" ht="9" customHeight="1">
      <c r="A105" s="162"/>
      <c r="C105" s="21"/>
      <c r="D105" s="21"/>
      <c r="E105" s="21"/>
      <c r="F105" s="21"/>
      <c r="G105" s="21"/>
      <c r="H105" s="21"/>
      <c r="I105" s="21"/>
      <c r="J105" s="20"/>
      <c r="K105" s="20"/>
      <c r="L105" s="20"/>
      <c r="M105" s="20"/>
      <c r="N105" s="20"/>
      <c r="O105" s="20"/>
      <c r="P105" s="20"/>
      <c r="Q105" s="186"/>
      <c r="R105" s="506"/>
    </row>
    <row r="106" spans="1:18" ht="9" customHeight="1">
      <c r="A106" s="19"/>
      <c r="C106" s="21"/>
      <c r="D106" s="21"/>
      <c r="E106" s="21"/>
      <c r="F106" s="21"/>
      <c r="G106" s="21"/>
      <c r="H106" s="21"/>
      <c r="I106" s="21"/>
      <c r="J106" s="20"/>
      <c r="K106" s="20"/>
      <c r="L106" s="20"/>
      <c r="M106" s="20"/>
      <c r="N106" s="20"/>
      <c r="O106" s="20"/>
      <c r="P106" s="20"/>
      <c r="Q106" s="186"/>
      <c r="R106" s="506"/>
    </row>
    <row r="107" spans="1:18" ht="9" customHeight="1">
      <c r="A107" s="19"/>
      <c r="C107" s="21"/>
      <c r="D107" s="21"/>
      <c r="E107" s="21"/>
      <c r="F107" s="21"/>
      <c r="G107" s="21"/>
      <c r="H107" s="21"/>
      <c r="I107" s="21"/>
      <c r="J107" s="20"/>
      <c r="K107" s="20"/>
      <c r="L107" s="20"/>
      <c r="M107" s="20"/>
      <c r="N107" s="20"/>
      <c r="O107" s="20"/>
      <c r="P107" s="20"/>
      <c r="Q107" s="186"/>
      <c r="R107" s="506"/>
    </row>
    <row r="108" spans="1:18" ht="9" customHeight="1">
      <c r="A108" s="19"/>
      <c r="C108" s="43"/>
      <c r="D108" s="43"/>
      <c r="E108" s="43"/>
      <c r="F108" s="43"/>
      <c r="G108" s="43"/>
      <c r="H108" s="43"/>
      <c r="I108" s="43"/>
      <c r="Q108" s="156"/>
      <c r="R108" s="506"/>
    </row>
    <row r="109" spans="1:18" ht="9" customHeight="1">
      <c r="A109" s="19"/>
      <c r="C109" s="43"/>
      <c r="D109" s="43"/>
      <c r="E109" s="43"/>
      <c r="F109" s="43"/>
      <c r="G109" s="43"/>
      <c r="H109" s="43"/>
      <c r="I109" s="43"/>
      <c r="Q109" s="156"/>
      <c r="R109" s="506"/>
    </row>
    <row r="110" spans="1:18" ht="9" customHeight="1">
      <c r="A110" s="19"/>
      <c r="C110" s="43"/>
      <c r="D110" s="43"/>
      <c r="E110" s="43"/>
      <c r="F110" s="43"/>
      <c r="G110" s="43"/>
      <c r="H110" s="43"/>
      <c r="I110" s="43"/>
      <c r="Q110" s="156"/>
      <c r="R110" s="506"/>
    </row>
    <row r="111" spans="1:18" ht="9" customHeight="1">
      <c r="A111" s="19"/>
      <c r="C111" s="43"/>
      <c r="D111" s="43"/>
      <c r="E111" s="43"/>
      <c r="F111" s="43"/>
      <c r="G111" s="43"/>
      <c r="H111" s="43"/>
      <c r="I111" s="43"/>
      <c r="Q111" s="156"/>
      <c r="R111" s="506"/>
    </row>
    <row r="112" spans="1:18" ht="9" customHeight="1">
      <c r="A112" s="19"/>
      <c r="C112" s="43"/>
      <c r="D112" s="43"/>
      <c r="E112" s="43"/>
      <c r="F112" s="43"/>
      <c r="G112" s="43"/>
      <c r="H112" s="43"/>
      <c r="I112" s="43"/>
      <c r="Q112" s="156"/>
      <c r="R112" s="506"/>
    </row>
    <row r="113" spans="1:18" ht="9" customHeight="1">
      <c r="A113" s="19"/>
      <c r="C113" s="43"/>
      <c r="D113" s="43"/>
      <c r="E113" s="43"/>
      <c r="F113" s="43"/>
      <c r="G113" s="43"/>
      <c r="H113" s="43"/>
      <c r="I113" s="43"/>
      <c r="Q113" s="156"/>
      <c r="R113" s="506"/>
    </row>
    <row r="114" spans="1:18" ht="9" customHeight="1">
      <c r="A114" s="160"/>
      <c r="C114" s="43"/>
      <c r="D114" s="43"/>
      <c r="E114" s="43"/>
      <c r="F114" s="43"/>
      <c r="G114" s="43"/>
      <c r="H114" s="43"/>
      <c r="I114" s="43"/>
      <c r="Q114" s="156"/>
      <c r="R114" s="506"/>
    </row>
    <row r="115" spans="1:18" ht="9" customHeight="1">
      <c r="A115" s="162"/>
      <c r="C115" s="43"/>
      <c r="D115" s="43"/>
      <c r="E115" s="43"/>
      <c r="F115" s="43"/>
      <c r="G115" s="43"/>
      <c r="H115" s="43"/>
      <c r="I115" s="43"/>
      <c r="Q115" s="156"/>
      <c r="R115" s="506"/>
    </row>
    <row r="116" spans="1:18" ht="9" customHeight="1">
      <c r="A116" s="19"/>
      <c r="C116" s="43"/>
      <c r="D116" s="43"/>
      <c r="E116" s="43"/>
      <c r="F116" s="43"/>
      <c r="G116" s="43"/>
      <c r="H116" s="43"/>
      <c r="I116" s="43"/>
      <c r="Q116" s="156"/>
      <c r="R116" s="506"/>
    </row>
    <row r="117" spans="1:18" ht="9" customHeight="1">
      <c r="A117" s="19"/>
      <c r="C117" s="43"/>
      <c r="D117" s="43"/>
      <c r="E117" s="43"/>
      <c r="F117" s="43"/>
      <c r="G117" s="43"/>
      <c r="H117" s="43"/>
      <c r="I117" s="43"/>
      <c r="Q117" s="156"/>
      <c r="R117" s="506"/>
    </row>
    <row r="118" spans="1:18" ht="9" customHeight="1">
      <c r="A118" s="19"/>
      <c r="C118" s="43"/>
      <c r="D118" s="43"/>
      <c r="E118" s="43"/>
      <c r="F118" s="43"/>
      <c r="G118" s="43"/>
      <c r="H118" s="43"/>
      <c r="I118" s="43"/>
      <c r="Q118" s="156"/>
      <c r="R118" s="506"/>
    </row>
    <row r="119" spans="1:18" ht="9" customHeight="1">
      <c r="A119" s="19"/>
      <c r="C119" s="43"/>
      <c r="D119" s="43"/>
      <c r="E119" s="43"/>
      <c r="F119" s="43"/>
      <c r="G119" s="43"/>
      <c r="H119" s="43"/>
      <c r="I119" s="43"/>
      <c r="Q119" s="156"/>
      <c r="R119" s="506"/>
    </row>
    <row r="120" spans="1:18" ht="9" customHeight="1">
      <c r="A120" s="19"/>
      <c r="C120" s="43"/>
      <c r="D120" s="43"/>
      <c r="E120" s="43"/>
      <c r="F120" s="43"/>
      <c r="G120" s="43"/>
      <c r="H120" s="43"/>
      <c r="I120" s="43"/>
      <c r="Q120" s="156"/>
      <c r="R120" s="506"/>
    </row>
    <row r="121" spans="1:18" ht="9" customHeight="1">
      <c r="A121" s="19"/>
      <c r="C121" s="43"/>
      <c r="D121" s="43"/>
      <c r="E121" s="43"/>
      <c r="F121" s="43"/>
      <c r="G121" s="43"/>
      <c r="H121" s="43"/>
      <c r="I121" s="43"/>
      <c r="Q121" s="156"/>
      <c r="R121" s="506"/>
    </row>
    <row r="122" spans="1:18" ht="9" customHeight="1">
      <c r="A122" s="19"/>
      <c r="C122" s="43"/>
      <c r="D122" s="43"/>
      <c r="E122" s="43"/>
      <c r="F122" s="43"/>
      <c r="G122" s="43"/>
      <c r="H122" s="43"/>
      <c r="I122" s="43"/>
      <c r="Q122" s="156"/>
      <c r="R122" s="506"/>
    </row>
    <row r="123" spans="1:18" ht="9" customHeight="1">
      <c r="A123" s="19"/>
      <c r="C123" s="43"/>
      <c r="D123" s="43"/>
      <c r="E123" s="43"/>
      <c r="F123" s="43"/>
      <c r="G123" s="43"/>
      <c r="H123" s="43"/>
      <c r="I123" s="43"/>
      <c r="Q123" s="156"/>
      <c r="R123" s="506"/>
    </row>
    <row r="124" spans="1:18" ht="9" customHeight="1">
      <c r="A124" s="19"/>
      <c r="C124" s="43"/>
      <c r="D124" s="43"/>
      <c r="E124" s="43"/>
      <c r="F124" s="43"/>
      <c r="G124" s="43"/>
      <c r="H124" s="43"/>
      <c r="I124" s="43"/>
      <c r="Q124" s="156"/>
      <c r="R124" s="506"/>
    </row>
    <row r="125" spans="1:18" ht="9" customHeight="1">
      <c r="A125" s="162"/>
      <c r="C125" s="43"/>
      <c r="D125" s="43"/>
      <c r="E125" s="43"/>
      <c r="F125" s="43"/>
      <c r="G125" s="43"/>
      <c r="H125" s="43"/>
      <c r="I125" s="43"/>
      <c r="Q125" s="156"/>
      <c r="R125" s="506"/>
    </row>
    <row r="126" spans="1:18" ht="9" customHeight="1">
      <c r="A126" s="19"/>
      <c r="C126" s="43"/>
      <c r="D126" s="43"/>
      <c r="E126" s="43"/>
      <c r="F126" s="43"/>
      <c r="G126" s="43"/>
      <c r="H126" s="43"/>
      <c r="I126" s="43"/>
      <c r="Q126" s="156"/>
      <c r="R126" s="506"/>
    </row>
    <row r="127" spans="1:18" ht="9" customHeight="1">
      <c r="A127" s="19"/>
      <c r="C127" s="43"/>
      <c r="D127" s="43"/>
      <c r="E127" s="43"/>
      <c r="F127" s="43"/>
      <c r="G127" s="43"/>
      <c r="H127" s="43"/>
      <c r="I127" s="43"/>
      <c r="Q127" s="156"/>
      <c r="R127" s="506"/>
    </row>
    <row r="128" spans="1:18" ht="9" customHeight="1">
      <c r="A128" s="19"/>
      <c r="C128" s="43"/>
      <c r="D128" s="43"/>
      <c r="E128" s="43"/>
      <c r="F128" s="43"/>
      <c r="G128" s="43"/>
      <c r="H128" s="43"/>
      <c r="I128" s="43"/>
      <c r="Q128" s="156"/>
      <c r="R128" s="506"/>
    </row>
    <row r="129" spans="1:18">
      <c r="A129" s="163"/>
      <c r="C129" s="43"/>
      <c r="D129" s="43"/>
      <c r="E129" s="43"/>
      <c r="F129" s="43"/>
      <c r="G129" s="43"/>
      <c r="H129" s="43"/>
      <c r="I129" s="43"/>
      <c r="Q129" s="156"/>
      <c r="R129" s="506"/>
    </row>
    <row r="130" spans="1:18">
      <c r="A130" s="163"/>
      <c r="C130" s="43"/>
      <c r="D130" s="43"/>
      <c r="E130" s="43"/>
      <c r="F130" s="43"/>
      <c r="G130" s="43"/>
      <c r="H130" s="43"/>
      <c r="I130" s="43"/>
      <c r="Q130" s="156"/>
      <c r="R130" s="506"/>
    </row>
    <row r="131" spans="1:18">
      <c r="A131" s="163"/>
      <c r="C131" s="43"/>
      <c r="D131" s="43"/>
      <c r="E131" s="43"/>
      <c r="F131" s="43"/>
      <c r="G131" s="43"/>
      <c r="H131" s="43"/>
      <c r="I131" s="43"/>
      <c r="Q131" s="156"/>
      <c r="R131" s="506"/>
    </row>
    <row r="132" spans="1:18">
      <c r="A132" s="163"/>
      <c r="C132" s="43"/>
      <c r="D132" s="43"/>
      <c r="E132" s="43"/>
      <c r="F132" s="43"/>
      <c r="G132" s="43"/>
      <c r="H132" s="43"/>
      <c r="I132" s="43"/>
      <c r="Q132" s="156"/>
      <c r="R132" s="506"/>
    </row>
    <row r="133" spans="1:18">
      <c r="A133" s="163"/>
      <c r="C133" s="43"/>
      <c r="D133" s="43"/>
      <c r="E133" s="43"/>
      <c r="F133" s="43"/>
      <c r="G133" s="43"/>
      <c r="H133" s="43"/>
      <c r="I133" s="43"/>
      <c r="Q133" s="156"/>
      <c r="R133" s="506"/>
    </row>
    <row r="134" spans="1:18">
      <c r="A134" s="163"/>
      <c r="C134" s="43"/>
      <c r="D134" s="43"/>
      <c r="E134" s="43"/>
      <c r="F134" s="43"/>
      <c r="G134" s="43"/>
      <c r="H134" s="43"/>
      <c r="I134" s="43"/>
      <c r="Q134" s="156"/>
      <c r="R134" s="506"/>
    </row>
    <row r="135" spans="1:18">
      <c r="A135" s="163"/>
      <c r="C135" s="43"/>
      <c r="D135" s="43"/>
      <c r="E135" s="43"/>
      <c r="F135" s="43"/>
      <c r="G135" s="43"/>
      <c r="H135" s="43"/>
      <c r="I135" s="43"/>
      <c r="Q135" s="156"/>
      <c r="R135" s="506"/>
    </row>
    <row r="136" spans="1:18" ht="15.75">
      <c r="A136" s="164"/>
      <c r="C136" s="43"/>
      <c r="D136" s="43"/>
      <c r="E136" s="43"/>
      <c r="F136" s="43"/>
      <c r="G136" s="43"/>
      <c r="H136" s="43"/>
      <c r="I136" s="43"/>
      <c r="Q136" s="156"/>
      <c r="R136" s="506"/>
    </row>
    <row r="137" spans="1:18" ht="15.75">
      <c r="A137" s="164"/>
      <c r="C137" s="43"/>
      <c r="D137" s="43"/>
      <c r="E137" s="43"/>
      <c r="F137" s="43"/>
      <c r="G137" s="43"/>
      <c r="H137" s="43"/>
      <c r="I137" s="43"/>
      <c r="Q137" s="156"/>
      <c r="R137" s="506"/>
    </row>
    <row r="138" spans="1:18" ht="15.75">
      <c r="A138" s="164"/>
      <c r="C138" s="43"/>
      <c r="D138" s="43"/>
      <c r="E138" s="43"/>
      <c r="F138" s="43"/>
      <c r="G138" s="43"/>
      <c r="H138" s="43"/>
      <c r="I138" s="43"/>
      <c r="Q138" s="156"/>
      <c r="R138" s="506"/>
    </row>
    <row r="139" spans="1:18" ht="15.75">
      <c r="A139" s="164"/>
      <c r="C139" s="43"/>
      <c r="D139" s="43"/>
      <c r="E139" s="43"/>
      <c r="F139" s="43"/>
      <c r="G139" s="43"/>
      <c r="H139" s="43"/>
      <c r="I139" s="43"/>
      <c r="Q139" s="156"/>
      <c r="R139" s="506"/>
    </row>
    <row r="140" spans="1:18" ht="15.75">
      <c r="A140" s="164"/>
      <c r="C140" s="43"/>
      <c r="D140" s="43"/>
      <c r="E140" s="43"/>
      <c r="F140" s="43"/>
      <c r="G140" s="43"/>
      <c r="H140" s="43"/>
      <c r="I140" s="43"/>
      <c r="Q140" s="156"/>
      <c r="R140" s="506"/>
    </row>
    <row r="141" spans="1:18" ht="15.75">
      <c r="A141" s="164"/>
      <c r="C141" s="43"/>
      <c r="D141" s="43"/>
      <c r="E141" s="43"/>
      <c r="F141" s="43"/>
      <c r="G141" s="43"/>
      <c r="H141" s="43"/>
      <c r="I141" s="43"/>
      <c r="Q141" s="156"/>
      <c r="R141" s="506"/>
    </row>
    <row r="142" spans="1:18" ht="15.75">
      <c r="A142" s="164"/>
      <c r="C142" s="43"/>
      <c r="D142" s="43"/>
      <c r="E142" s="43"/>
      <c r="F142" s="43"/>
      <c r="G142" s="43"/>
      <c r="H142" s="43"/>
      <c r="I142" s="43"/>
      <c r="Q142" s="156"/>
      <c r="R142" s="506"/>
    </row>
    <row r="143" spans="1:18" ht="15.75">
      <c r="A143" s="164"/>
      <c r="C143" s="43"/>
      <c r="D143" s="43"/>
      <c r="E143" s="43"/>
      <c r="F143" s="43"/>
      <c r="G143" s="43"/>
      <c r="H143" s="43"/>
      <c r="I143" s="43"/>
      <c r="Q143" s="156"/>
      <c r="R143" s="506"/>
    </row>
    <row r="144" spans="1:18" ht="15.75">
      <c r="A144" s="164"/>
      <c r="C144" s="43"/>
      <c r="D144" s="43"/>
      <c r="E144" s="43"/>
      <c r="F144" s="43"/>
      <c r="G144" s="43"/>
      <c r="H144" s="43"/>
      <c r="I144" s="43"/>
      <c r="Q144" s="156"/>
      <c r="R144" s="506"/>
    </row>
    <row r="145" spans="1:18" ht="15.75">
      <c r="A145" s="164"/>
      <c r="C145" s="43"/>
      <c r="D145" s="43"/>
      <c r="E145" s="43"/>
      <c r="F145" s="43"/>
      <c r="G145" s="43"/>
      <c r="H145" s="43"/>
      <c r="I145" s="43"/>
      <c r="Q145" s="156"/>
      <c r="R145" s="506"/>
    </row>
    <row r="146" spans="1:18" ht="15.75">
      <c r="A146" s="164"/>
      <c r="C146" s="43"/>
      <c r="D146" s="43"/>
      <c r="E146" s="43"/>
      <c r="F146" s="43"/>
      <c r="G146" s="43"/>
      <c r="H146" s="43"/>
      <c r="I146" s="43"/>
      <c r="Q146" s="156"/>
      <c r="R146" s="506"/>
    </row>
    <row r="147" spans="1:18" ht="15.75">
      <c r="A147" s="164"/>
      <c r="C147" s="43"/>
      <c r="D147" s="43"/>
      <c r="E147" s="43"/>
      <c r="F147" s="43"/>
      <c r="G147" s="43"/>
      <c r="H147" s="43"/>
      <c r="I147" s="43"/>
      <c r="Q147" s="156"/>
      <c r="R147" s="506"/>
    </row>
    <row r="148" spans="1:18" ht="15.75">
      <c r="A148" s="164"/>
      <c r="C148" s="43"/>
      <c r="D148" s="43"/>
      <c r="E148" s="43"/>
      <c r="F148" s="43"/>
      <c r="G148" s="43"/>
      <c r="H148" s="43"/>
      <c r="I148" s="43"/>
      <c r="Q148" s="156"/>
      <c r="R148" s="506"/>
    </row>
    <row r="149" spans="1:18" ht="15.75">
      <c r="A149" s="164"/>
      <c r="C149" s="43"/>
      <c r="D149" s="43"/>
      <c r="E149" s="43"/>
      <c r="F149" s="43"/>
      <c r="G149" s="43"/>
      <c r="H149" s="43"/>
      <c r="I149" s="43"/>
      <c r="Q149" s="156"/>
      <c r="R149" s="506"/>
    </row>
    <row r="150" spans="1:18" ht="15.75">
      <c r="A150" s="164"/>
      <c r="C150" s="43"/>
      <c r="D150" s="43"/>
      <c r="E150" s="43"/>
      <c r="F150" s="43"/>
      <c r="G150" s="43"/>
      <c r="H150" s="43"/>
      <c r="I150" s="43"/>
      <c r="Q150" s="156"/>
      <c r="R150" s="506"/>
    </row>
    <row r="151" spans="1:18" ht="15.75">
      <c r="A151" s="164"/>
      <c r="C151" s="43"/>
      <c r="D151" s="43"/>
      <c r="E151" s="43"/>
      <c r="F151" s="43"/>
      <c r="G151" s="43"/>
      <c r="H151" s="43"/>
      <c r="I151" s="43"/>
      <c r="Q151" s="156"/>
      <c r="R151" s="506"/>
    </row>
    <row r="152" spans="1:18" ht="15.75">
      <c r="A152" s="164"/>
      <c r="C152" s="43"/>
      <c r="D152" s="43"/>
      <c r="E152" s="43"/>
      <c r="F152" s="43"/>
      <c r="G152" s="43"/>
      <c r="H152" s="43"/>
      <c r="I152" s="43"/>
      <c r="Q152" s="156"/>
      <c r="R152" s="506"/>
    </row>
    <row r="153" spans="1:18" ht="15.75">
      <c r="A153" s="164"/>
      <c r="C153" s="43"/>
      <c r="D153" s="43"/>
      <c r="E153" s="43"/>
      <c r="F153" s="43"/>
      <c r="G153" s="43"/>
      <c r="H153" s="43"/>
      <c r="I153" s="43"/>
      <c r="Q153" s="156"/>
      <c r="R153" s="506"/>
    </row>
    <row r="154" spans="1:18" ht="15.75">
      <c r="A154" s="164"/>
      <c r="C154" s="43"/>
      <c r="D154" s="43"/>
      <c r="E154" s="43"/>
      <c r="F154" s="43"/>
      <c r="G154" s="43"/>
      <c r="H154" s="43"/>
      <c r="I154" s="43"/>
      <c r="Q154" s="156"/>
      <c r="R154" s="506"/>
    </row>
    <row r="155" spans="1:18" ht="15.75">
      <c r="A155" s="164"/>
      <c r="C155" s="43"/>
      <c r="D155" s="43"/>
      <c r="E155" s="43"/>
      <c r="F155" s="43"/>
      <c r="G155" s="43"/>
      <c r="H155" s="43"/>
      <c r="I155" s="43"/>
      <c r="Q155" s="156"/>
      <c r="R155" s="506"/>
    </row>
    <row r="156" spans="1:18" ht="15.75">
      <c r="A156" s="164"/>
      <c r="C156" s="43"/>
      <c r="D156" s="43"/>
      <c r="E156" s="43"/>
      <c r="F156" s="43"/>
      <c r="G156" s="43"/>
      <c r="H156" s="43"/>
      <c r="I156" s="43"/>
      <c r="Q156" s="156"/>
      <c r="R156" s="506"/>
    </row>
    <row r="157" spans="1:18" ht="15.75">
      <c r="A157" s="164"/>
      <c r="C157" s="43"/>
      <c r="D157" s="43"/>
      <c r="E157" s="43"/>
      <c r="F157" s="43"/>
      <c r="G157" s="43"/>
      <c r="H157" s="43"/>
      <c r="I157" s="43"/>
      <c r="Q157" s="156"/>
      <c r="R157" s="506"/>
    </row>
    <row r="158" spans="1:18" ht="15.75">
      <c r="A158" s="164"/>
      <c r="C158" s="43"/>
      <c r="D158" s="43"/>
      <c r="E158" s="43"/>
      <c r="F158" s="43"/>
      <c r="G158" s="43"/>
      <c r="H158" s="43"/>
      <c r="I158" s="43"/>
      <c r="Q158" s="156"/>
      <c r="R158" s="506"/>
    </row>
    <row r="159" spans="1:18" ht="15.75">
      <c r="A159" s="164"/>
      <c r="C159" s="43"/>
      <c r="D159" s="43"/>
      <c r="E159" s="43"/>
      <c r="F159" s="43"/>
      <c r="G159" s="43"/>
      <c r="H159" s="43"/>
      <c r="I159" s="43"/>
      <c r="Q159" s="156"/>
      <c r="R159" s="506"/>
    </row>
    <row r="160" spans="1:18" ht="15.75">
      <c r="A160" s="164"/>
      <c r="C160" s="43"/>
      <c r="D160" s="43"/>
      <c r="E160" s="43"/>
      <c r="F160" s="43"/>
      <c r="G160" s="43"/>
      <c r="H160" s="43"/>
      <c r="I160" s="43"/>
      <c r="Q160" s="156"/>
      <c r="R160" s="506"/>
    </row>
    <row r="161" spans="1:18" ht="15.75">
      <c r="A161" s="164"/>
      <c r="C161" s="43"/>
      <c r="D161" s="43"/>
      <c r="E161" s="43"/>
      <c r="F161" s="43"/>
      <c r="G161" s="43"/>
      <c r="H161" s="43"/>
      <c r="I161" s="43"/>
      <c r="Q161" s="156"/>
      <c r="R161" s="506"/>
    </row>
    <row r="162" spans="1:18" ht="15.75">
      <c r="A162" s="164"/>
      <c r="C162" s="43"/>
      <c r="D162" s="43"/>
      <c r="E162" s="43"/>
      <c r="F162" s="43"/>
      <c r="G162" s="43"/>
      <c r="H162" s="43"/>
      <c r="I162" s="43"/>
      <c r="Q162" s="156"/>
      <c r="R162" s="506"/>
    </row>
    <row r="163" spans="1:18" ht="15.75">
      <c r="A163" s="164"/>
      <c r="C163" s="43"/>
      <c r="D163" s="43"/>
      <c r="E163" s="43"/>
      <c r="F163" s="43"/>
      <c r="G163" s="43"/>
      <c r="H163" s="43"/>
      <c r="I163" s="43"/>
      <c r="Q163" s="156"/>
      <c r="R163" s="506"/>
    </row>
    <row r="164" spans="1:18" ht="15.75">
      <c r="A164" s="164"/>
      <c r="C164" s="43"/>
      <c r="D164" s="43"/>
      <c r="E164" s="43"/>
      <c r="F164" s="43"/>
      <c r="G164" s="43"/>
      <c r="H164" s="43"/>
      <c r="I164" s="43"/>
      <c r="Q164" s="156"/>
      <c r="R164" s="506"/>
    </row>
    <row r="165" spans="1:18" ht="15.75">
      <c r="A165" s="164"/>
      <c r="C165" s="43"/>
      <c r="D165" s="43"/>
      <c r="E165" s="43"/>
      <c r="F165" s="43"/>
      <c r="G165" s="43"/>
      <c r="H165" s="43"/>
      <c r="I165" s="43"/>
      <c r="Q165" s="156"/>
      <c r="R165" s="506"/>
    </row>
    <row r="166" spans="1:18" ht="15.75">
      <c r="A166" s="164"/>
      <c r="C166" s="43"/>
      <c r="D166" s="43"/>
      <c r="E166" s="43"/>
      <c r="F166" s="43"/>
      <c r="G166" s="43"/>
      <c r="H166" s="43"/>
      <c r="I166" s="43"/>
      <c r="Q166" s="156"/>
      <c r="R166" s="506"/>
    </row>
    <row r="167" spans="1:18" ht="15.75">
      <c r="A167" s="164"/>
      <c r="C167" s="43"/>
      <c r="D167" s="43"/>
      <c r="E167" s="43"/>
      <c r="F167" s="43"/>
      <c r="G167" s="43"/>
      <c r="H167" s="43"/>
      <c r="I167" s="43"/>
      <c r="Q167" s="156"/>
      <c r="R167" s="506"/>
    </row>
    <row r="168" spans="1:18" ht="15.75">
      <c r="A168" s="164"/>
      <c r="C168" s="43"/>
      <c r="D168" s="43"/>
      <c r="E168" s="43"/>
      <c r="F168" s="43"/>
      <c r="G168" s="43"/>
      <c r="H168" s="43"/>
      <c r="I168" s="43"/>
      <c r="Q168" s="156"/>
      <c r="R168" s="506"/>
    </row>
    <row r="169" spans="1:18" ht="15.75">
      <c r="A169" s="164"/>
      <c r="C169" s="43"/>
      <c r="D169" s="43"/>
      <c r="E169" s="43"/>
      <c r="F169" s="43"/>
      <c r="G169" s="43"/>
      <c r="H169" s="43"/>
      <c r="I169" s="43"/>
      <c r="Q169" s="156"/>
      <c r="R169" s="506"/>
    </row>
    <row r="170" spans="1:18" ht="15.75">
      <c r="A170" s="164"/>
      <c r="C170" s="43"/>
      <c r="D170" s="43"/>
      <c r="E170" s="43"/>
      <c r="F170" s="43"/>
      <c r="G170" s="43"/>
      <c r="H170" s="43"/>
      <c r="I170" s="43"/>
      <c r="Q170" s="156"/>
      <c r="R170" s="506"/>
    </row>
    <row r="171" spans="1:18" ht="15.75">
      <c r="A171" s="164"/>
      <c r="C171" s="43"/>
      <c r="D171" s="43"/>
      <c r="E171" s="43"/>
      <c r="F171" s="43"/>
      <c r="G171" s="43"/>
      <c r="H171" s="43"/>
      <c r="I171" s="43"/>
      <c r="Q171" s="156"/>
      <c r="R171" s="506"/>
    </row>
    <row r="172" spans="1:18" ht="15.75">
      <c r="A172" s="164"/>
      <c r="C172" s="43"/>
      <c r="D172" s="43"/>
      <c r="E172" s="43"/>
      <c r="F172" s="43"/>
      <c r="G172" s="43"/>
      <c r="H172" s="43"/>
      <c r="I172" s="43"/>
      <c r="Q172" s="156"/>
      <c r="R172" s="506"/>
    </row>
    <row r="173" spans="1:18" ht="15.75">
      <c r="A173" s="164"/>
      <c r="C173" s="43"/>
      <c r="D173" s="43"/>
      <c r="E173" s="43"/>
      <c r="F173" s="43"/>
      <c r="G173" s="43"/>
      <c r="H173" s="43"/>
      <c r="I173" s="43"/>
      <c r="Q173" s="156"/>
      <c r="R173" s="506"/>
    </row>
    <row r="174" spans="1:18" ht="15.75">
      <c r="A174" s="164"/>
      <c r="C174" s="43"/>
      <c r="D174" s="43"/>
      <c r="E174" s="43"/>
      <c r="F174" s="43"/>
      <c r="G174" s="43"/>
      <c r="H174" s="43"/>
      <c r="I174" s="43"/>
      <c r="Q174" s="156"/>
      <c r="R174" s="506"/>
    </row>
    <row r="175" spans="1:18" ht="15.75">
      <c r="A175" s="164"/>
      <c r="C175" s="43"/>
      <c r="D175" s="43"/>
      <c r="E175" s="43"/>
      <c r="F175" s="43"/>
      <c r="G175" s="43"/>
      <c r="H175" s="43"/>
      <c r="I175" s="43"/>
      <c r="Q175" s="156"/>
      <c r="R175" s="506"/>
    </row>
    <row r="176" spans="1:18" ht="15.75">
      <c r="A176" s="164"/>
      <c r="C176" s="43"/>
      <c r="D176" s="43"/>
      <c r="E176" s="43"/>
      <c r="F176" s="43"/>
      <c r="G176" s="43"/>
      <c r="H176" s="43"/>
      <c r="I176" s="43"/>
      <c r="Q176" s="156"/>
      <c r="R176" s="506"/>
    </row>
    <row r="177" spans="1:18" ht="15.75">
      <c r="A177" s="164"/>
      <c r="C177" s="43"/>
      <c r="D177" s="43"/>
      <c r="E177" s="43"/>
      <c r="F177" s="43"/>
      <c r="G177" s="43"/>
      <c r="H177" s="43"/>
      <c r="I177" s="43"/>
      <c r="Q177" s="156"/>
      <c r="R177" s="506"/>
    </row>
    <row r="178" spans="1:18" ht="15.75">
      <c r="A178" s="164"/>
      <c r="C178" s="43"/>
      <c r="D178" s="43"/>
      <c r="E178" s="43"/>
      <c r="F178" s="43"/>
      <c r="G178" s="43"/>
      <c r="H178" s="43"/>
      <c r="I178" s="43"/>
      <c r="Q178" s="156"/>
      <c r="R178" s="506"/>
    </row>
    <row r="179" spans="1:18" ht="15.75">
      <c r="A179" s="164"/>
      <c r="C179" s="43"/>
      <c r="D179" s="43"/>
      <c r="E179" s="43"/>
      <c r="F179" s="43"/>
      <c r="G179" s="43"/>
      <c r="H179" s="43"/>
      <c r="I179" s="43"/>
      <c r="Q179" s="156"/>
      <c r="R179" s="506"/>
    </row>
    <row r="180" spans="1:18" ht="15.75">
      <c r="A180" s="164"/>
      <c r="C180" s="43"/>
      <c r="D180" s="43"/>
      <c r="E180" s="43"/>
      <c r="F180" s="43"/>
      <c r="G180" s="43"/>
      <c r="H180" s="43"/>
      <c r="I180" s="43"/>
      <c r="Q180" s="156"/>
      <c r="R180" s="506"/>
    </row>
    <row r="181" spans="1:18" ht="15.75">
      <c r="A181" s="164"/>
      <c r="C181" s="43"/>
      <c r="D181" s="43"/>
      <c r="E181" s="43"/>
      <c r="F181" s="43"/>
      <c r="G181" s="43"/>
      <c r="H181" s="43"/>
      <c r="I181" s="43"/>
      <c r="Q181" s="156"/>
      <c r="R181" s="506"/>
    </row>
    <row r="182" spans="1:18" ht="15.75">
      <c r="A182" s="164"/>
      <c r="C182" s="43"/>
      <c r="D182" s="43"/>
      <c r="E182" s="43"/>
      <c r="F182" s="43"/>
      <c r="G182" s="43"/>
      <c r="H182" s="43"/>
      <c r="I182" s="43"/>
      <c r="Q182" s="156"/>
      <c r="R182" s="506"/>
    </row>
    <row r="183" spans="1:18" ht="15.75">
      <c r="A183" s="164"/>
      <c r="C183" s="43"/>
      <c r="D183" s="43"/>
      <c r="E183" s="43"/>
      <c r="F183" s="43"/>
      <c r="G183" s="43"/>
      <c r="H183" s="43"/>
      <c r="I183" s="43"/>
      <c r="Q183" s="156"/>
      <c r="R183" s="506"/>
    </row>
    <row r="184" spans="1:18" ht="15.75">
      <c r="A184" s="164"/>
      <c r="C184" s="43"/>
      <c r="D184" s="43"/>
      <c r="E184" s="43"/>
      <c r="F184" s="43"/>
      <c r="G184" s="43"/>
      <c r="H184" s="43"/>
      <c r="I184" s="43"/>
      <c r="Q184" s="156"/>
      <c r="R184" s="506"/>
    </row>
    <row r="185" spans="1:18" ht="15.75">
      <c r="A185" s="164"/>
      <c r="C185" s="43"/>
      <c r="D185" s="43"/>
      <c r="E185" s="43"/>
      <c r="F185" s="43"/>
      <c r="G185" s="43"/>
      <c r="H185" s="43"/>
      <c r="I185" s="43"/>
      <c r="Q185" s="156"/>
      <c r="R185" s="506"/>
    </row>
    <row r="186" spans="1:18" ht="15.75">
      <c r="A186" s="164"/>
      <c r="C186" s="43"/>
      <c r="D186" s="43"/>
      <c r="E186" s="43"/>
      <c r="F186" s="43"/>
      <c r="G186" s="43"/>
      <c r="H186" s="43"/>
      <c r="I186" s="43"/>
      <c r="Q186" s="156"/>
      <c r="R186" s="506"/>
    </row>
    <row r="187" spans="1:18" ht="15.75">
      <c r="A187" s="164"/>
      <c r="C187" s="43"/>
      <c r="D187" s="43"/>
      <c r="E187" s="43"/>
      <c r="F187" s="43"/>
      <c r="G187" s="43"/>
      <c r="H187" s="43"/>
      <c r="I187" s="43"/>
      <c r="Q187" s="156"/>
      <c r="R187" s="506"/>
    </row>
    <row r="188" spans="1:18" ht="15.75">
      <c r="A188" s="164"/>
      <c r="C188" s="43"/>
      <c r="D188" s="43"/>
      <c r="E188" s="43"/>
      <c r="F188" s="43"/>
      <c r="G188" s="43"/>
      <c r="H188" s="43"/>
      <c r="I188" s="43"/>
      <c r="Q188" s="156"/>
      <c r="R188" s="506"/>
    </row>
    <row r="189" spans="1:18" ht="15.75">
      <c r="A189" s="164"/>
      <c r="C189" s="43"/>
      <c r="D189" s="43"/>
      <c r="E189" s="43"/>
      <c r="F189" s="43"/>
      <c r="G189" s="43"/>
      <c r="H189" s="43"/>
      <c r="I189" s="43"/>
      <c r="Q189" s="156"/>
      <c r="R189" s="506"/>
    </row>
    <row r="190" spans="1:18" ht="15.75">
      <c r="A190" s="164"/>
      <c r="C190" s="43"/>
      <c r="D190" s="43"/>
      <c r="E190" s="43"/>
      <c r="F190" s="43"/>
      <c r="G190" s="43"/>
      <c r="H190" s="43"/>
      <c r="I190" s="43"/>
      <c r="Q190" s="156"/>
      <c r="R190" s="506"/>
    </row>
    <row r="191" spans="1:18" ht="15.75">
      <c r="A191" s="164"/>
      <c r="C191" s="43"/>
      <c r="D191" s="43"/>
      <c r="E191" s="43"/>
      <c r="F191" s="43"/>
      <c r="G191" s="43"/>
      <c r="H191" s="43"/>
      <c r="I191" s="43"/>
      <c r="Q191" s="156"/>
      <c r="R191" s="506"/>
    </row>
    <row r="192" spans="1:18" ht="15.75">
      <c r="A192" s="164"/>
      <c r="C192" s="43"/>
      <c r="D192" s="43"/>
      <c r="E192" s="43"/>
      <c r="F192" s="43"/>
      <c r="G192" s="43"/>
      <c r="H192" s="43"/>
      <c r="I192" s="43"/>
      <c r="Q192" s="156"/>
      <c r="R192" s="506"/>
    </row>
    <row r="193" spans="1:18" ht="15.75">
      <c r="A193" s="164"/>
      <c r="C193" s="43"/>
      <c r="D193" s="43"/>
      <c r="E193" s="43"/>
      <c r="F193" s="43"/>
      <c r="G193" s="43"/>
      <c r="H193" s="43"/>
      <c r="I193" s="43"/>
      <c r="Q193" s="156"/>
      <c r="R193" s="506"/>
    </row>
    <row r="194" spans="1:18" ht="15.75">
      <c r="A194" s="164"/>
      <c r="C194" s="43"/>
      <c r="D194" s="43"/>
      <c r="E194" s="43"/>
      <c r="F194" s="43"/>
      <c r="G194" s="43"/>
      <c r="H194" s="43"/>
      <c r="I194" s="43"/>
      <c r="Q194" s="156"/>
      <c r="R194" s="506"/>
    </row>
    <row r="195" spans="1:18" ht="15.75">
      <c r="A195" s="164"/>
      <c r="C195" s="43"/>
      <c r="D195" s="43"/>
      <c r="E195" s="43"/>
      <c r="F195" s="43"/>
      <c r="G195" s="43"/>
      <c r="H195" s="43"/>
      <c r="I195" s="43"/>
      <c r="Q195" s="156"/>
      <c r="R195" s="506"/>
    </row>
    <row r="196" spans="1:18" ht="15.75">
      <c r="A196" s="164"/>
      <c r="C196" s="43"/>
      <c r="D196" s="43"/>
      <c r="E196" s="43"/>
      <c r="F196" s="43"/>
      <c r="G196" s="43"/>
      <c r="H196" s="43"/>
      <c r="I196" s="43"/>
      <c r="Q196" s="156"/>
      <c r="R196" s="506"/>
    </row>
    <row r="197" spans="1:18" ht="15.75">
      <c r="A197" s="164"/>
      <c r="C197" s="43"/>
      <c r="D197" s="43"/>
      <c r="E197" s="43"/>
      <c r="F197" s="43"/>
      <c r="G197" s="43"/>
      <c r="H197" s="43"/>
      <c r="I197" s="43"/>
      <c r="Q197" s="156"/>
      <c r="R197" s="506"/>
    </row>
    <row r="198" spans="1:18" ht="15.75">
      <c r="A198" s="164"/>
      <c r="C198" s="43"/>
      <c r="D198" s="43"/>
      <c r="E198" s="43"/>
      <c r="F198" s="43"/>
      <c r="G198" s="43"/>
      <c r="H198" s="43"/>
      <c r="I198" s="43"/>
      <c r="Q198" s="156"/>
      <c r="R198" s="506"/>
    </row>
    <row r="199" spans="1:18" ht="15.75">
      <c r="A199" s="164"/>
      <c r="C199" s="43"/>
      <c r="D199" s="43"/>
      <c r="E199" s="43"/>
      <c r="F199" s="43"/>
      <c r="G199" s="43"/>
      <c r="H199" s="43"/>
      <c r="I199" s="43"/>
      <c r="Q199" s="156"/>
      <c r="R199" s="506"/>
    </row>
    <row r="200" spans="1:18" ht="15.75">
      <c r="A200" s="164"/>
      <c r="C200" s="43"/>
      <c r="D200" s="43"/>
      <c r="E200" s="43"/>
      <c r="F200" s="43"/>
      <c r="G200" s="43"/>
      <c r="H200" s="43"/>
      <c r="I200" s="43"/>
      <c r="Q200" s="156"/>
      <c r="R200" s="506"/>
    </row>
    <row r="201" spans="1:18" ht="15.75">
      <c r="A201" s="164"/>
      <c r="C201" s="43"/>
      <c r="D201" s="43"/>
      <c r="E201" s="43"/>
      <c r="F201" s="43"/>
      <c r="G201" s="43"/>
      <c r="H201" s="43"/>
      <c r="I201" s="43"/>
      <c r="Q201" s="156"/>
    </row>
    <row r="202" spans="1:18" ht="15.75">
      <c r="A202" s="164"/>
      <c r="C202" s="43"/>
      <c r="D202" s="43"/>
      <c r="E202" s="43"/>
      <c r="F202" s="43"/>
      <c r="G202" s="43"/>
      <c r="H202" s="43"/>
      <c r="I202" s="43"/>
      <c r="Q202" s="156"/>
    </row>
    <row r="203" spans="1:18" ht="15.75">
      <c r="A203" s="164"/>
      <c r="C203" s="43"/>
      <c r="D203" s="43"/>
      <c r="E203" s="43"/>
      <c r="F203" s="43"/>
      <c r="G203" s="43"/>
      <c r="H203" s="43"/>
      <c r="I203" s="43"/>
      <c r="Q203" s="156"/>
    </row>
    <row r="204" spans="1:18" ht="15.75">
      <c r="A204" s="164"/>
      <c r="C204" s="43"/>
      <c r="D204" s="43"/>
      <c r="E204" s="43"/>
      <c r="F204" s="43"/>
      <c r="G204" s="43"/>
      <c r="H204" s="43"/>
      <c r="I204" s="43"/>
      <c r="Q204" s="156"/>
    </row>
    <row r="205" spans="1:18" ht="15.75">
      <c r="A205" s="164"/>
      <c r="C205" s="43"/>
      <c r="D205" s="43"/>
      <c r="E205" s="43"/>
      <c r="F205" s="43"/>
      <c r="G205" s="43"/>
      <c r="H205" s="43"/>
      <c r="I205" s="43"/>
      <c r="Q205" s="156"/>
    </row>
    <row r="206" spans="1:18" ht="15.75">
      <c r="A206" s="164"/>
      <c r="C206" s="43"/>
      <c r="D206" s="43"/>
      <c r="E206" s="43"/>
      <c r="F206" s="43"/>
      <c r="G206" s="43"/>
      <c r="H206" s="43"/>
      <c r="I206" s="43"/>
      <c r="Q206" s="156"/>
    </row>
    <row r="207" spans="1:18" ht="15.75">
      <c r="A207" s="164"/>
      <c r="C207" s="43"/>
      <c r="D207" s="43"/>
      <c r="E207" s="43"/>
      <c r="F207" s="43"/>
      <c r="G207" s="43"/>
      <c r="H207" s="43"/>
      <c r="I207" s="43"/>
      <c r="Q207" s="156"/>
    </row>
    <row r="208" spans="1:18" ht="15.75">
      <c r="A208" s="164"/>
      <c r="C208" s="43"/>
      <c r="D208" s="43"/>
      <c r="E208" s="43"/>
      <c r="F208" s="43"/>
      <c r="G208" s="43"/>
      <c r="H208" s="43"/>
      <c r="I208" s="43"/>
      <c r="Q208" s="156"/>
    </row>
    <row r="209" spans="1:17" ht="15.75">
      <c r="A209" s="164"/>
      <c r="C209" s="43"/>
      <c r="D209" s="43"/>
      <c r="E209" s="43"/>
      <c r="F209" s="43"/>
      <c r="G209" s="43"/>
      <c r="H209" s="43"/>
      <c r="I209" s="43"/>
      <c r="Q209" s="156"/>
    </row>
    <row r="210" spans="1:17" ht="15.75">
      <c r="A210" s="164"/>
      <c r="C210" s="43"/>
      <c r="D210" s="43"/>
      <c r="E210" s="43"/>
      <c r="F210" s="43"/>
      <c r="G210" s="43"/>
      <c r="H210" s="43"/>
      <c r="I210" s="43"/>
      <c r="Q210" s="156"/>
    </row>
    <row r="211" spans="1:17" ht="15.75">
      <c r="A211" s="164"/>
      <c r="C211" s="43"/>
      <c r="D211" s="43"/>
      <c r="E211" s="43"/>
      <c r="F211" s="43"/>
      <c r="G211" s="43"/>
      <c r="H211" s="43"/>
      <c r="I211" s="43"/>
      <c r="Q211" s="156"/>
    </row>
    <row r="212" spans="1:17" ht="15.75">
      <c r="A212" s="164"/>
      <c r="C212" s="43"/>
      <c r="D212" s="43"/>
      <c r="E212" s="43"/>
      <c r="F212" s="43"/>
      <c r="G212" s="43"/>
      <c r="H212" s="43"/>
      <c r="I212" s="43"/>
      <c r="Q212" s="156"/>
    </row>
    <row r="213" spans="1:17" ht="15.75">
      <c r="A213" s="164"/>
      <c r="C213" s="43"/>
      <c r="D213" s="43"/>
      <c r="E213" s="43"/>
      <c r="F213" s="43"/>
      <c r="G213" s="43"/>
      <c r="H213" s="43"/>
      <c r="I213" s="43"/>
      <c r="Q213" s="156"/>
    </row>
    <row r="214" spans="1:17" ht="15.75">
      <c r="A214" s="164"/>
      <c r="C214" s="43"/>
      <c r="D214" s="43"/>
      <c r="E214" s="43"/>
      <c r="F214" s="43"/>
      <c r="G214" s="43"/>
      <c r="H214" s="43"/>
      <c r="I214" s="43"/>
      <c r="Q214" s="156"/>
    </row>
    <row r="215" spans="1:17" ht="15.75">
      <c r="A215" s="164"/>
      <c r="C215" s="43"/>
      <c r="D215" s="43"/>
      <c r="E215" s="43"/>
      <c r="F215" s="43"/>
      <c r="G215" s="43"/>
      <c r="H215" s="43"/>
      <c r="I215" s="43"/>
      <c r="Q215" s="156"/>
    </row>
    <row r="216" spans="1:17" ht="15.75">
      <c r="A216" s="164"/>
      <c r="C216" s="43"/>
      <c r="D216" s="43"/>
      <c r="E216" s="43"/>
      <c r="F216" s="43"/>
      <c r="G216" s="43"/>
      <c r="H216" s="43"/>
      <c r="I216" s="43"/>
      <c r="Q216" s="156"/>
    </row>
    <row r="217" spans="1:17" ht="15.75">
      <c r="A217" s="164"/>
      <c r="C217" s="43"/>
      <c r="D217" s="43"/>
      <c r="E217" s="43"/>
      <c r="F217" s="43"/>
      <c r="G217" s="43"/>
      <c r="H217" s="43"/>
      <c r="I217" s="43"/>
      <c r="Q217" s="156"/>
    </row>
    <row r="218" spans="1:17" ht="15.75">
      <c r="A218" s="164"/>
      <c r="C218" s="43"/>
      <c r="D218" s="43"/>
      <c r="E218" s="43"/>
      <c r="F218" s="43"/>
      <c r="G218" s="43"/>
      <c r="H218" s="43"/>
      <c r="I218" s="43"/>
      <c r="Q218" s="156"/>
    </row>
    <row r="219" spans="1:17" ht="15.75">
      <c r="A219" s="164"/>
      <c r="C219" s="43"/>
      <c r="D219" s="43"/>
      <c r="E219" s="43"/>
      <c r="F219" s="43"/>
      <c r="G219" s="43"/>
      <c r="H219" s="43"/>
      <c r="I219" s="43"/>
      <c r="Q219" s="156"/>
    </row>
    <row r="220" spans="1:17" ht="15.75">
      <c r="A220" s="164"/>
      <c r="C220" s="43"/>
      <c r="D220" s="43"/>
      <c r="E220" s="43"/>
      <c r="F220" s="43"/>
      <c r="G220" s="43"/>
      <c r="H220" s="43"/>
      <c r="I220" s="43"/>
      <c r="Q220" s="156"/>
    </row>
    <row r="221" spans="1:17" ht="15.75">
      <c r="A221" s="164"/>
      <c r="C221" s="43"/>
      <c r="D221" s="43"/>
      <c r="E221" s="43"/>
      <c r="F221" s="43"/>
      <c r="G221" s="43"/>
      <c r="H221" s="43"/>
      <c r="I221" s="43"/>
      <c r="Q221" s="156"/>
    </row>
    <row r="222" spans="1:17" ht="15.75">
      <c r="A222" s="164"/>
      <c r="C222" s="43"/>
      <c r="D222" s="43"/>
      <c r="E222" s="43"/>
      <c r="F222" s="43"/>
      <c r="G222" s="43"/>
      <c r="H222" s="43"/>
      <c r="I222" s="43"/>
      <c r="Q222" s="156"/>
    </row>
    <row r="223" spans="1:17" ht="15.75">
      <c r="A223" s="164"/>
      <c r="C223" s="43"/>
      <c r="D223" s="43"/>
      <c r="E223" s="43"/>
      <c r="F223" s="43"/>
      <c r="G223" s="43"/>
      <c r="H223" s="43"/>
      <c r="I223" s="43"/>
      <c r="Q223" s="156"/>
    </row>
    <row r="224" spans="1:17" ht="15.75">
      <c r="A224" s="164"/>
      <c r="C224" s="43"/>
      <c r="D224" s="43"/>
      <c r="E224" s="43"/>
      <c r="F224" s="43"/>
      <c r="G224" s="43"/>
      <c r="H224" s="43"/>
      <c r="I224" s="43"/>
      <c r="Q224" s="156"/>
    </row>
    <row r="225" spans="1:17" ht="15.75">
      <c r="A225" s="164"/>
      <c r="C225" s="43"/>
      <c r="D225" s="43"/>
      <c r="E225" s="43"/>
      <c r="F225" s="43"/>
      <c r="G225" s="43"/>
      <c r="H225" s="43"/>
      <c r="I225" s="43"/>
      <c r="Q225" s="156"/>
    </row>
    <row r="226" spans="1:17" ht="15.75">
      <c r="A226" s="164"/>
      <c r="C226" s="43"/>
      <c r="D226" s="43"/>
      <c r="E226" s="43"/>
      <c r="F226" s="43"/>
      <c r="G226" s="43"/>
      <c r="H226" s="43"/>
      <c r="I226" s="43"/>
      <c r="Q226" s="156"/>
    </row>
    <row r="227" spans="1:17" ht="15.75">
      <c r="A227" s="22"/>
      <c r="C227" s="43"/>
      <c r="D227" s="43"/>
      <c r="E227" s="43"/>
      <c r="F227" s="43"/>
      <c r="G227" s="43"/>
      <c r="H227" s="43"/>
      <c r="I227" s="43"/>
      <c r="Q227" s="156"/>
    </row>
    <row r="228" spans="1:17" ht="15.75">
      <c r="A228" s="22"/>
      <c r="C228" s="43"/>
      <c r="D228" s="43"/>
      <c r="E228" s="43"/>
      <c r="F228" s="43"/>
      <c r="G228" s="43"/>
      <c r="H228" s="43"/>
      <c r="I228" s="43"/>
      <c r="Q228" s="156"/>
    </row>
    <row r="229" spans="1:17" ht="15.75">
      <c r="A229" s="22"/>
      <c r="C229" s="43"/>
      <c r="D229" s="43"/>
      <c r="E229" s="43"/>
      <c r="F229" s="43"/>
      <c r="G229" s="43"/>
      <c r="H229" s="43"/>
      <c r="I229" s="43"/>
      <c r="Q229" s="156"/>
    </row>
    <row r="230" spans="1:17" ht="15.75">
      <c r="A230" s="22"/>
      <c r="C230" s="43"/>
      <c r="D230" s="43"/>
      <c r="E230" s="43"/>
      <c r="F230" s="43"/>
      <c r="G230" s="43"/>
      <c r="H230" s="43"/>
      <c r="I230" s="43"/>
    </row>
    <row r="231" spans="1:17" ht="15.75">
      <c r="A231" s="22"/>
      <c r="C231" s="43"/>
      <c r="D231" s="43"/>
      <c r="E231" s="43"/>
      <c r="F231" s="43"/>
      <c r="G231" s="43"/>
      <c r="H231" s="43"/>
      <c r="I231" s="43"/>
    </row>
    <row r="232" spans="1:17" ht="15.75">
      <c r="A232" s="22"/>
      <c r="C232" s="43"/>
      <c r="D232" s="43"/>
      <c r="E232" s="43"/>
      <c r="F232" s="43"/>
      <c r="G232" s="43"/>
      <c r="H232" s="43"/>
      <c r="I232" s="43"/>
    </row>
    <row r="233" spans="1:17" ht="15.75">
      <c r="A233" s="22"/>
      <c r="C233" s="43"/>
      <c r="D233" s="43"/>
      <c r="E233" s="43"/>
      <c r="F233" s="43"/>
      <c r="G233" s="43"/>
      <c r="H233" s="43"/>
      <c r="I233" s="43"/>
    </row>
    <row r="234" spans="1:17" ht="15.75">
      <c r="A234" s="22"/>
      <c r="C234" s="43"/>
      <c r="D234" s="43"/>
      <c r="E234" s="43"/>
      <c r="F234" s="43"/>
      <c r="G234" s="43"/>
      <c r="H234" s="43"/>
      <c r="I234" s="43"/>
    </row>
    <row r="235" spans="1:17" ht="15.75">
      <c r="A235" s="22"/>
      <c r="C235" s="43"/>
      <c r="D235" s="43"/>
      <c r="E235" s="43"/>
      <c r="F235" s="43"/>
      <c r="G235" s="43"/>
      <c r="H235" s="43"/>
      <c r="I235" s="43"/>
    </row>
    <row r="236" spans="1:17" ht="15.75">
      <c r="A236" s="22"/>
      <c r="C236" s="43"/>
      <c r="D236" s="43"/>
      <c r="E236" s="43"/>
      <c r="F236" s="43"/>
      <c r="G236" s="43"/>
      <c r="H236" s="43"/>
      <c r="I236" s="43"/>
    </row>
    <row r="237" spans="1:17" ht="15.75">
      <c r="A237" s="22"/>
      <c r="C237" s="43"/>
      <c r="D237" s="43"/>
      <c r="E237" s="43"/>
      <c r="F237" s="43"/>
      <c r="G237" s="43"/>
      <c r="H237" s="43"/>
      <c r="I237" s="43"/>
    </row>
    <row r="238" spans="1:17" ht="15.75">
      <c r="A238" s="22"/>
      <c r="C238" s="43"/>
      <c r="D238" s="43"/>
      <c r="E238" s="43"/>
      <c r="F238" s="43"/>
      <c r="G238" s="43"/>
      <c r="H238" s="43"/>
      <c r="I238" s="43"/>
    </row>
    <row r="239" spans="1:17" ht="15.75">
      <c r="A239" s="22"/>
      <c r="C239" s="43"/>
      <c r="D239" s="43"/>
      <c r="E239" s="43"/>
      <c r="F239" s="43"/>
      <c r="G239" s="43"/>
      <c r="H239" s="43"/>
      <c r="I239" s="43"/>
    </row>
    <row r="240" spans="1:17" ht="15.75">
      <c r="A240" s="22"/>
      <c r="C240" s="43"/>
      <c r="D240" s="43"/>
      <c r="E240" s="43"/>
      <c r="F240" s="43"/>
      <c r="G240" s="43"/>
      <c r="H240" s="43"/>
      <c r="I240" s="43"/>
    </row>
    <row r="241" spans="1:9" ht="15.75">
      <c r="A241" s="22"/>
      <c r="C241" s="43"/>
      <c r="D241" s="43"/>
      <c r="E241" s="43"/>
      <c r="F241" s="43"/>
      <c r="G241" s="43"/>
      <c r="H241" s="43"/>
      <c r="I241" s="43"/>
    </row>
    <row r="242" spans="1:9" ht="15.75">
      <c r="A242" s="22"/>
      <c r="C242" s="43"/>
      <c r="D242" s="43"/>
      <c r="E242" s="43"/>
      <c r="F242" s="43"/>
      <c r="G242" s="43"/>
      <c r="H242" s="43"/>
      <c r="I242" s="43"/>
    </row>
    <row r="243" spans="1:9" ht="15.75">
      <c r="A243" s="22"/>
      <c r="C243" s="43"/>
      <c r="D243" s="43"/>
      <c r="E243" s="43"/>
      <c r="F243" s="43"/>
      <c r="G243" s="43"/>
      <c r="H243" s="43"/>
      <c r="I243" s="43"/>
    </row>
    <row r="244" spans="1:9" ht="15.75">
      <c r="A244" s="22"/>
      <c r="C244" s="43"/>
      <c r="D244" s="43"/>
      <c r="E244" s="43"/>
      <c r="F244" s="43"/>
      <c r="G244" s="43"/>
      <c r="H244" s="43"/>
      <c r="I244" s="43"/>
    </row>
    <row r="245" spans="1:9" ht="15.75">
      <c r="A245" s="22"/>
      <c r="C245" s="43"/>
      <c r="D245" s="43"/>
      <c r="E245" s="43"/>
      <c r="F245" s="43"/>
      <c r="G245" s="43"/>
      <c r="H245" s="43"/>
      <c r="I245" s="43"/>
    </row>
    <row r="246" spans="1:9" ht="15.75">
      <c r="A246" s="22"/>
      <c r="C246" s="43"/>
      <c r="D246" s="43"/>
      <c r="E246" s="43"/>
      <c r="F246" s="43"/>
      <c r="G246" s="43"/>
      <c r="H246" s="43"/>
      <c r="I246" s="43"/>
    </row>
    <row r="247" spans="1:9" ht="15.75">
      <c r="A247" s="22"/>
      <c r="C247" s="43"/>
      <c r="D247" s="43"/>
      <c r="E247" s="43"/>
      <c r="F247" s="43"/>
      <c r="G247" s="43"/>
      <c r="H247" s="43"/>
      <c r="I247" s="43"/>
    </row>
    <row r="248" spans="1:9" ht="15.75">
      <c r="A248" s="22"/>
      <c r="C248" s="43"/>
      <c r="D248" s="43"/>
      <c r="E248" s="43"/>
      <c r="F248" s="43"/>
      <c r="G248" s="43"/>
      <c r="H248" s="43"/>
      <c r="I248" s="43"/>
    </row>
    <row r="249" spans="1:9" ht="15.75">
      <c r="A249" s="22"/>
      <c r="C249" s="43"/>
      <c r="D249" s="43"/>
      <c r="E249" s="43"/>
      <c r="F249" s="43"/>
      <c r="G249" s="43"/>
      <c r="H249" s="43"/>
      <c r="I249" s="43"/>
    </row>
    <row r="250" spans="1:9" ht="15.75">
      <c r="A250" s="22"/>
      <c r="C250" s="43"/>
      <c r="D250" s="43"/>
      <c r="E250" s="43"/>
      <c r="F250" s="43"/>
      <c r="G250" s="43"/>
      <c r="H250" s="43"/>
      <c r="I250" s="43"/>
    </row>
    <row r="251" spans="1:9" ht="15.75">
      <c r="A251" s="22"/>
      <c r="C251" s="43"/>
      <c r="D251" s="43"/>
      <c r="E251" s="43"/>
      <c r="F251" s="43"/>
      <c r="G251" s="43"/>
      <c r="H251" s="43"/>
      <c r="I251" s="43"/>
    </row>
    <row r="252" spans="1:9" ht="15.75">
      <c r="A252" s="22"/>
      <c r="C252" s="43"/>
      <c r="D252" s="43"/>
      <c r="E252" s="43"/>
      <c r="F252" s="43"/>
      <c r="G252" s="43"/>
      <c r="H252" s="43"/>
      <c r="I252" s="43"/>
    </row>
    <row r="253" spans="1:9" ht="15.75">
      <c r="A253" s="22"/>
      <c r="C253" s="43"/>
      <c r="D253" s="43"/>
      <c r="E253" s="43"/>
      <c r="F253" s="43"/>
      <c r="G253" s="43"/>
      <c r="H253" s="43"/>
      <c r="I253" s="43"/>
    </row>
    <row r="254" spans="1:9" ht="15.75">
      <c r="A254" s="22"/>
      <c r="C254" s="43"/>
      <c r="D254" s="43"/>
      <c r="E254" s="43"/>
      <c r="F254" s="43"/>
      <c r="G254" s="43"/>
      <c r="H254" s="43"/>
      <c r="I254" s="43"/>
    </row>
    <row r="255" spans="1:9" ht="15.75">
      <c r="A255" s="22"/>
      <c r="C255" s="43"/>
      <c r="D255" s="43"/>
      <c r="E255" s="43"/>
      <c r="F255" s="43"/>
      <c r="G255" s="43"/>
      <c r="H255" s="43"/>
      <c r="I255" s="43"/>
    </row>
    <row r="256" spans="1:9" ht="15.75">
      <c r="A256" s="22"/>
      <c r="C256" s="43"/>
      <c r="D256" s="43"/>
      <c r="E256" s="43"/>
      <c r="F256" s="43"/>
      <c r="G256" s="43"/>
      <c r="H256" s="43"/>
      <c r="I256" s="43"/>
    </row>
    <row r="257" spans="1:9" ht="15.75">
      <c r="A257" s="22"/>
      <c r="C257" s="43"/>
      <c r="D257" s="43"/>
      <c r="E257" s="43"/>
      <c r="F257" s="43"/>
      <c r="G257" s="43"/>
      <c r="H257" s="43"/>
      <c r="I257" s="43"/>
    </row>
    <row r="258" spans="1:9" ht="15.75">
      <c r="A258" s="22"/>
      <c r="C258" s="43"/>
      <c r="D258" s="43"/>
      <c r="E258" s="43"/>
      <c r="F258" s="43"/>
      <c r="G258" s="43"/>
      <c r="H258" s="43"/>
      <c r="I258" s="43"/>
    </row>
    <row r="259" spans="1:9" ht="15.75">
      <c r="A259" s="22"/>
      <c r="C259" s="43"/>
      <c r="D259" s="43"/>
      <c r="E259" s="43"/>
      <c r="F259" s="43"/>
      <c r="G259" s="43"/>
      <c r="H259" s="43"/>
      <c r="I259" s="43"/>
    </row>
    <row r="260" spans="1:9" ht="15.75">
      <c r="A260" s="22"/>
      <c r="C260" s="43"/>
      <c r="D260" s="43"/>
      <c r="E260" s="43"/>
      <c r="F260" s="43"/>
      <c r="G260" s="43"/>
      <c r="H260" s="43"/>
      <c r="I260" s="43"/>
    </row>
    <row r="261" spans="1:9" ht="15.75">
      <c r="A261" s="22"/>
      <c r="C261" s="43"/>
      <c r="D261" s="43"/>
      <c r="E261" s="43"/>
      <c r="F261" s="43"/>
      <c r="G261" s="43"/>
      <c r="H261" s="43"/>
      <c r="I261" s="43"/>
    </row>
    <row r="262" spans="1:9" ht="15.75">
      <c r="A262" s="22"/>
      <c r="C262" s="43"/>
      <c r="D262" s="43"/>
      <c r="E262" s="43"/>
      <c r="F262" s="43"/>
      <c r="G262" s="43"/>
      <c r="H262" s="43"/>
      <c r="I262" s="43"/>
    </row>
    <row r="263" spans="1:9" ht="15.75">
      <c r="A263" s="22"/>
      <c r="C263" s="43"/>
      <c r="D263" s="43"/>
      <c r="E263" s="43"/>
      <c r="F263" s="43"/>
      <c r="G263" s="43"/>
      <c r="H263" s="43"/>
      <c r="I263" s="43"/>
    </row>
    <row r="264" spans="1:9" ht="15.75">
      <c r="A264" s="22"/>
      <c r="C264" s="43"/>
      <c r="D264" s="43"/>
      <c r="E264" s="43"/>
      <c r="F264" s="43"/>
      <c r="G264" s="43"/>
      <c r="H264" s="43"/>
      <c r="I264" s="43"/>
    </row>
    <row r="265" spans="1:9" ht="15.75">
      <c r="A265" s="22"/>
      <c r="C265" s="43"/>
      <c r="D265" s="43"/>
      <c r="E265" s="43"/>
      <c r="F265" s="43"/>
      <c r="G265" s="43"/>
      <c r="H265" s="43"/>
      <c r="I265" s="43"/>
    </row>
    <row r="266" spans="1:9" ht="15.75">
      <c r="A266" s="22"/>
      <c r="C266" s="43"/>
      <c r="D266" s="43"/>
      <c r="E266" s="43"/>
      <c r="F266" s="43"/>
      <c r="G266" s="43"/>
      <c r="H266" s="43"/>
      <c r="I266" s="43"/>
    </row>
    <row r="267" spans="1:9" ht="15.75">
      <c r="A267" s="22"/>
      <c r="C267" s="43"/>
      <c r="D267" s="43"/>
      <c r="E267" s="43"/>
      <c r="F267" s="43"/>
      <c r="G267" s="43"/>
      <c r="H267" s="43"/>
      <c r="I267" s="43"/>
    </row>
    <row r="268" spans="1:9" ht="15.75">
      <c r="A268" s="22"/>
      <c r="C268" s="43"/>
      <c r="D268" s="43"/>
      <c r="E268" s="43"/>
      <c r="F268" s="43"/>
      <c r="G268" s="43"/>
      <c r="H268" s="43"/>
      <c r="I268" s="43"/>
    </row>
    <row r="269" spans="1:9" ht="15.75">
      <c r="A269" s="22"/>
      <c r="C269" s="43"/>
      <c r="D269" s="43"/>
      <c r="E269" s="43"/>
      <c r="F269" s="43"/>
      <c r="G269" s="43"/>
      <c r="H269" s="43"/>
      <c r="I269" s="43"/>
    </row>
    <row r="270" spans="1:9" ht="15.75">
      <c r="A270" s="22"/>
      <c r="C270" s="43"/>
      <c r="D270" s="43"/>
      <c r="E270" s="43"/>
      <c r="F270" s="43"/>
      <c r="G270" s="43"/>
      <c r="H270" s="43"/>
      <c r="I270" s="43"/>
    </row>
    <row r="271" spans="1:9" ht="15.75">
      <c r="A271" s="22"/>
      <c r="C271" s="43"/>
      <c r="D271" s="43"/>
      <c r="E271" s="43"/>
      <c r="F271" s="43"/>
      <c r="G271" s="43"/>
      <c r="H271" s="43"/>
      <c r="I271" s="43"/>
    </row>
    <row r="272" spans="1:9" ht="15.75">
      <c r="A272" s="22"/>
      <c r="C272" s="43"/>
      <c r="D272" s="43"/>
      <c r="E272" s="43"/>
      <c r="F272" s="43"/>
      <c r="G272" s="43"/>
      <c r="H272" s="43"/>
      <c r="I272" s="43"/>
    </row>
    <row r="273" spans="1:9" ht="15.75">
      <c r="A273" s="22"/>
      <c r="C273" s="43"/>
      <c r="D273" s="43"/>
      <c r="E273" s="43"/>
      <c r="F273" s="43"/>
      <c r="G273" s="43"/>
      <c r="H273" s="43"/>
      <c r="I273" s="43"/>
    </row>
    <row r="274" spans="1:9" ht="15.75">
      <c r="A274" s="22"/>
      <c r="C274" s="43"/>
      <c r="D274" s="43"/>
      <c r="E274" s="43"/>
      <c r="F274" s="43"/>
      <c r="G274" s="43"/>
      <c r="H274" s="43"/>
      <c r="I274" s="43"/>
    </row>
    <row r="275" spans="1:9" ht="15.75">
      <c r="A275" s="22"/>
      <c r="C275" s="43"/>
      <c r="D275" s="43"/>
      <c r="E275" s="43"/>
      <c r="F275" s="43"/>
      <c r="G275" s="43"/>
      <c r="H275" s="43"/>
      <c r="I275" s="43"/>
    </row>
    <row r="276" spans="1:9" ht="15.75">
      <c r="A276" s="22"/>
      <c r="C276" s="43"/>
      <c r="D276" s="43"/>
      <c r="E276" s="43"/>
      <c r="F276" s="43"/>
      <c r="G276" s="43"/>
      <c r="H276" s="43"/>
      <c r="I276" s="43"/>
    </row>
    <row r="277" spans="1:9" ht="15.75">
      <c r="A277" s="22"/>
      <c r="C277" s="43"/>
      <c r="D277" s="43"/>
      <c r="E277" s="43"/>
      <c r="F277" s="43"/>
      <c r="G277" s="43"/>
      <c r="H277" s="43"/>
      <c r="I277" s="43"/>
    </row>
    <row r="278" spans="1:9" ht="15.75">
      <c r="A278" s="22"/>
      <c r="C278" s="43"/>
      <c r="D278" s="43"/>
      <c r="E278" s="43"/>
      <c r="F278" s="43"/>
      <c r="G278" s="43"/>
      <c r="H278" s="43"/>
      <c r="I278" s="43"/>
    </row>
    <row r="279" spans="1:9" ht="15.75">
      <c r="A279" s="22"/>
      <c r="C279" s="43"/>
      <c r="D279" s="43"/>
      <c r="E279" s="43"/>
      <c r="F279" s="43"/>
      <c r="G279" s="43"/>
      <c r="H279" s="43"/>
      <c r="I279" s="43"/>
    </row>
    <row r="280" spans="1:9" ht="15.75">
      <c r="A280" s="22"/>
      <c r="C280" s="43"/>
      <c r="D280" s="43"/>
      <c r="E280" s="43"/>
      <c r="F280" s="43"/>
      <c r="G280" s="43"/>
      <c r="H280" s="43"/>
      <c r="I280" s="43"/>
    </row>
    <row r="281" spans="1:9" ht="15.75">
      <c r="A281" s="22"/>
      <c r="C281" s="43"/>
      <c r="D281" s="43"/>
      <c r="E281" s="43"/>
      <c r="F281" s="43"/>
      <c r="G281" s="43"/>
      <c r="H281" s="43"/>
      <c r="I281" s="43"/>
    </row>
    <row r="282" spans="1:9" ht="15.75">
      <c r="A282" s="22"/>
      <c r="C282" s="43"/>
      <c r="D282" s="43"/>
      <c r="E282" s="43"/>
      <c r="F282" s="43"/>
      <c r="G282" s="43"/>
      <c r="H282" s="43"/>
      <c r="I282" s="43"/>
    </row>
    <row r="283" spans="1:9" ht="15.75">
      <c r="A283" s="22"/>
      <c r="C283" s="43"/>
      <c r="D283" s="43"/>
      <c r="E283" s="43"/>
      <c r="F283" s="43"/>
      <c r="G283" s="43"/>
      <c r="H283" s="43"/>
      <c r="I283" s="43"/>
    </row>
    <row r="284" spans="1:9" ht="15.75">
      <c r="A284" s="22"/>
      <c r="C284" s="43"/>
      <c r="D284" s="43"/>
      <c r="E284" s="43"/>
      <c r="F284" s="43"/>
      <c r="G284" s="43"/>
      <c r="H284" s="43"/>
      <c r="I284" s="43"/>
    </row>
    <row r="285" spans="1:9" ht="15.75">
      <c r="A285" s="22"/>
      <c r="C285" s="43"/>
      <c r="D285" s="43"/>
      <c r="E285" s="43"/>
      <c r="F285" s="43"/>
      <c r="G285" s="43"/>
      <c r="H285" s="43"/>
      <c r="I285" s="43"/>
    </row>
    <row r="286" spans="1:9" ht="15.75">
      <c r="A286" s="22"/>
      <c r="C286" s="43"/>
      <c r="D286" s="43"/>
      <c r="E286" s="43"/>
      <c r="F286" s="43"/>
      <c r="G286" s="43"/>
      <c r="H286" s="43"/>
      <c r="I286" s="43"/>
    </row>
    <row r="287" spans="1:9" ht="15.75">
      <c r="A287" s="22"/>
      <c r="C287" s="43"/>
      <c r="D287" s="43"/>
      <c r="E287" s="43"/>
      <c r="F287" s="43"/>
      <c r="G287" s="43"/>
      <c r="H287" s="43"/>
      <c r="I287" s="43"/>
    </row>
    <row r="288" spans="1:9" ht="15.75">
      <c r="A288" s="22"/>
      <c r="C288" s="43"/>
      <c r="D288" s="43"/>
      <c r="E288" s="43"/>
      <c r="F288" s="43"/>
      <c r="G288" s="43"/>
      <c r="H288" s="43"/>
      <c r="I288" s="43"/>
    </row>
    <row r="289" spans="1:9" ht="15.75">
      <c r="A289" s="22"/>
      <c r="C289" s="43"/>
      <c r="D289" s="43"/>
      <c r="E289" s="43"/>
      <c r="F289" s="43"/>
      <c r="G289" s="43"/>
      <c r="H289" s="43"/>
      <c r="I289" s="43"/>
    </row>
    <row r="290" spans="1:9" ht="15.75">
      <c r="A290" s="22"/>
      <c r="C290" s="43"/>
      <c r="D290" s="43"/>
      <c r="E290" s="43"/>
      <c r="F290" s="43"/>
      <c r="G290" s="43"/>
      <c r="H290" s="43"/>
      <c r="I290" s="43"/>
    </row>
    <row r="291" spans="1:9" ht="15.75">
      <c r="A291" s="22"/>
      <c r="C291" s="43"/>
      <c r="D291" s="43"/>
      <c r="E291" s="43"/>
      <c r="F291" s="43"/>
      <c r="G291" s="43"/>
      <c r="H291" s="43"/>
      <c r="I291" s="43"/>
    </row>
    <row r="292" spans="1:9" ht="15.75">
      <c r="A292" s="22"/>
      <c r="C292" s="43"/>
      <c r="D292" s="43"/>
      <c r="E292" s="43"/>
      <c r="F292" s="43"/>
      <c r="G292" s="43"/>
      <c r="H292" s="43"/>
      <c r="I292" s="43"/>
    </row>
    <row r="293" spans="1:9" ht="15.75">
      <c r="A293" s="22"/>
      <c r="C293" s="43"/>
      <c r="D293" s="43"/>
      <c r="E293" s="43"/>
      <c r="F293" s="43"/>
      <c r="G293" s="43"/>
      <c r="H293" s="43"/>
      <c r="I293" s="43"/>
    </row>
    <row r="294" spans="1:9" ht="15.75">
      <c r="A294" s="22"/>
      <c r="C294" s="43"/>
      <c r="D294" s="43"/>
      <c r="E294" s="43"/>
      <c r="F294" s="43"/>
      <c r="G294" s="43"/>
      <c r="H294" s="43"/>
      <c r="I294" s="43"/>
    </row>
    <row r="295" spans="1:9" ht="15.75">
      <c r="A295" s="22"/>
      <c r="C295" s="43"/>
      <c r="D295" s="43"/>
      <c r="E295" s="43"/>
      <c r="F295" s="43"/>
      <c r="G295" s="43"/>
      <c r="H295" s="43"/>
      <c r="I295" s="43"/>
    </row>
    <row r="296" spans="1:9" ht="15.75">
      <c r="A296" s="22"/>
      <c r="C296" s="43"/>
      <c r="D296" s="43"/>
      <c r="E296" s="43"/>
      <c r="F296" s="43"/>
      <c r="G296" s="43"/>
      <c r="H296" s="43"/>
      <c r="I296" s="43"/>
    </row>
    <row r="297" spans="1:9" ht="15.75">
      <c r="A297" s="22"/>
      <c r="C297" s="43"/>
      <c r="D297" s="43"/>
      <c r="E297" s="43"/>
      <c r="F297" s="43"/>
      <c r="G297" s="43"/>
      <c r="H297" s="43"/>
      <c r="I297" s="43"/>
    </row>
    <row r="298" spans="1:9" ht="15.75">
      <c r="A298" s="22"/>
      <c r="C298" s="43"/>
      <c r="D298" s="43"/>
      <c r="E298" s="43"/>
      <c r="F298" s="43"/>
      <c r="G298" s="43"/>
      <c r="H298" s="43"/>
      <c r="I298" s="43"/>
    </row>
    <row r="299" spans="1:9" ht="15.75">
      <c r="A299" s="22"/>
    </row>
    <row r="300" spans="1:9" ht="15.75">
      <c r="A300" s="22"/>
    </row>
    <row r="301" spans="1:9" ht="15.75">
      <c r="A301" s="22"/>
    </row>
    <row r="302" spans="1:9" ht="15.75">
      <c r="A302" s="22"/>
    </row>
    <row r="303" spans="1:9" ht="15.75">
      <c r="A303" s="22"/>
    </row>
    <row r="304" spans="1:9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P2"/>
    <mergeCell ref="A3:P3"/>
    <mergeCell ref="A4:P4"/>
    <mergeCell ref="A5:P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showGridLines="0" zoomScale="70" zoomScaleNormal="70" workbookViewId="0">
      <selection activeCell="E13" sqref="E13"/>
    </sheetView>
  </sheetViews>
  <sheetFormatPr defaultRowHeight="15"/>
  <cols>
    <col min="1" max="1" width="53.7109375" style="23" customWidth="1"/>
    <col min="2" max="14" width="18.140625" style="506" customWidth="1"/>
    <col min="15" max="15" width="2.5703125" style="165" customWidth="1"/>
    <col min="16" max="256" width="9.140625" style="506"/>
    <col min="257" max="257" width="53.7109375" style="506" customWidth="1"/>
    <col min="258" max="270" width="18.140625" style="506" customWidth="1"/>
    <col min="271" max="271" width="2.5703125" style="506" customWidth="1"/>
    <col min="272" max="512" width="9.140625" style="506"/>
    <col min="513" max="513" width="53.7109375" style="506" customWidth="1"/>
    <col min="514" max="526" width="18.140625" style="506" customWidth="1"/>
    <col min="527" max="527" width="2.5703125" style="506" customWidth="1"/>
    <col min="528" max="768" width="9.140625" style="506"/>
    <col min="769" max="769" width="53.7109375" style="506" customWidth="1"/>
    <col min="770" max="782" width="18.140625" style="506" customWidth="1"/>
    <col min="783" max="783" width="2.5703125" style="506" customWidth="1"/>
    <col min="784" max="1024" width="9.140625" style="506"/>
    <col min="1025" max="1025" width="53.7109375" style="506" customWidth="1"/>
    <col min="1026" max="1038" width="18.140625" style="506" customWidth="1"/>
    <col min="1039" max="1039" width="2.5703125" style="506" customWidth="1"/>
    <col min="1040" max="1280" width="9.140625" style="506"/>
    <col min="1281" max="1281" width="53.7109375" style="506" customWidth="1"/>
    <col min="1282" max="1294" width="18.140625" style="506" customWidth="1"/>
    <col min="1295" max="1295" width="2.5703125" style="506" customWidth="1"/>
    <col min="1296" max="1536" width="9.140625" style="506"/>
    <col min="1537" max="1537" width="53.7109375" style="506" customWidth="1"/>
    <col min="1538" max="1550" width="18.140625" style="506" customWidth="1"/>
    <col min="1551" max="1551" width="2.5703125" style="506" customWidth="1"/>
    <col min="1552" max="1792" width="9.140625" style="506"/>
    <col min="1793" max="1793" width="53.7109375" style="506" customWidth="1"/>
    <col min="1794" max="1806" width="18.140625" style="506" customWidth="1"/>
    <col min="1807" max="1807" width="2.5703125" style="506" customWidth="1"/>
    <col min="1808" max="2048" width="9.140625" style="506"/>
    <col min="2049" max="2049" width="53.7109375" style="506" customWidth="1"/>
    <col min="2050" max="2062" width="18.140625" style="506" customWidth="1"/>
    <col min="2063" max="2063" width="2.5703125" style="506" customWidth="1"/>
    <col min="2064" max="2304" width="9.140625" style="506"/>
    <col min="2305" max="2305" width="53.7109375" style="506" customWidth="1"/>
    <col min="2306" max="2318" width="18.140625" style="506" customWidth="1"/>
    <col min="2319" max="2319" width="2.5703125" style="506" customWidth="1"/>
    <col min="2320" max="2560" width="9.140625" style="506"/>
    <col min="2561" max="2561" width="53.7109375" style="506" customWidth="1"/>
    <col min="2562" max="2574" width="18.140625" style="506" customWidth="1"/>
    <col min="2575" max="2575" width="2.5703125" style="506" customWidth="1"/>
    <col min="2576" max="2816" width="9.140625" style="506"/>
    <col min="2817" max="2817" width="53.7109375" style="506" customWidth="1"/>
    <col min="2818" max="2830" width="18.140625" style="506" customWidth="1"/>
    <col min="2831" max="2831" width="2.5703125" style="506" customWidth="1"/>
    <col min="2832" max="3072" width="9.140625" style="506"/>
    <col min="3073" max="3073" width="53.7109375" style="506" customWidth="1"/>
    <col min="3074" max="3086" width="18.140625" style="506" customWidth="1"/>
    <col min="3087" max="3087" width="2.5703125" style="506" customWidth="1"/>
    <col min="3088" max="3328" width="9.140625" style="506"/>
    <col min="3329" max="3329" width="53.7109375" style="506" customWidth="1"/>
    <col min="3330" max="3342" width="18.140625" style="506" customWidth="1"/>
    <col min="3343" max="3343" width="2.5703125" style="506" customWidth="1"/>
    <col min="3344" max="3584" width="9.140625" style="506"/>
    <col min="3585" max="3585" width="53.7109375" style="506" customWidth="1"/>
    <col min="3586" max="3598" width="18.140625" style="506" customWidth="1"/>
    <col min="3599" max="3599" width="2.5703125" style="506" customWidth="1"/>
    <col min="3600" max="3840" width="9.140625" style="506"/>
    <col min="3841" max="3841" width="53.7109375" style="506" customWidth="1"/>
    <col min="3842" max="3854" width="18.140625" style="506" customWidth="1"/>
    <col min="3855" max="3855" width="2.5703125" style="506" customWidth="1"/>
    <col min="3856" max="4096" width="9.140625" style="506"/>
    <col min="4097" max="4097" width="53.7109375" style="506" customWidth="1"/>
    <col min="4098" max="4110" width="18.140625" style="506" customWidth="1"/>
    <col min="4111" max="4111" width="2.5703125" style="506" customWidth="1"/>
    <col min="4112" max="4352" width="9.140625" style="506"/>
    <col min="4353" max="4353" width="53.7109375" style="506" customWidth="1"/>
    <col min="4354" max="4366" width="18.140625" style="506" customWidth="1"/>
    <col min="4367" max="4367" width="2.5703125" style="506" customWidth="1"/>
    <col min="4368" max="4608" width="9.140625" style="506"/>
    <col min="4609" max="4609" width="53.7109375" style="506" customWidth="1"/>
    <col min="4610" max="4622" width="18.140625" style="506" customWidth="1"/>
    <col min="4623" max="4623" width="2.5703125" style="506" customWidth="1"/>
    <col min="4624" max="4864" width="9.140625" style="506"/>
    <col min="4865" max="4865" width="53.7109375" style="506" customWidth="1"/>
    <col min="4866" max="4878" width="18.140625" style="506" customWidth="1"/>
    <col min="4879" max="4879" width="2.5703125" style="506" customWidth="1"/>
    <col min="4880" max="5120" width="9.140625" style="506"/>
    <col min="5121" max="5121" width="53.7109375" style="506" customWidth="1"/>
    <col min="5122" max="5134" width="18.140625" style="506" customWidth="1"/>
    <col min="5135" max="5135" width="2.5703125" style="506" customWidth="1"/>
    <col min="5136" max="5376" width="9.140625" style="506"/>
    <col min="5377" max="5377" width="53.7109375" style="506" customWidth="1"/>
    <col min="5378" max="5390" width="18.140625" style="506" customWidth="1"/>
    <col min="5391" max="5391" width="2.5703125" style="506" customWidth="1"/>
    <col min="5392" max="5632" width="9.140625" style="506"/>
    <col min="5633" max="5633" width="53.7109375" style="506" customWidth="1"/>
    <col min="5634" max="5646" width="18.140625" style="506" customWidth="1"/>
    <col min="5647" max="5647" width="2.5703125" style="506" customWidth="1"/>
    <col min="5648" max="5888" width="9.140625" style="506"/>
    <col min="5889" max="5889" width="53.7109375" style="506" customWidth="1"/>
    <col min="5890" max="5902" width="18.140625" style="506" customWidth="1"/>
    <col min="5903" max="5903" width="2.5703125" style="506" customWidth="1"/>
    <col min="5904" max="6144" width="9.140625" style="506"/>
    <col min="6145" max="6145" width="53.7109375" style="506" customWidth="1"/>
    <col min="6146" max="6158" width="18.140625" style="506" customWidth="1"/>
    <col min="6159" max="6159" width="2.5703125" style="506" customWidth="1"/>
    <col min="6160" max="6400" width="9.140625" style="506"/>
    <col min="6401" max="6401" width="53.7109375" style="506" customWidth="1"/>
    <col min="6402" max="6414" width="18.140625" style="506" customWidth="1"/>
    <col min="6415" max="6415" width="2.5703125" style="506" customWidth="1"/>
    <col min="6416" max="6656" width="9.140625" style="506"/>
    <col min="6657" max="6657" width="53.7109375" style="506" customWidth="1"/>
    <col min="6658" max="6670" width="18.140625" style="506" customWidth="1"/>
    <col min="6671" max="6671" width="2.5703125" style="506" customWidth="1"/>
    <col min="6672" max="6912" width="9.140625" style="506"/>
    <col min="6913" max="6913" width="53.7109375" style="506" customWidth="1"/>
    <col min="6914" max="6926" width="18.140625" style="506" customWidth="1"/>
    <col min="6927" max="6927" width="2.5703125" style="506" customWidth="1"/>
    <col min="6928" max="7168" width="9.140625" style="506"/>
    <col min="7169" max="7169" width="53.7109375" style="506" customWidth="1"/>
    <col min="7170" max="7182" width="18.140625" style="506" customWidth="1"/>
    <col min="7183" max="7183" width="2.5703125" style="506" customWidth="1"/>
    <col min="7184" max="7424" width="9.140625" style="506"/>
    <col min="7425" max="7425" width="53.7109375" style="506" customWidth="1"/>
    <col min="7426" max="7438" width="18.140625" style="506" customWidth="1"/>
    <col min="7439" max="7439" width="2.5703125" style="506" customWidth="1"/>
    <col min="7440" max="7680" width="9.140625" style="506"/>
    <col min="7681" max="7681" width="53.7109375" style="506" customWidth="1"/>
    <col min="7682" max="7694" width="18.140625" style="506" customWidth="1"/>
    <col min="7695" max="7695" width="2.5703125" style="506" customWidth="1"/>
    <col min="7696" max="7936" width="9.140625" style="506"/>
    <col min="7937" max="7937" width="53.7109375" style="506" customWidth="1"/>
    <col min="7938" max="7950" width="18.140625" style="506" customWidth="1"/>
    <col min="7951" max="7951" width="2.5703125" style="506" customWidth="1"/>
    <col min="7952" max="8192" width="9.140625" style="506"/>
    <col min="8193" max="8193" width="53.7109375" style="506" customWidth="1"/>
    <col min="8194" max="8206" width="18.140625" style="506" customWidth="1"/>
    <col min="8207" max="8207" width="2.5703125" style="506" customWidth="1"/>
    <col min="8208" max="8448" width="9.140625" style="506"/>
    <col min="8449" max="8449" width="53.7109375" style="506" customWidth="1"/>
    <col min="8450" max="8462" width="18.140625" style="506" customWidth="1"/>
    <col min="8463" max="8463" width="2.5703125" style="506" customWidth="1"/>
    <col min="8464" max="8704" width="9.140625" style="506"/>
    <col min="8705" max="8705" width="53.7109375" style="506" customWidth="1"/>
    <col min="8706" max="8718" width="18.140625" style="506" customWidth="1"/>
    <col min="8719" max="8719" width="2.5703125" style="506" customWidth="1"/>
    <col min="8720" max="8960" width="9.140625" style="506"/>
    <col min="8961" max="8961" width="53.7109375" style="506" customWidth="1"/>
    <col min="8962" max="8974" width="18.140625" style="506" customWidth="1"/>
    <col min="8975" max="8975" width="2.5703125" style="506" customWidth="1"/>
    <col min="8976" max="9216" width="9.140625" style="506"/>
    <col min="9217" max="9217" width="53.7109375" style="506" customWidth="1"/>
    <col min="9218" max="9230" width="18.140625" style="506" customWidth="1"/>
    <col min="9231" max="9231" width="2.5703125" style="506" customWidth="1"/>
    <col min="9232" max="9472" width="9.140625" style="506"/>
    <col min="9473" max="9473" width="53.7109375" style="506" customWidth="1"/>
    <col min="9474" max="9486" width="18.140625" style="506" customWidth="1"/>
    <col min="9487" max="9487" width="2.5703125" style="506" customWidth="1"/>
    <col min="9488" max="9728" width="9.140625" style="506"/>
    <col min="9729" max="9729" width="53.7109375" style="506" customWidth="1"/>
    <col min="9730" max="9742" width="18.140625" style="506" customWidth="1"/>
    <col min="9743" max="9743" width="2.5703125" style="506" customWidth="1"/>
    <col min="9744" max="9984" width="9.140625" style="506"/>
    <col min="9985" max="9985" width="53.7109375" style="506" customWidth="1"/>
    <col min="9986" max="9998" width="18.140625" style="506" customWidth="1"/>
    <col min="9999" max="9999" width="2.5703125" style="506" customWidth="1"/>
    <col min="10000" max="10240" width="9.140625" style="506"/>
    <col min="10241" max="10241" width="53.7109375" style="506" customWidth="1"/>
    <col min="10242" max="10254" width="18.140625" style="506" customWidth="1"/>
    <col min="10255" max="10255" width="2.5703125" style="506" customWidth="1"/>
    <col min="10256" max="10496" width="9.140625" style="506"/>
    <col min="10497" max="10497" width="53.7109375" style="506" customWidth="1"/>
    <col min="10498" max="10510" width="18.140625" style="506" customWidth="1"/>
    <col min="10511" max="10511" width="2.5703125" style="506" customWidth="1"/>
    <col min="10512" max="10752" width="9.140625" style="506"/>
    <col min="10753" max="10753" width="53.7109375" style="506" customWidth="1"/>
    <col min="10754" max="10766" width="18.140625" style="506" customWidth="1"/>
    <col min="10767" max="10767" width="2.5703125" style="506" customWidth="1"/>
    <col min="10768" max="11008" width="9.140625" style="506"/>
    <col min="11009" max="11009" width="53.7109375" style="506" customWidth="1"/>
    <col min="11010" max="11022" width="18.140625" style="506" customWidth="1"/>
    <col min="11023" max="11023" width="2.5703125" style="506" customWidth="1"/>
    <col min="11024" max="11264" width="9.140625" style="506"/>
    <col min="11265" max="11265" width="53.7109375" style="506" customWidth="1"/>
    <col min="11266" max="11278" width="18.140625" style="506" customWidth="1"/>
    <col min="11279" max="11279" width="2.5703125" style="506" customWidth="1"/>
    <col min="11280" max="11520" width="9.140625" style="506"/>
    <col min="11521" max="11521" width="53.7109375" style="506" customWidth="1"/>
    <col min="11522" max="11534" width="18.140625" style="506" customWidth="1"/>
    <col min="11535" max="11535" width="2.5703125" style="506" customWidth="1"/>
    <col min="11536" max="11776" width="9.140625" style="506"/>
    <col min="11777" max="11777" width="53.7109375" style="506" customWidth="1"/>
    <col min="11778" max="11790" width="18.140625" style="506" customWidth="1"/>
    <col min="11791" max="11791" width="2.5703125" style="506" customWidth="1"/>
    <col min="11792" max="12032" width="9.140625" style="506"/>
    <col min="12033" max="12033" width="53.7109375" style="506" customWidth="1"/>
    <col min="12034" max="12046" width="18.140625" style="506" customWidth="1"/>
    <col min="12047" max="12047" width="2.5703125" style="506" customWidth="1"/>
    <col min="12048" max="12288" width="9.140625" style="506"/>
    <col min="12289" max="12289" width="53.7109375" style="506" customWidth="1"/>
    <col min="12290" max="12302" width="18.140625" style="506" customWidth="1"/>
    <col min="12303" max="12303" width="2.5703125" style="506" customWidth="1"/>
    <col min="12304" max="12544" width="9.140625" style="506"/>
    <col min="12545" max="12545" width="53.7109375" style="506" customWidth="1"/>
    <col min="12546" max="12558" width="18.140625" style="506" customWidth="1"/>
    <col min="12559" max="12559" width="2.5703125" style="506" customWidth="1"/>
    <col min="12560" max="12800" width="9.140625" style="506"/>
    <col min="12801" max="12801" width="53.7109375" style="506" customWidth="1"/>
    <col min="12802" max="12814" width="18.140625" style="506" customWidth="1"/>
    <col min="12815" max="12815" width="2.5703125" style="506" customWidth="1"/>
    <col min="12816" max="13056" width="9.140625" style="506"/>
    <col min="13057" max="13057" width="53.7109375" style="506" customWidth="1"/>
    <col min="13058" max="13070" width="18.140625" style="506" customWidth="1"/>
    <col min="13071" max="13071" width="2.5703125" style="506" customWidth="1"/>
    <col min="13072" max="13312" width="9.140625" style="506"/>
    <col min="13313" max="13313" width="53.7109375" style="506" customWidth="1"/>
    <col min="13314" max="13326" width="18.140625" style="506" customWidth="1"/>
    <col min="13327" max="13327" width="2.5703125" style="506" customWidth="1"/>
    <col min="13328" max="13568" width="9.140625" style="506"/>
    <col min="13569" max="13569" width="53.7109375" style="506" customWidth="1"/>
    <col min="13570" max="13582" width="18.140625" style="506" customWidth="1"/>
    <col min="13583" max="13583" width="2.5703125" style="506" customWidth="1"/>
    <col min="13584" max="13824" width="9.140625" style="506"/>
    <col min="13825" max="13825" width="53.7109375" style="506" customWidth="1"/>
    <col min="13826" max="13838" width="18.140625" style="506" customWidth="1"/>
    <col min="13839" max="13839" width="2.5703125" style="506" customWidth="1"/>
    <col min="13840" max="14080" width="9.140625" style="506"/>
    <col min="14081" max="14081" width="53.7109375" style="506" customWidth="1"/>
    <col min="14082" max="14094" width="18.140625" style="506" customWidth="1"/>
    <col min="14095" max="14095" width="2.5703125" style="506" customWidth="1"/>
    <col min="14096" max="14336" width="9.140625" style="506"/>
    <col min="14337" max="14337" width="53.7109375" style="506" customWidth="1"/>
    <col min="14338" max="14350" width="18.140625" style="506" customWidth="1"/>
    <col min="14351" max="14351" width="2.5703125" style="506" customWidth="1"/>
    <col min="14352" max="14592" width="9.140625" style="506"/>
    <col min="14593" max="14593" width="53.7109375" style="506" customWidth="1"/>
    <col min="14594" max="14606" width="18.140625" style="506" customWidth="1"/>
    <col min="14607" max="14607" width="2.5703125" style="506" customWidth="1"/>
    <col min="14608" max="14848" width="9.140625" style="506"/>
    <col min="14849" max="14849" width="53.7109375" style="506" customWidth="1"/>
    <col min="14850" max="14862" width="18.140625" style="506" customWidth="1"/>
    <col min="14863" max="14863" width="2.5703125" style="506" customWidth="1"/>
    <col min="14864" max="15104" width="9.140625" style="506"/>
    <col min="15105" max="15105" width="53.7109375" style="506" customWidth="1"/>
    <col min="15106" max="15118" width="18.140625" style="506" customWidth="1"/>
    <col min="15119" max="15119" width="2.5703125" style="506" customWidth="1"/>
    <col min="15120" max="15360" width="9.140625" style="506"/>
    <col min="15361" max="15361" width="53.7109375" style="506" customWidth="1"/>
    <col min="15362" max="15374" width="18.140625" style="506" customWidth="1"/>
    <col min="15375" max="15375" width="2.5703125" style="506" customWidth="1"/>
    <col min="15376" max="15616" width="9.140625" style="506"/>
    <col min="15617" max="15617" width="53.7109375" style="506" customWidth="1"/>
    <col min="15618" max="15630" width="18.140625" style="506" customWidth="1"/>
    <col min="15631" max="15631" width="2.5703125" style="506" customWidth="1"/>
    <col min="15632" max="15872" width="9.140625" style="506"/>
    <col min="15873" max="15873" width="53.7109375" style="506" customWidth="1"/>
    <col min="15874" max="15886" width="18.140625" style="506" customWidth="1"/>
    <col min="15887" max="15887" width="2.5703125" style="506" customWidth="1"/>
    <col min="15888" max="16128" width="9.140625" style="506"/>
    <col min="16129" max="16129" width="53.7109375" style="506" customWidth="1"/>
    <col min="16130" max="16142" width="18.140625" style="506" customWidth="1"/>
    <col min="16143" max="16143" width="2.5703125" style="506" customWidth="1"/>
    <col min="16144" max="16384" width="9.140625" style="506"/>
  </cols>
  <sheetData>
    <row r="1" spans="1:15" s="1" customFormat="1" ht="3.75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</row>
    <row r="2" spans="1:15" s="1" customFormat="1" ht="48.75" customHeight="1">
      <c r="A2" s="795" t="s">
        <v>285</v>
      </c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795"/>
      <c r="M2" s="795"/>
      <c r="N2" s="795"/>
    </row>
    <row r="3" spans="1:15" s="1" customFormat="1" ht="36" customHeight="1">
      <c r="A3" s="795" t="s">
        <v>253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</row>
    <row r="4" spans="1:15" s="1" customFormat="1" ht="31.5" customHeight="1">
      <c r="A4" s="795" t="s">
        <v>874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</row>
    <row r="5" spans="1:15" s="36" customFormat="1" ht="39" customHeight="1">
      <c r="A5" s="796" t="s">
        <v>723</v>
      </c>
      <c r="B5" s="796"/>
      <c r="C5" s="796"/>
      <c r="D5" s="796"/>
      <c r="E5" s="796"/>
      <c r="F5" s="796"/>
      <c r="G5" s="796"/>
      <c r="H5" s="796"/>
      <c r="I5" s="796"/>
      <c r="J5" s="796"/>
      <c r="K5" s="796"/>
      <c r="L5" s="796"/>
      <c r="M5" s="796"/>
      <c r="N5" s="796"/>
    </row>
    <row r="6" spans="1:15" ht="3.75" customHeight="1">
      <c r="A6" s="137"/>
      <c r="O6" s="506"/>
    </row>
    <row r="7" spans="1:15" ht="30.7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0"/>
      <c r="M7" s="140"/>
      <c r="N7" s="140"/>
      <c r="O7" s="506"/>
    </row>
    <row r="8" spans="1:15" s="174" customFormat="1" ht="25.5" customHeight="1">
      <c r="A8" s="447" t="s">
        <v>282</v>
      </c>
      <c r="B8" s="448" t="s">
        <v>65</v>
      </c>
      <c r="C8" s="448" t="s">
        <v>66</v>
      </c>
      <c r="D8" s="448" t="s">
        <v>67</v>
      </c>
      <c r="E8" s="448" t="s">
        <v>69</v>
      </c>
      <c r="F8" s="448" t="s">
        <v>70</v>
      </c>
      <c r="G8" s="448" t="s">
        <v>72</v>
      </c>
      <c r="H8" s="448" t="s">
        <v>73</v>
      </c>
      <c r="I8" s="448" t="s">
        <v>74</v>
      </c>
      <c r="J8" s="448" t="s">
        <v>75</v>
      </c>
      <c r="K8" s="448" t="s">
        <v>76</v>
      </c>
      <c r="L8" s="448" t="s">
        <v>82</v>
      </c>
      <c r="M8" s="448" t="s">
        <v>84</v>
      </c>
      <c r="N8" s="449" t="s">
        <v>81</v>
      </c>
    </row>
    <row r="9" spans="1:15" s="174" customFormat="1" ht="35.25" customHeight="1">
      <c r="A9" s="450" t="s">
        <v>255</v>
      </c>
      <c r="B9" s="450">
        <v>0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0">
        <v>0</v>
      </c>
      <c r="I9" s="450">
        <v>0</v>
      </c>
      <c r="J9" s="450">
        <v>0</v>
      </c>
      <c r="K9" s="450">
        <v>0</v>
      </c>
      <c r="L9" s="450">
        <v>0</v>
      </c>
      <c r="M9" s="450">
        <v>0</v>
      </c>
      <c r="N9" s="450">
        <v>0</v>
      </c>
    </row>
    <row r="10" spans="1:15" s="35" customFormat="1" ht="27" customHeight="1">
      <c r="A10" s="452" t="s">
        <v>256</v>
      </c>
      <c r="B10" s="452">
        <v>7161.1962000000003</v>
      </c>
      <c r="C10" s="453">
        <v>0</v>
      </c>
      <c r="D10" s="453">
        <v>0</v>
      </c>
      <c r="E10" s="453">
        <v>0</v>
      </c>
      <c r="F10" s="453">
        <v>0</v>
      </c>
      <c r="G10" s="453">
        <v>0</v>
      </c>
      <c r="H10" s="452">
        <v>0</v>
      </c>
      <c r="I10" s="452">
        <v>0</v>
      </c>
      <c r="J10" s="452">
        <v>0</v>
      </c>
      <c r="K10" s="452">
        <v>0</v>
      </c>
      <c r="L10" s="452">
        <v>0</v>
      </c>
      <c r="M10" s="452">
        <v>0</v>
      </c>
      <c r="N10" s="452">
        <v>0</v>
      </c>
    </row>
    <row r="11" spans="1:15" s="35" customFormat="1" ht="27" customHeight="1">
      <c r="A11" s="452" t="s">
        <v>257</v>
      </c>
      <c r="B11" s="452">
        <v>249302.21671000001</v>
      </c>
      <c r="C11" s="453">
        <v>0</v>
      </c>
      <c r="D11" s="453">
        <v>0</v>
      </c>
      <c r="E11" s="453">
        <v>0</v>
      </c>
      <c r="F11" s="453">
        <v>0</v>
      </c>
      <c r="G11" s="453">
        <v>0</v>
      </c>
      <c r="H11" s="452">
        <v>0</v>
      </c>
      <c r="I11" s="452">
        <v>0</v>
      </c>
      <c r="J11" s="452">
        <v>0</v>
      </c>
      <c r="K11" s="452">
        <v>0</v>
      </c>
      <c r="L11" s="452">
        <v>0</v>
      </c>
      <c r="M11" s="452">
        <v>0</v>
      </c>
      <c r="N11" s="452">
        <v>0</v>
      </c>
    </row>
    <row r="12" spans="1:15" s="35" customFormat="1" ht="27" customHeight="1">
      <c r="A12" s="452" t="s">
        <v>258</v>
      </c>
      <c r="B12" s="452">
        <v>292927.79858999996</v>
      </c>
      <c r="C12" s="453">
        <v>42594.996270000003</v>
      </c>
      <c r="D12" s="453">
        <v>15909.41331</v>
      </c>
      <c r="E12" s="453">
        <v>0</v>
      </c>
      <c r="F12" s="453">
        <v>0</v>
      </c>
      <c r="G12" s="453">
        <v>0</v>
      </c>
      <c r="H12" s="452">
        <v>0</v>
      </c>
      <c r="I12" s="452">
        <v>0</v>
      </c>
      <c r="J12" s="452">
        <v>0</v>
      </c>
      <c r="K12" s="452">
        <v>0</v>
      </c>
      <c r="L12" s="452">
        <v>0</v>
      </c>
      <c r="M12" s="452">
        <v>0</v>
      </c>
      <c r="N12" s="452">
        <v>0</v>
      </c>
    </row>
    <row r="13" spans="1:15" s="35" customFormat="1" ht="27" customHeight="1">
      <c r="A13" s="452" t="s">
        <v>259</v>
      </c>
      <c r="B13" s="452">
        <v>79442.513550000003</v>
      </c>
      <c r="C13" s="453">
        <v>92216.216379999998</v>
      </c>
      <c r="D13" s="453">
        <v>50395.191850000003</v>
      </c>
      <c r="E13" s="453">
        <v>3224.8684399999997</v>
      </c>
      <c r="F13" s="453">
        <v>20420.00086</v>
      </c>
      <c r="G13" s="453">
        <v>20870.00129</v>
      </c>
      <c r="H13" s="452">
        <v>15919.651109999999</v>
      </c>
      <c r="I13" s="452">
        <v>1720.3092300000001</v>
      </c>
      <c r="J13" s="452">
        <v>3378.86096</v>
      </c>
      <c r="K13" s="452">
        <v>0</v>
      </c>
      <c r="L13" s="452">
        <v>1791.3420599999999</v>
      </c>
      <c r="M13" s="452">
        <v>0</v>
      </c>
      <c r="N13" s="452">
        <v>711.72466000000009</v>
      </c>
    </row>
    <row r="14" spans="1:15" s="35" customFormat="1" ht="27" customHeight="1">
      <c r="A14" s="452" t="s">
        <v>260</v>
      </c>
      <c r="B14" s="452">
        <v>56664.930469999999</v>
      </c>
      <c r="C14" s="453">
        <v>135434.54730999999</v>
      </c>
      <c r="D14" s="453">
        <v>83354.756370000003</v>
      </c>
      <c r="E14" s="453">
        <v>13619.74452</v>
      </c>
      <c r="F14" s="453">
        <v>44005.366860000002</v>
      </c>
      <c r="G14" s="453">
        <v>53637.713060000002</v>
      </c>
      <c r="H14" s="452">
        <v>32670.266780000002</v>
      </c>
      <c r="I14" s="452">
        <v>17380.347959999999</v>
      </c>
      <c r="J14" s="452">
        <v>17358.118539999999</v>
      </c>
      <c r="K14" s="452">
        <v>4372.8818899999997</v>
      </c>
      <c r="L14" s="452">
        <v>8644.7832100000014</v>
      </c>
      <c r="M14" s="452">
        <v>0</v>
      </c>
      <c r="N14" s="452">
        <v>11085.69455</v>
      </c>
    </row>
    <row r="15" spans="1:15" s="35" customFormat="1" ht="27" customHeight="1">
      <c r="A15" s="452" t="s">
        <v>261</v>
      </c>
      <c r="B15" s="452">
        <v>82221.713989999989</v>
      </c>
      <c r="C15" s="453">
        <v>94192.863500000007</v>
      </c>
      <c r="D15" s="453">
        <v>72894.997230000008</v>
      </c>
      <c r="E15" s="453">
        <v>12158.626199999999</v>
      </c>
      <c r="F15" s="453">
        <v>32466.191030000002</v>
      </c>
      <c r="G15" s="453">
        <v>39238.248240000001</v>
      </c>
      <c r="H15" s="452">
        <v>28201.1312</v>
      </c>
      <c r="I15" s="452">
        <v>23219.628190000003</v>
      </c>
      <c r="J15" s="452">
        <v>22047.20925</v>
      </c>
      <c r="K15" s="452">
        <v>5987.9100799999997</v>
      </c>
      <c r="L15" s="452">
        <v>11098.096890000001</v>
      </c>
      <c r="M15" s="452">
        <v>3515.9968900000003</v>
      </c>
      <c r="N15" s="452">
        <v>10784.205239999999</v>
      </c>
    </row>
    <row r="16" spans="1:15" s="35" customFormat="1" ht="27" customHeight="1">
      <c r="A16" s="452" t="s">
        <v>262</v>
      </c>
      <c r="B16" s="452">
        <v>108225.62039</v>
      </c>
      <c r="C16" s="453">
        <v>68601.543969999999</v>
      </c>
      <c r="D16" s="453">
        <v>39671.221810000003</v>
      </c>
      <c r="E16" s="453">
        <v>7630.4535300000007</v>
      </c>
      <c r="F16" s="453">
        <v>15999.892330000001</v>
      </c>
      <c r="G16" s="453">
        <v>20211.084910000001</v>
      </c>
      <c r="H16" s="452">
        <v>13853.400449999999</v>
      </c>
      <c r="I16" s="452">
        <v>21024.14329</v>
      </c>
      <c r="J16" s="452">
        <v>13554.82431</v>
      </c>
      <c r="K16" s="452">
        <v>8173.7833600000004</v>
      </c>
      <c r="L16" s="452">
        <v>7128.2265499999994</v>
      </c>
      <c r="M16" s="452">
        <v>6889.2755299999999</v>
      </c>
      <c r="N16" s="452">
        <v>17898.93028</v>
      </c>
    </row>
    <row r="17" spans="1:15" s="35" customFormat="1" ht="27" customHeight="1">
      <c r="A17" s="452" t="s">
        <v>263</v>
      </c>
      <c r="B17" s="452">
        <v>134755.40156999999</v>
      </c>
      <c r="C17" s="453">
        <v>40110.02418</v>
      </c>
      <c r="D17" s="453">
        <v>22119.686460000001</v>
      </c>
      <c r="E17" s="453">
        <v>5300.6734999999999</v>
      </c>
      <c r="F17" s="453">
        <v>7256.7121500000003</v>
      </c>
      <c r="G17" s="453">
        <v>11642.758320000001</v>
      </c>
      <c r="H17" s="452">
        <v>6696.0278899999994</v>
      </c>
      <c r="I17" s="452">
        <v>13880.039409999999</v>
      </c>
      <c r="J17" s="452">
        <v>5872.12392</v>
      </c>
      <c r="K17" s="452">
        <v>12103.689060000001</v>
      </c>
      <c r="L17" s="452">
        <v>4874.0083299999997</v>
      </c>
      <c r="M17" s="452">
        <v>4454.9858700000004</v>
      </c>
      <c r="N17" s="452">
        <v>13234.099340000001</v>
      </c>
    </row>
    <row r="18" spans="1:15" s="35" customFormat="1" ht="27" customHeight="1">
      <c r="A18" s="452" t="s">
        <v>264</v>
      </c>
      <c r="B18" s="452">
        <v>80623.911980000004</v>
      </c>
      <c r="C18" s="453">
        <v>74418.714430000007</v>
      </c>
      <c r="D18" s="453">
        <v>20775.153979999999</v>
      </c>
      <c r="E18" s="453">
        <v>12840.099759999999</v>
      </c>
      <c r="F18" s="453">
        <v>7616.9000900000001</v>
      </c>
      <c r="G18" s="453">
        <v>12000.27792</v>
      </c>
      <c r="H18" s="452">
        <v>7626.3443899999993</v>
      </c>
      <c r="I18" s="452">
        <v>16313.830970000001</v>
      </c>
      <c r="J18" s="452">
        <v>6152.8878800000002</v>
      </c>
      <c r="K18" s="452">
        <v>20001.648969999998</v>
      </c>
      <c r="L18" s="452">
        <v>7722.9339500000006</v>
      </c>
      <c r="M18" s="452">
        <v>3931.12203</v>
      </c>
      <c r="N18" s="452">
        <v>22559.166739999997</v>
      </c>
    </row>
    <row r="19" spans="1:15" s="35" customFormat="1" ht="27" customHeight="1">
      <c r="A19" s="452" t="s">
        <v>265</v>
      </c>
      <c r="B19" s="452">
        <v>68460.034739999988</v>
      </c>
      <c r="C19" s="453">
        <v>70716.60196</v>
      </c>
      <c r="D19" s="453">
        <v>39805.96531</v>
      </c>
      <c r="E19" s="453">
        <v>24542.988379999999</v>
      </c>
      <c r="F19" s="453">
        <v>10654.653179999999</v>
      </c>
      <c r="G19" s="453">
        <v>36912.301789999998</v>
      </c>
      <c r="H19" s="452">
        <v>41615.517240000001</v>
      </c>
      <c r="I19" s="452">
        <v>30915.703920000004</v>
      </c>
      <c r="J19" s="452">
        <v>26405.767940000002</v>
      </c>
      <c r="K19" s="452">
        <v>27095.742160000002</v>
      </c>
      <c r="L19" s="452">
        <v>22826.07445</v>
      </c>
      <c r="M19" s="452">
        <v>20250.636780000001</v>
      </c>
      <c r="N19" s="452">
        <v>35022.101840000003</v>
      </c>
    </row>
    <row r="20" spans="1:15" s="35" customFormat="1" ht="27" customHeight="1">
      <c r="A20" s="452" t="s">
        <v>266</v>
      </c>
      <c r="B20" s="452">
        <v>8065.7586600000004</v>
      </c>
      <c r="C20" s="453">
        <v>70481.333659999989</v>
      </c>
      <c r="D20" s="453">
        <v>18842.47307</v>
      </c>
      <c r="E20" s="453">
        <v>12087.17547</v>
      </c>
      <c r="F20" s="453">
        <v>6268.4543700000004</v>
      </c>
      <c r="G20" s="453">
        <v>33735.555220000002</v>
      </c>
      <c r="H20" s="452">
        <v>15447.244419999999</v>
      </c>
      <c r="I20" s="452">
        <v>25602.634819999999</v>
      </c>
      <c r="J20" s="452">
        <v>39280.12141</v>
      </c>
      <c r="K20" s="452">
        <v>23679.765090000001</v>
      </c>
      <c r="L20" s="452">
        <v>13778.523279999999</v>
      </c>
      <c r="M20" s="452">
        <v>11964.71622</v>
      </c>
      <c r="N20" s="452">
        <v>44093.927479999998</v>
      </c>
    </row>
    <row r="21" spans="1:15" s="35" customFormat="1" ht="27" customHeight="1">
      <c r="A21" s="452" t="s">
        <v>267</v>
      </c>
      <c r="B21" s="452">
        <v>0</v>
      </c>
      <c r="C21" s="453">
        <v>8897.9552100000001</v>
      </c>
      <c r="D21" s="453">
        <v>649.81171999999992</v>
      </c>
      <c r="E21" s="453">
        <v>265.79283000000004</v>
      </c>
      <c r="F21" s="453">
        <v>138.34918999999999</v>
      </c>
      <c r="G21" s="453">
        <v>971.86917000000005</v>
      </c>
      <c r="H21" s="452">
        <v>568.12708999999995</v>
      </c>
      <c r="I21" s="452">
        <v>848.92541000000006</v>
      </c>
      <c r="J21" s="452">
        <v>2773.7507900000001</v>
      </c>
      <c r="K21" s="452">
        <v>1318.0882900000001</v>
      </c>
      <c r="L21" s="452">
        <v>643.01655000000005</v>
      </c>
      <c r="M21" s="452">
        <v>776.31060000000002</v>
      </c>
      <c r="N21" s="452">
        <v>2479.5566100000001</v>
      </c>
    </row>
    <row r="22" spans="1:15" s="35" customFormat="1" ht="35.25" customHeight="1">
      <c r="A22" s="452" t="s">
        <v>268</v>
      </c>
      <c r="B22" s="452">
        <v>2222.39048</v>
      </c>
      <c r="C22" s="453">
        <v>2392.0327400000001</v>
      </c>
      <c r="D22" s="453">
        <v>141.14855</v>
      </c>
      <c r="E22" s="453">
        <v>87.080149999999989</v>
      </c>
      <c r="F22" s="453">
        <v>76.287589999999994</v>
      </c>
      <c r="G22" s="453">
        <v>403.29671999999999</v>
      </c>
      <c r="H22" s="452">
        <v>169.11266000000001</v>
      </c>
      <c r="I22" s="452">
        <v>204.94826</v>
      </c>
      <c r="J22" s="452">
        <v>961.67398000000003</v>
      </c>
      <c r="K22" s="452">
        <v>380.73897999999997</v>
      </c>
      <c r="L22" s="452">
        <v>194.22135</v>
      </c>
      <c r="M22" s="452">
        <v>416.35021</v>
      </c>
      <c r="N22" s="452">
        <v>751.88153</v>
      </c>
    </row>
    <row r="23" spans="1:15" s="35" customFormat="1" ht="32.25" customHeight="1">
      <c r="A23" s="452" t="s">
        <v>40</v>
      </c>
      <c r="B23" s="452">
        <v>1170073.4873300001</v>
      </c>
      <c r="C23" s="452">
        <v>700056.82961000013</v>
      </c>
      <c r="D23" s="452">
        <v>364559.81965999998</v>
      </c>
      <c r="E23" s="452">
        <v>91757.502779999995</v>
      </c>
      <c r="F23" s="452">
        <v>144902.80765</v>
      </c>
      <c r="G23" s="452">
        <v>229623.10663999998</v>
      </c>
      <c r="H23" s="452">
        <v>162766.82323000001</v>
      </c>
      <c r="I23" s="452">
        <v>151110.51146000001</v>
      </c>
      <c r="J23" s="452">
        <v>137785.33897999997</v>
      </c>
      <c r="K23" s="452">
        <v>103114.24788</v>
      </c>
      <c r="L23" s="452">
        <v>78701.226620000001</v>
      </c>
      <c r="M23" s="452">
        <v>52199.394129999993</v>
      </c>
      <c r="N23" s="452">
        <v>158621.28827000002</v>
      </c>
    </row>
    <row r="24" spans="1:15" s="35" customFormat="1" ht="33" customHeight="1">
      <c r="A24" s="452" t="s">
        <v>230</v>
      </c>
      <c r="B24" s="454">
        <v>0.22847516973986043</v>
      </c>
      <c r="C24" s="454">
        <v>0.13669705766744142</v>
      </c>
      <c r="D24" s="454">
        <v>7.1186013168470341E-2</v>
      </c>
      <c r="E24" s="454">
        <v>1.7917089182496425E-2</v>
      </c>
      <c r="F24" s="454">
        <v>2.8294542122446104E-2</v>
      </c>
      <c r="G24" s="454">
        <v>4.4837507074435304E-2</v>
      </c>
      <c r="H24" s="454">
        <v>3.1782770884204975E-2</v>
      </c>
      <c r="I24" s="454">
        <v>2.9506693493315101E-2</v>
      </c>
      <c r="J24" s="454">
        <v>2.6904744917308883E-2</v>
      </c>
      <c r="K24" s="454">
        <v>2.0134671490369901E-2</v>
      </c>
      <c r="L24" s="454">
        <v>1.5367646823424173E-2</v>
      </c>
      <c r="M24" s="454">
        <v>1.0192749056629136E-2</v>
      </c>
      <c r="N24" s="454">
        <v>3.0973290271316432E-2</v>
      </c>
    </row>
    <row r="25" spans="1:15" s="174" customFormat="1" ht="25.5" customHeight="1">
      <c r="A25" s="455" t="s">
        <v>269</v>
      </c>
      <c r="B25" s="448" t="s">
        <v>65</v>
      </c>
      <c r="C25" s="448" t="s">
        <v>66</v>
      </c>
      <c r="D25" s="448" t="s">
        <v>67</v>
      </c>
      <c r="E25" s="448" t="s">
        <v>69</v>
      </c>
      <c r="F25" s="448" t="s">
        <v>70</v>
      </c>
      <c r="G25" s="448" t="s">
        <v>72</v>
      </c>
      <c r="H25" s="448" t="s">
        <v>73</v>
      </c>
      <c r="I25" s="448" t="s">
        <v>74</v>
      </c>
      <c r="J25" s="448" t="s">
        <v>75</v>
      </c>
      <c r="K25" s="448" t="s">
        <v>76</v>
      </c>
      <c r="L25" s="448" t="s">
        <v>82</v>
      </c>
      <c r="M25" s="448" t="s">
        <v>84</v>
      </c>
      <c r="N25" s="448" t="s">
        <v>81</v>
      </c>
    </row>
    <row r="26" spans="1:15" ht="27" customHeight="1">
      <c r="A26" s="456" t="s">
        <v>255</v>
      </c>
      <c r="B26" s="456">
        <v>0</v>
      </c>
      <c r="C26" s="457">
        <v>0</v>
      </c>
      <c r="D26" s="457">
        <v>0</v>
      </c>
      <c r="E26" s="457">
        <v>0</v>
      </c>
      <c r="F26" s="457">
        <v>0</v>
      </c>
      <c r="G26" s="457">
        <v>0</v>
      </c>
      <c r="H26" s="456">
        <v>0</v>
      </c>
      <c r="I26" s="456">
        <v>0</v>
      </c>
      <c r="J26" s="456">
        <v>0</v>
      </c>
      <c r="K26" s="456">
        <v>0</v>
      </c>
      <c r="L26" s="456">
        <v>0</v>
      </c>
      <c r="M26" s="456">
        <v>0</v>
      </c>
      <c r="N26" s="456">
        <v>0</v>
      </c>
      <c r="O26" s="506"/>
    </row>
    <row r="27" spans="1:15" ht="27" customHeight="1">
      <c r="A27" s="456" t="s">
        <v>256</v>
      </c>
      <c r="B27" s="456">
        <v>1397</v>
      </c>
      <c r="C27" s="456">
        <v>0</v>
      </c>
      <c r="D27" s="456">
        <v>0</v>
      </c>
      <c r="E27" s="456">
        <v>0</v>
      </c>
      <c r="F27" s="456">
        <v>0</v>
      </c>
      <c r="G27" s="456">
        <v>0</v>
      </c>
      <c r="H27" s="456">
        <v>0</v>
      </c>
      <c r="I27" s="456">
        <v>0</v>
      </c>
      <c r="J27" s="456">
        <v>0</v>
      </c>
      <c r="K27" s="456">
        <v>0</v>
      </c>
      <c r="L27" s="456">
        <v>0</v>
      </c>
      <c r="M27" s="456">
        <v>0</v>
      </c>
      <c r="N27" s="456">
        <v>0</v>
      </c>
      <c r="O27" s="506"/>
    </row>
    <row r="28" spans="1:15" ht="27" customHeight="1">
      <c r="A28" s="456" t="s">
        <v>257</v>
      </c>
      <c r="B28" s="456">
        <v>12491</v>
      </c>
      <c r="C28" s="456">
        <v>0</v>
      </c>
      <c r="D28" s="456">
        <v>0</v>
      </c>
      <c r="E28" s="456">
        <v>0</v>
      </c>
      <c r="F28" s="456">
        <v>0</v>
      </c>
      <c r="G28" s="456">
        <v>0</v>
      </c>
      <c r="H28" s="456">
        <v>0</v>
      </c>
      <c r="I28" s="456">
        <v>0</v>
      </c>
      <c r="J28" s="456">
        <v>0</v>
      </c>
      <c r="K28" s="456">
        <v>0</v>
      </c>
      <c r="L28" s="456">
        <v>0</v>
      </c>
      <c r="M28" s="456">
        <v>0</v>
      </c>
      <c r="N28" s="456">
        <v>0</v>
      </c>
      <c r="O28" s="506"/>
    </row>
    <row r="29" spans="1:15" ht="27" customHeight="1">
      <c r="A29" s="456" t="s">
        <v>258</v>
      </c>
      <c r="B29" s="456">
        <v>5653</v>
      </c>
      <c r="C29" s="457">
        <v>72</v>
      </c>
      <c r="D29" s="457">
        <v>16</v>
      </c>
      <c r="E29" s="457">
        <v>0</v>
      </c>
      <c r="F29" s="457">
        <v>0</v>
      </c>
      <c r="G29" s="457">
        <v>0</v>
      </c>
      <c r="H29" s="456">
        <v>0</v>
      </c>
      <c r="I29" s="456">
        <v>0</v>
      </c>
      <c r="J29" s="456">
        <v>0</v>
      </c>
      <c r="K29" s="456">
        <v>0</v>
      </c>
      <c r="L29" s="456">
        <v>0</v>
      </c>
      <c r="M29" s="456">
        <v>0</v>
      </c>
      <c r="N29" s="456">
        <v>0</v>
      </c>
      <c r="O29" s="506"/>
    </row>
    <row r="30" spans="1:15" ht="27" customHeight="1">
      <c r="A30" s="456" t="s">
        <v>259</v>
      </c>
      <c r="B30" s="456">
        <v>929</v>
      </c>
      <c r="C30" s="457">
        <v>234</v>
      </c>
      <c r="D30" s="457">
        <v>97</v>
      </c>
      <c r="E30" s="457">
        <v>4</v>
      </c>
      <c r="F30" s="457">
        <v>42</v>
      </c>
      <c r="G30" s="457">
        <v>73</v>
      </c>
      <c r="H30" s="456">
        <v>38</v>
      </c>
      <c r="I30" s="456">
        <v>2</v>
      </c>
      <c r="J30" s="456">
        <v>8</v>
      </c>
      <c r="K30" s="456">
        <v>0</v>
      </c>
      <c r="L30" s="456">
        <v>3</v>
      </c>
      <c r="M30" s="456">
        <v>0</v>
      </c>
      <c r="N30" s="456">
        <v>1</v>
      </c>
      <c r="O30" s="506"/>
    </row>
    <row r="31" spans="1:15" ht="27" customHeight="1">
      <c r="A31" s="456" t="s">
        <v>260</v>
      </c>
      <c r="B31" s="456">
        <v>477</v>
      </c>
      <c r="C31" s="457">
        <v>499</v>
      </c>
      <c r="D31" s="457">
        <v>264</v>
      </c>
      <c r="E31" s="457">
        <v>40</v>
      </c>
      <c r="F31" s="457">
        <v>136</v>
      </c>
      <c r="G31" s="457">
        <v>250</v>
      </c>
      <c r="H31" s="456">
        <v>116</v>
      </c>
      <c r="I31" s="456">
        <v>39</v>
      </c>
      <c r="J31" s="456">
        <v>76</v>
      </c>
      <c r="K31" s="456">
        <v>21</v>
      </c>
      <c r="L31" s="456">
        <v>28</v>
      </c>
      <c r="M31" s="456">
        <v>0</v>
      </c>
      <c r="N31" s="456">
        <v>30</v>
      </c>
      <c r="O31" s="506"/>
    </row>
    <row r="32" spans="1:15" ht="27" customHeight="1">
      <c r="A32" s="456" t="s">
        <v>261</v>
      </c>
      <c r="B32" s="456">
        <v>484</v>
      </c>
      <c r="C32" s="457">
        <v>529</v>
      </c>
      <c r="D32" s="457">
        <v>371</v>
      </c>
      <c r="E32" s="457">
        <v>57</v>
      </c>
      <c r="F32" s="457">
        <v>167</v>
      </c>
      <c r="G32" s="457">
        <v>305</v>
      </c>
      <c r="H32" s="456">
        <v>173</v>
      </c>
      <c r="I32" s="456">
        <v>89</v>
      </c>
      <c r="J32" s="456">
        <v>138</v>
      </c>
      <c r="K32" s="456">
        <v>40</v>
      </c>
      <c r="L32" s="456">
        <v>60</v>
      </c>
      <c r="M32" s="456">
        <v>26</v>
      </c>
      <c r="N32" s="456">
        <v>56</v>
      </c>
      <c r="O32" s="506"/>
    </row>
    <row r="33" spans="1:15" ht="27" customHeight="1">
      <c r="A33" s="456" t="s">
        <v>262</v>
      </c>
      <c r="B33" s="456">
        <v>406</v>
      </c>
      <c r="C33" s="457">
        <v>547</v>
      </c>
      <c r="D33" s="457">
        <v>307</v>
      </c>
      <c r="E33" s="457">
        <v>51</v>
      </c>
      <c r="F33" s="457">
        <v>117</v>
      </c>
      <c r="G33" s="457">
        <v>164</v>
      </c>
      <c r="H33" s="456">
        <v>127</v>
      </c>
      <c r="I33" s="456">
        <v>126</v>
      </c>
      <c r="J33" s="456">
        <v>119</v>
      </c>
      <c r="K33" s="456">
        <v>74</v>
      </c>
      <c r="L33" s="456">
        <v>49</v>
      </c>
      <c r="M33" s="456">
        <v>68</v>
      </c>
      <c r="N33" s="456">
        <v>141</v>
      </c>
      <c r="O33" s="506"/>
    </row>
    <row r="34" spans="1:15" ht="27" customHeight="1">
      <c r="A34" s="456" t="s">
        <v>263</v>
      </c>
      <c r="B34" s="456">
        <v>286</v>
      </c>
      <c r="C34" s="457">
        <v>410</v>
      </c>
      <c r="D34" s="457">
        <v>214</v>
      </c>
      <c r="E34" s="457">
        <v>51</v>
      </c>
      <c r="F34" s="457">
        <v>72</v>
      </c>
      <c r="G34" s="457">
        <v>136</v>
      </c>
      <c r="H34" s="456">
        <v>86</v>
      </c>
      <c r="I34" s="456">
        <v>114</v>
      </c>
      <c r="J34" s="456">
        <v>66</v>
      </c>
      <c r="K34" s="456">
        <v>141</v>
      </c>
      <c r="L34" s="456">
        <v>51</v>
      </c>
      <c r="M34" s="456">
        <v>52</v>
      </c>
      <c r="N34" s="456">
        <v>141</v>
      </c>
      <c r="O34" s="506"/>
    </row>
    <row r="35" spans="1:15" ht="27" customHeight="1">
      <c r="A35" s="456" t="s">
        <v>264</v>
      </c>
      <c r="B35" s="456">
        <v>88</v>
      </c>
      <c r="C35" s="457">
        <v>972</v>
      </c>
      <c r="D35" s="457">
        <v>268</v>
      </c>
      <c r="E35" s="457">
        <v>171</v>
      </c>
      <c r="F35" s="457">
        <v>103</v>
      </c>
      <c r="G35" s="457">
        <v>200</v>
      </c>
      <c r="H35" s="456">
        <v>108</v>
      </c>
      <c r="I35" s="456">
        <v>197</v>
      </c>
      <c r="J35" s="456">
        <v>119</v>
      </c>
      <c r="K35" s="456">
        <v>294</v>
      </c>
      <c r="L35" s="456">
        <v>102</v>
      </c>
      <c r="M35" s="456">
        <v>58</v>
      </c>
      <c r="N35" s="456">
        <v>332</v>
      </c>
      <c r="O35" s="506"/>
    </row>
    <row r="36" spans="1:15" ht="27" customHeight="1">
      <c r="A36" s="456" t="s">
        <v>265</v>
      </c>
      <c r="B36" s="456">
        <v>37</v>
      </c>
      <c r="C36" s="457">
        <v>1559</v>
      </c>
      <c r="D36" s="457">
        <v>815</v>
      </c>
      <c r="E36" s="457">
        <v>511</v>
      </c>
      <c r="F36" s="457">
        <v>230</v>
      </c>
      <c r="G36" s="457">
        <v>817</v>
      </c>
      <c r="H36" s="456">
        <v>854</v>
      </c>
      <c r="I36" s="456">
        <v>650</v>
      </c>
      <c r="J36" s="456">
        <v>609</v>
      </c>
      <c r="K36" s="456">
        <v>654</v>
      </c>
      <c r="L36" s="456">
        <v>480</v>
      </c>
      <c r="M36" s="456">
        <v>467</v>
      </c>
      <c r="N36" s="456">
        <v>798</v>
      </c>
      <c r="O36" s="506"/>
    </row>
    <row r="37" spans="1:15" ht="27" customHeight="1">
      <c r="A37" s="456" t="s">
        <v>266</v>
      </c>
      <c r="B37" s="456">
        <v>2</v>
      </c>
      <c r="C37" s="457">
        <v>4780</v>
      </c>
      <c r="D37" s="457">
        <v>985</v>
      </c>
      <c r="E37" s="457">
        <v>567</v>
      </c>
      <c r="F37" s="457">
        <v>303</v>
      </c>
      <c r="G37" s="457">
        <v>1709</v>
      </c>
      <c r="H37" s="456">
        <v>814</v>
      </c>
      <c r="I37" s="456">
        <v>1264</v>
      </c>
      <c r="J37" s="456">
        <v>2189</v>
      </c>
      <c r="K37" s="456">
        <v>1384</v>
      </c>
      <c r="L37" s="456">
        <v>767</v>
      </c>
      <c r="M37" s="456">
        <v>737</v>
      </c>
      <c r="N37" s="456">
        <v>2508</v>
      </c>
      <c r="O37" s="506"/>
    </row>
    <row r="38" spans="1:15" ht="27" customHeight="1">
      <c r="A38" s="456" t="s">
        <v>267</v>
      </c>
      <c r="B38" s="456">
        <v>0</v>
      </c>
      <c r="C38" s="457">
        <v>1724</v>
      </c>
      <c r="D38" s="457">
        <v>130</v>
      </c>
      <c r="E38" s="457">
        <v>51</v>
      </c>
      <c r="F38" s="457">
        <v>29</v>
      </c>
      <c r="G38" s="457">
        <v>197</v>
      </c>
      <c r="H38" s="456">
        <v>109</v>
      </c>
      <c r="I38" s="456">
        <v>164</v>
      </c>
      <c r="J38" s="456">
        <v>541</v>
      </c>
      <c r="K38" s="456">
        <v>262</v>
      </c>
      <c r="L38" s="456">
        <v>126</v>
      </c>
      <c r="M38" s="456">
        <v>159</v>
      </c>
      <c r="N38" s="456">
        <v>491</v>
      </c>
      <c r="O38" s="506"/>
    </row>
    <row r="39" spans="1:15" ht="27" customHeight="1">
      <c r="A39" s="456" t="s">
        <v>268</v>
      </c>
      <c r="B39" s="456">
        <v>1143</v>
      </c>
      <c r="C39" s="457">
        <v>1241</v>
      </c>
      <c r="D39" s="457">
        <v>71</v>
      </c>
      <c r="E39" s="457">
        <v>41</v>
      </c>
      <c r="F39" s="457">
        <v>40</v>
      </c>
      <c r="G39" s="457">
        <v>231</v>
      </c>
      <c r="H39" s="456">
        <v>89</v>
      </c>
      <c r="I39" s="456">
        <v>103</v>
      </c>
      <c r="J39" s="456">
        <v>529</v>
      </c>
      <c r="K39" s="456">
        <v>196</v>
      </c>
      <c r="L39" s="456">
        <v>99</v>
      </c>
      <c r="M39" s="456">
        <v>205</v>
      </c>
      <c r="N39" s="456">
        <v>384</v>
      </c>
      <c r="O39" s="506"/>
    </row>
    <row r="40" spans="1:15" ht="35.25" customHeight="1">
      <c r="A40" s="456" t="s">
        <v>284</v>
      </c>
      <c r="B40" s="456">
        <v>23393</v>
      </c>
      <c r="C40" s="456">
        <v>12567</v>
      </c>
      <c r="D40" s="456">
        <v>3538</v>
      </c>
      <c r="E40" s="456">
        <v>1544</v>
      </c>
      <c r="F40" s="456">
        <v>1239</v>
      </c>
      <c r="G40" s="456">
        <v>4082</v>
      </c>
      <c r="H40" s="456">
        <v>2514</v>
      </c>
      <c r="I40" s="456">
        <v>2748</v>
      </c>
      <c r="J40" s="456">
        <v>4394</v>
      </c>
      <c r="K40" s="456">
        <v>3066</v>
      </c>
      <c r="L40" s="456">
        <v>1765</v>
      </c>
      <c r="M40" s="456">
        <v>1772</v>
      </c>
      <c r="N40" s="456">
        <v>4882</v>
      </c>
      <c r="O40" s="506"/>
    </row>
    <row r="41" spans="1:15" ht="33.75" customHeight="1">
      <c r="A41" s="456" t="s">
        <v>230</v>
      </c>
      <c r="B41" s="458">
        <v>0.22707020898651731</v>
      </c>
      <c r="C41" s="458">
        <v>0.12198483804272915</v>
      </c>
      <c r="D41" s="458">
        <v>3.4342512691587154E-2</v>
      </c>
      <c r="E41" s="458">
        <v>1.4987235612156745E-2</v>
      </c>
      <c r="F41" s="458">
        <v>1.2026674173226818E-2</v>
      </c>
      <c r="G41" s="458">
        <v>3.9622989487580203E-2</v>
      </c>
      <c r="H41" s="458">
        <v>2.4402791663835528E-2</v>
      </c>
      <c r="I41" s="458">
        <v>2.6674173226817834E-2</v>
      </c>
      <c r="J41" s="458">
        <v>4.2651498238223277E-2</v>
      </c>
      <c r="K41" s="458">
        <v>2.9760922530357888E-2</v>
      </c>
      <c r="L41" s="458">
        <v>1.713242931052892E-2</v>
      </c>
      <c r="M41" s="458">
        <v>1.7200376622242067E-2</v>
      </c>
      <c r="N41" s="458">
        <v>4.7388396540511156E-2</v>
      </c>
      <c r="O41" s="506"/>
    </row>
    <row r="42" spans="1:15" ht="14.25" customHeight="1" thickBot="1">
      <c r="A42" s="459"/>
      <c r="B42" s="460"/>
      <c r="C42" s="461"/>
      <c r="D42" s="461"/>
      <c r="E42" s="461"/>
      <c r="F42" s="461"/>
      <c r="G42" s="461"/>
      <c r="H42" s="460"/>
      <c r="I42" s="460"/>
      <c r="J42" s="460"/>
      <c r="K42" s="460"/>
      <c r="L42" s="460"/>
      <c r="M42" s="460"/>
      <c r="N42" s="460"/>
      <c r="O42" s="506"/>
    </row>
    <row r="43" spans="1:15" ht="15" customHeight="1" thickTop="1">
      <c r="A43" s="184"/>
      <c r="B43" s="156"/>
      <c r="C43" s="185"/>
      <c r="D43" s="185"/>
      <c r="E43" s="185"/>
      <c r="F43" s="185"/>
      <c r="G43" s="185"/>
      <c r="H43" s="186"/>
      <c r="I43" s="186"/>
      <c r="J43" s="186"/>
      <c r="K43" s="186"/>
      <c r="L43" s="186"/>
      <c r="M43" s="186"/>
      <c r="N43" s="186"/>
      <c r="O43" s="506"/>
    </row>
    <row r="44" spans="1:15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0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06"/>
    </row>
    <row r="46" spans="1:15" ht="9" customHeight="1">
      <c r="A46" s="162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0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0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06"/>
    </row>
    <row r="49" spans="1:15" ht="9" customHeight="1">
      <c r="A49" s="19"/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06"/>
    </row>
    <row r="50" spans="1:15" ht="9" customHeight="1">
      <c r="A50" s="1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06"/>
    </row>
    <row r="51" spans="1:15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06"/>
    </row>
    <row r="52" spans="1:15" ht="9" customHeight="1">
      <c r="A52" s="15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06"/>
    </row>
    <row r="53" spans="1:15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06"/>
    </row>
    <row r="54" spans="1:15" ht="9" customHeight="1">
      <c r="A54" s="19"/>
      <c r="B54" s="18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06"/>
    </row>
    <row r="55" spans="1:15" ht="9" customHeight="1">
      <c r="A55" s="19"/>
      <c r="B55" s="18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06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06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06"/>
    </row>
    <row r="58" spans="1:15" ht="9" customHeight="1">
      <c r="A58" s="15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0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0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0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0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06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06"/>
    </row>
    <row r="64" spans="1:15" ht="9" customHeight="1">
      <c r="A64" s="15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0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0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0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06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06"/>
    </row>
    <row r="69" spans="1:15" ht="9" customHeight="1">
      <c r="A69" s="15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06"/>
    </row>
    <row r="70" spans="1:15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06"/>
    </row>
    <row r="71" spans="1:15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06"/>
    </row>
    <row r="72" spans="1:15" ht="9" customHeight="1">
      <c r="A72" s="16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06"/>
    </row>
    <row r="73" spans="1:15" ht="9" customHeight="1">
      <c r="A73" s="16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06"/>
    </row>
    <row r="74" spans="1:15" ht="9" customHeight="1">
      <c r="A74" s="16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06"/>
    </row>
    <row r="75" spans="1:15" ht="9" customHeight="1">
      <c r="A75" s="16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06"/>
    </row>
    <row r="76" spans="1:15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0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0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06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06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06"/>
    </row>
    <row r="81" spans="1:15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06"/>
    </row>
    <row r="82" spans="1:15" ht="9" customHeight="1">
      <c r="A82" s="162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0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0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06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06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06"/>
    </row>
    <row r="87" spans="1:15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06"/>
    </row>
    <row r="88" spans="1:15" ht="9" customHeight="1">
      <c r="A88" s="162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06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06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06"/>
    </row>
    <row r="91" spans="1:15" ht="9" customHeight="1">
      <c r="A91" s="19"/>
      <c r="C91" s="43"/>
      <c r="D91" s="43"/>
      <c r="E91" s="43"/>
      <c r="F91" s="43"/>
      <c r="G91" s="43"/>
      <c r="O91" s="506"/>
    </row>
    <row r="92" spans="1:15" ht="9" customHeight="1">
      <c r="A92" s="19"/>
      <c r="C92" s="43"/>
      <c r="D92" s="43"/>
      <c r="E92" s="43"/>
      <c r="F92" s="43"/>
      <c r="G92" s="43"/>
      <c r="O92" s="506"/>
    </row>
    <row r="93" spans="1:15" ht="9" customHeight="1">
      <c r="A93" s="19"/>
      <c r="C93" s="43"/>
      <c r="D93" s="43"/>
      <c r="E93" s="43"/>
      <c r="F93" s="43"/>
      <c r="G93" s="43"/>
      <c r="O93" s="506"/>
    </row>
    <row r="94" spans="1:15" ht="9" customHeight="1">
      <c r="A94" s="19"/>
      <c r="C94" s="43"/>
      <c r="D94" s="43"/>
      <c r="E94" s="43"/>
      <c r="F94" s="43"/>
      <c r="G94" s="43"/>
      <c r="O94" s="506"/>
    </row>
    <row r="95" spans="1:15" ht="9" customHeight="1">
      <c r="A95" s="19"/>
      <c r="C95" s="43"/>
      <c r="D95" s="43"/>
      <c r="E95" s="43"/>
      <c r="F95" s="43"/>
      <c r="G95" s="43"/>
      <c r="O95" s="506"/>
    </row>
    <row r="96" spans="1:15" ht="9" customHeight="1">
      <c r="A96" s="19"/>
      <c r="C96" s="43"/>
      <c r="D96" s="43"/>
      <c r="E96" s="43"/>
      <c r="F96" s="43"/>
      <c r="G96" s="43"/>
      <c r="O96" s="506"/>
    </row>
    <row r="97" spans="1:15" ht="9" customHeight="1">
      <c r="A97" s="160"/>
      <c r="C97" s="43"/>
      <c r="D97" s="43"/>
      <c r="E97" s="43"/>
      <c r="F97" s="43"/>
      <c r="G97" s="43"/>
      <c r="O97" s="506"/>
    </row>
    <row r="98" spans="1:15" ht="9" customHeight="1">
      <c r="A98" s="162"/>
      <c r="C98" s="43"/>
      <c r="D98" s="43"/>
      <c r="E98" s="43"/>
      <c r="F98" s="43"/>
      <c r="G98" s="43"/>
      <c r="O98" s="506"/>
    </row>
    <row r="99" spans="1:15" ht="9" customHeight="1">
      <c r="A99" s="19"/>
      <c r="C99" s="43"/>
      <c r="D99" s="43"/>
      <c r="E99" s="43"/>
      <c r="F99" s="43"/>
      <c r="G99" s="43"/>
      <c r="O99" s="506"/>
    </row>
    <row r="100" spans="1:15" ht="9" customHeight="1">
      <c r="A100" s="19"/>
      <c r="C100" s="43"/>
      <c r="D100" s="43"/>
      <c r="E100" s="43"/>
      <c r="F100" s="43"/>
      <c r="G100" s="43"/>
      <c r="O100" s="506"/>
    </row>
    <row r="101" spans="1:15" ht="9" customHeight="1">
      <c r="A101" s="19"/>
      <c r="C101" s="43"/>
      <c r="D101" s="43"/>
      <c r="E101" s="43"/>
      <c r="F101" s="43"/>
      <c r="G101" s="43"/>
      <c r="O101" s="506"/>
    </row>
    <row r="102" spans="1:15" ht="9" customHeight="1">
      <c r="A102" s="19"/>
      <c r="C102" s="43"/>
      <c r="D102" s="43"/>
      <c r="E102" s="43"/>
      <c r="F102" s="43"/>
      <c r="G102" s="43"/>
      <c r="O102" s="506"/>
    </row>
    <row r="103" spans="1:15" ht="9" customHeight="1">
      <c r="A103" s="19"/>
      <c r="C103" s="43"/>
      <c r="D103" s="43"/>
      <c r="E103" s="43"/>
      <c r="F103" s="43"/>
      <c r="G103" s="43"/>
      <c r="O103" s="506"/>
    </row>
    <row r="104" spans="1:15" ht="9" customHeight="1">
      <c r="A104" s="19"/>
      <c r="C104" s="43"/>
      <c r="D104" s="43"/>
      <c r="E104" s="43"/>
      <c r="F104" s="43"/>
      <c r="G104" s="43"/>
      <c r="O104" s="506"/>
    </row>
    <row r="105" spans="1:15" ht="9" customHeight="1">
      <c r="A105" s="19"/>
      <c r="C105" s="43"/>
      <c r="D105" s="43"/>
      <c r="E105" s="43"/>
      <c r="F105" s="43"/>
      <c r="G105" s="43"/>
      <c r="O105" s="506"/>
    </row>
    <row r="106" spans="1:15" ht="9" customHeight="1">
      <c r="A106" s="19"/>
      <c r="C106" s="43"/>
      <c r="D106" s="43"/>
      <c r="E106" s="43"/>
      <c r="F106" s="43"/>
      <c r="G106" s="43"/>
      <c r="O106" s="506"/>
    </row>
    <row r="107" spans="1:15" ht="9" customHeight="1">
      <c r="A107" s="19"/>
      <c r="C107" s="43"/>
      <c r="D107" s="43"/>
      <c r="E107" s="43"/>
      <c r="F107" s="43"/>
      <c r="G107" s="43"/>
      <c r="O107" s="506"/>
    </row>
    <row r="108" spans="1:15" ht="9" customHeight="1">
      <c r="A108" s="162"/>
      <c r="C108" s="43"/>
      <c r="D108" s="43"/>
      <c r="E108" s="43"/>
      <c r="F108" s="43"/>
      <c r="G108" s="43"/>
      <c r="O108" s="506"/>
    </row>
    <row r="109" spans="1:15" ht="9" customHeight="1">
      <c r="A109" s="19"/>
      <c r="C109" s="43"/>
      <c r="D109" s="43"/>
      <c r="E109" s="43"/>
      <c r="F109" s="43"/>
      <c r="G109" s="43"/>
      <c r="O109" s="506"/>
    </row>
    <row r="110" spans="1:15" ht="9" customHeight="1">
      <c r="A110" s="19"/>
      <c r="C110" s="43"/>
      <c r="D110" s="43"/>
      <c r="E110" s="43"/>
      <c r="F110" s="43"/>
      <c r="G110" s="43"/>
      <c r="O110" s="506"/>
    </row>
    <row r="111" spans="1:15" ht="9" customHeight="1">
      <c r="A111" s="19"/>
      <c r="C111" s="43"/>
      <c r="D111" s="43"/>
      <c r="E111" s="43"/>
      <c r="F111" s="43"/>
      <c r="G111" s="43"/>
      <c r="O111" s="506"/>
    </row>
    <row r="112" spans="1:15">
      <c r="A112" s="163"/>
      <c r="C112" s="43"/>
      <c r="D112" s="43"/>
      <c r="E112" s="43"/>
      <c r="F112" s="43"/>
      <c r="G112" s="43"/>
      <c r="O112" s="506"/>
    </row>
    <row r="113" spans="1:15">
      <c r="A113" s="163"/>
      <c r="C113" s="43"/>
      <c r="D113" s="43"/>
      <c r="E113" s="43"/>
      <c r="F113" s="43"/>
      <c r="G113" s="43"/>
      <c r="O113" s="506"/>
    </row>
    <row r="114" spans="1:15">
      <c r="A114" s="163"/>
      <c r="C114" s="43"/>
      <c r="D114" s="43"/>
      <c r="E114" s="43"/>
      <c r="F114" s="43"/>
      <c r="G114" s="43"/>
      <c r="O114" s="506"/>
    </row>
    <row r="115" spans="1:15">
      <c r="A115" s="163"/>
      <c r="C115" s="43"/>
      <c r="D115" s="43"/>
      <c r="E115" s="43"/>
      <c r="F115" s="43"/>
      <c r="G115" s="43"/>
      <c r="O115" s="506"/>
    </row>
    <row r="116" spans="1:15">
      <c r="A116" s="163"/>
      <c r="C116" s="43"/>
      <c r="D116" s="43"/>
      <c r="E116" s="43"/>
      <c r="F116" s="43"/>
      <c r="G116" s="43"/>
      <c r="O116" s="506"/>
    </row>
    <row r="117" spans="1:15">
      <c r="A117" s="163"/>
      <c r="C117" s="43"/>
      <c r="D117" s="43"/>
      <c r="E117" s="43"/>
      <c r="F117" s="43"/>
      <c r="G117" s="43"/>
      <c r="O117" s="506"/>
    </row>
    <row r="118" spans="1:15">
      <c r="A118" s="163"/>
      <c r="C118" s="43"/>
      <c r="D118" s="43"/>
      <c r="E118" s="43"/>
      <c r="F118" s="43"/>
      <c r="G118" s="43"/>
      <c r="O118" s="506"/>
    </row>
    <row r="119" spans="1:15" ht="15.75">
      <c r="A119" s="164"/>
      <c r="C119" s="43"/>
      <c r="D119" s="43"/>
      <c r="E119" s="43"/>
      <c r="F119" s="43"/>
      <c r="G119" s="43"/>
      <c r="O119" s="506"/>
    </row>
    <row r="120" spans="1:15" ht="15.75">
      <c r="A120" s="164"/>
      <c r="C120" s="43"/>
      <c r="D120" s="43"/>
      <c r="E120" s="43"/>
      <c r="F120" s="43"/>
      <c r="G120" s="43"/>
      <c r="O120" s="506"/>
    </row>
    <row r="121" spans="1:15" ht="15.75">
      <c r="A121" s="164"/>
      <c r="C121" s="43"/>
      <c r="D121" s="43"/>
      <c r="E121" s="43"/>
      <c r="F121" s="43"/>
      <c r="G121" s="43"/>
      <c r="O121" s="506"/>
    </row>
    <row r="122" spans="1:15" ht="15.75">
      <c r="A122" s="164"/>
      <c r="C122" s="43"/>
      <c r="D122" s="43"/>
      <c r="E122" s="43"/>
      <c r="F122" s="43"/>
      <c r="G122" s="43"/>
      <c r="O122" s="506"/>
    </row>
    <row r="123" spans="1:15" ht="15.75">
      <c r="A123" s="164"/>
      <c r="C123" s="43"/>
      <c r="D123" s="43"/>
      <c r="E123" s="43"/>
      <c r="F123" s="43"/>
      <c r="G123" s="43"/>
      <c r="O123" s="506"/>
    </row>
    <row r="124" spans="1:15" ht="15.75">
      <c r="A124" s="164"/>
      <c r="C124" s="43"/>
      <c r="D124" s="43"/>
      <c r="E124" s="43"/>
      <c r="F124" s="43"/>
      <c r="G124" s="43"/>
      <c r="O124" s="506"/>
    </row>
    <row r="125" spans="1:15" ht="15.75">
      <c r="A125" s="164"/>
      <c r="C125" s="43"/>
      <c r="D125" s="43"/>
      <c r="E125" s="43"/>
      <c r="F125" s="43"/>
      <c r="G125" s="43"/>
      <c r="O125" s="506"/>
    </row>
    <row r="126" spans="1:15" ht="15.75">
      <c r="A126" s="164"/>
      <c r="C126" s="43"/>
      <c r="D126" s="43"/>
      <c r="E126" s="43"/>
      <c r="F126" s="43"/>
      <c r="G126" s="43"/>
      <c r="O126" s="506"/>
    </row>
    <row r="127" spans="1:15" ht="15.75">
      <c r="A127" s="164"/>
      <c r="C127" s="43"/>
      <c r="D127" s="43"/>
      <c r="E127" s="43"/>
      <c r="F127" s="43"/>
      <c r="G127" s="43"/>
      <c r="O127" s="506"/>
    </row>
    <row r="128" spans="1:15" ht="15.75">
      <c r="A128" s="164"/>
      <c r="C128" s="43"/>
      <c r="D128" s="43"/>
      <c r="E128" s="43"/>
      <c r="F128" s="43"/>
      <c r="G128" s="43"/>
      <c r="O128" s="506"/>
    </row>
    <row r="129" spans="1:15" ht="15.75">
      <c r="A129" s="164"/>
      <c r="C129" s="43"/>
      <c r="D129" s="43"/>
      <c r="E129" s="43"/>
      <c r="F129" s="43"/>
      <c r="G129" s="43"/>
      <c r="O129" s="506"/>
    </row>
    <row r="130" spans="1:15" ht="15.75">
      <c r="A130" s="164"/>
      <c r="C130" s="43"/>
      <c r="D130" s="43"/>
      <c r="E130" s="43"/>
      <c r="F130" s="43"/>
      <c r="G130" s="43"/>
      <c r="O130" s="506"/>
    </row>
    <row r="131" spans="1:15" ht="15.75">
      <c r="A131" s="164"/>
      <c r="C131" s="43"/>
      <c r="D131" s="43"/>
      <c r="E131" s="43"/>
      <c r="F131" s="43"/>
      <c r="G131" s="43"/>
      <c r="O131" s="506"/>
    </row>
    <row r="132" spans="1:15" ht="15.75">
      <c r="A132" s="164"/>
      <c r="C132" s="43"/>
      <c r="D132" s="43"/>
      <c r="E132" s="43"/>
      <c r="F132" s="43"/>
      <c r="G132" s="43"/>
      <c r="O132" s="506"/>
    </row>
    <row r="133" spans="1:15" ht="15.75">
      <c r="A133" s="164"/>
      <c r="C133" s="43"/>
      <c r="D133" s="43"/>
      <c r="E133" s="43"/>
      <c r="F133" s="43"/>
      <c r="G133" s="43"/>
      <c r="O133" s="506"/>
    </row>
    <row r="134" spans="1:15" ht="15.75">
      <c r="A134" s="164"/>
      <c r="C134" s="43"/>
      <c r="D134" s="43"/>
      <c r="E134" s="43"/>
      <c r="F134" s="43"/>
      <c r="G134" s="43"/>
      <c r="O134" s="506"/>
    </row>
    <row r="135" spans="1:15" ht="15.75">
      <c r="A135" s="164"/>
      <c r="C135" s="43"/>
      <c r="D135" s="43"/>
      <c r="E135" s="43"/>
      <c r="F135" s="43"/>
      <c r="G135" s="43"/>
      <c r="O135" s="506"/>
    </row>
    <row r="136" spans="1:15" ht="15.75">
      <c r="A136" s="164"/>
      <c r="C136" s="43"/>
      <c r="D136" s="43"/>
      <c r="E136" s="43"/>
      <c r="F136" s="43"/>
      <c r="G136" s="43"/>
      <c r="O136" s="506"/>
    </row>
    <row r="137" spans="1:15" ht="15.75">
      <c r="A137" s="164"/>
      <c r="C137" s="43"/>
      <c r="D137" s="43"/>
      <c r="E137" s="43"/>
      <c r="F137" s="43"/>
      <c r="G137" s="43"/>
      <c r="O137" s="506"/>
    </row>
    <row r="138" spans="1:15" ht="15.75">
      <c r="A138" s="164"/>
      <c r="C138" s="43"/>
      <c r="D138" s="43"/>
      <c r="E138" s="43"/>
      <c r="F138" s="43"/>
      <c r="G138" s="43"/>
      <c r="O138" s="506"/>
    </row>
    <row r="139" spans="1:15" ht="15.75">
      <c r="A139" s="164"/>
      <c r="C139" s="43"/>
      <c r="D139" s="43"/>
      <c r="E139" s="43"/>
      <c r="F139" s="43"/>
      <c r="G139" s="43"/>
      <c r="O139" s="506"/>
    </row>
    <row r="140" spans="1:15" ht="15.75">
      <c r="A140" s="164"/>
      <c r="C140" s="43"/>
      <c r="D140" s="43"/>
      <c r="E140" s="43"/>
      <c r="F140" s="43"/>
      <c r="G140" s="43"/>
      <c r="O140" s="506"/>
    </row>
    <row r="141" spans="1:15" ht="15.75">
      <c r="A141" s="164"/>
      <c r="C141" s="43"/>
      <c r="D141" s="43"/>
      <c r="E141" s="43"/>
      <c r="F141" s="43"/>
      <c r="G141" s="43"/>
      <c r="O141" s="506"/>
    </row>
    <row r="142" spans="1:15" ht="15.75">
      <c r="A142" s="164"/>
      <c r="C142" s="43"/>
      <c r="D142" s="43"/>
      <c r="E142" s="43"/>
      <c r="F142" s="43"/>
      <c r="G142" s="43"/>
      <c r="O142" s="506"/>
    </row>
    <row r="143" spans="1:15" ht="15.75">
      <c r="A143" s="164"/>
      <c r="C143" s="43"/>
      <c r="D143" s="43"/>
      <c r="E143" s="43"/>
      <c r="F143" s="43"/>
      <c r="G143" s="43"/>
      <c r="O143" s="506"/>
    </row>
    <row r="144" spans="1:15" ht="15.75">
      <c r="A144" s="164"/>
      <c r="C144" s="43"/>
      <c r="D144" s="43"/>
      <c r="E144" s="43"/>
      <c r="F144" s="43"/>
      <c r="G144" s="43"/>
      <c r="O144" s="506"/>
    </row>
    <row r="145" spans="1:15" ht="15.75">
      <c r="A145" s="164"/>
      <c r="C145" s="43"/>
      <c r="D145" s="43"/>
      <c r="E145" s="43"/>
      <c r="F145" s="43"/>
      <c r="G145" s="43"/>
      <c r="O145" s="506"/>
    </row>
    <row r="146" spans="1:15" ht="15.75">
      <c r="A146" s="164"/>
      <c r="C146" s="43"/>
      <c r="D146" s="43"/>
      <c r="E146" s="43"/>
      <c r="F146" s="43"/>
      <c r="G146" s="43"/>
      <c r="O146" s="506"/>
    </row>
    <row r="147" spans="1:15" ht="15.75">
      <c r="A147" s="164"/>
      <c r="C147" s="43"/>
      <c r="D147" s="43"/>
      <c r="E147" s="43"/>
      <c r="F147" s="43"/>
      <c r="G147" s="43"/>
      <c r="O147" s="506"/>
    </row>
    <row r="148" spans="1:15" ht="15.75">
      <c r="A148" s="164"/>
      <c r="C148" s="43"/>
      <c r="D148" s="43"/>
      <c r="E148" s="43"/>
      <c r="F148" s="43"/>
      <c r="G148" s="43"/>
      <c r="O148" s="506"/>
    </row>
    <row r="149" spans="1:15" ht="15.75">
      <c r="A149" s="164"/>
      <c r="C149" s="43"/>
      <c r="D149" s="43"/>
      <c r="E149" s="43"/>
      <c r="F149" s="43"/>
      <c r="G149" s="43"/>
      <c r="O149" s="506"/>
    </row>
    <row r="150" spans="1:15" ht="15.75">
      <c r="A150" s="164"/>
      <c r="C150" s="43"/>
      <c r="D150" s="43"/>
      <c r="E150" s="43"/>
      <c r="F150" s="43"/>
      <c r="G150" s="43"/>
      <c r="O150" s="506"/>
    </row>
    <row r="151" spans="1:15" ht="15.75">
      <c r="A151" s="164"/>
      <c r="C151" s="43"/>
      <c r="D151" s="43"/>
      <c r="E151" s="43"/>
      <c r="F151" s="43"/>
      <c r="G151" s="43"/>
      <c r="O151" s="506"/>
    </row>
    <row r="152" spans="1:15" ht="15.75">
      <c r="A152" s="164"/>
      <c r="C152" s="43"/>
      <c r="D152" s="43"/>
      <c r="E152" s="43"/>
      <c r="F152" s="43"/>
      <c r="G152" s="43"/>
      <c r="O152" s="506"/>
    </row>
    <row r="153" spans="1:15" ht="15.75">
      <c r="A153" s="164"/>
      <c r="C153" s="43"/>
      <c r="D153" s="43"/>
      <c r="E153" s="43"/>
      <c r="F153" s="43"/>
      <c r="G153" s="43"/>
      <c r="O153" s="506"/>
    </row>
    <row r="154" spans="1:15" ht="15.75">
      <c r="A154" s="164"/>
      <c r="C154" s="43"/>
      <c r="D154" s="43"/>
      <c r="E154" s="43"/>
      <c r="F154" s="43"/>
      <c r="G154" s="43"/>
      <c r="O154" s="506"/>
    </row>
    <row r="155" spans="1:15" ht="15.75">
      <c r="A155" s="164"/>
      <c r="C155" s="43"/>
      <c r="D155" s="43"/>
      <c r="E155" s="43"/>
      <c r="F155" s="43"/>
      <c r="G155" s="43"/>
      <c r="O155" s="506"/>
    </row>
    <row r="156" spans="1:15" ht="15.75">
      <c r="A156" s="164"/>
      <c r="C156" s="43"/>
      <c r="D156" s="43"/>
      <c r="E156" s="43"/>
      <c r="F156" s="43"/>
      <c r="G156" s="43"/>
      <c r="O156" s="506"/>
    </row>
    <row r="157" spans="1:15" ht="15.75">
      <c r="A157" s="164"/>
      <c r="C157" s="43"/>
      <c r="D157" s="43"/>
      <c r="E157" s="43"/>
      <c r="F157" s="43"/>
      <c r="G157" s="43"/>
      <c r="O157" s="506"/>
    </row>
    <row r="158" spans="1:15" ht="15.75">
      <c r="A158" s="164"/>
      <c r="C158" s="43"/>
      <c r="D158" s="43"/>
      <c r="E158" s="43"/>
      <c r="F158" s="43"/>
      <c r="G158" s="43"/>
      <c r="O158" s="506"/>
    </row>
    <row r="159" spans="1:15" ht="15.75">
      <c r="A159" s="164"/>
      <c r="C159" s="43"/>
      <c r="D159" s="43"/>
      <c r="E159" s="43"/>
      <c r="F159" s="43"/>
      <c r="G159" s="43"/>
      <c r="O159" s="506"/>
    </row>
    <row r="160" spans="1:15" ht="15.75">
      <c r="A160" s="164"/>
      <c r="C160" s="43"/>
      <c r="D160" s="43"/>
      <c r="E160" s="43"/>
      <c r="F160" s="43"/>
      <c r="G160" s="43"/>
      <c r="O160" s="506"/>
    </row>
    <row r="161" spans="1:15" ht="15.75">
      <c r="A161" s="164"/>
      <c r="C161" s="43"/>
      <c r="D161" s="43"/>
      <c r="E161" s="43"/>
      <c r="F161" s="43"/>
      <c r="G161" s="43"/>
      <c r="O161" s="506"/>
    </row>
    <row r="162" spans="1:15" ht="15.75">
      <c r="A162" s="164"/>
      <c r="C162" s="43"/>
      <c r="D162" s="43"/>
      <c r="E162" s="43"/>
      <c r="F162" s="43"/>
      <c r="G162" s="43"/>
      <c r="O162" s="506"/>
    </row>
    <row r="163" spans="1:15" ht="15.75">
      <c r="A163" s="164"/>
      <c r="C163" s="43"/>
      <c r="D163" s="43"/>
      <c r="E163" s="43"/>
      <c r="F163" s="43"/>
      <c r="G163" s="43"/>
      <c r="O163" s="506"/>
    </row>
    <row r="164" spans="1:15" ht="15.75">
      <c r="A164" s="164"/>
      <c r="C164" s="43"/>
      <c r="D164" s="43"/>
      <c r="E164" s="43"/>
      <c r="F164" s="43"/>
      <c r="G164" s="43"/>
      <c r="O164" s="506"/>
    </row>
    <row r="165" spans="1:15" ht="15.75">
      <c r="A165" s="164"/>
      <c r="C165" s="43"/>
      <c r="D165" s="43"/>
      <c r="E165" s="43"/>
      <c r="F165" s="43"/>
      <c r="G165" s="43"/>
      <c r="O165" s="506"/>
    </row>
    <row r="166" spans="1:15" ht="15.75">
      <c r="A166" s="164"/>
      <c r="C166" s="43"/>
      <c r="D166" s="43"/>
      <c r="E166" s="43"/>
      <c r="F166" s="43"/>
      <c r="G166" s="43"/>
      <c r="O166" s="506"/>
    </row>
    <row r="167" spans="1:15" ht="15.75">
      <c r="A167" s="164"/>
      <c r="C167" s="43"/>
      <c r="D167" s="43"/>
      <c r="E167" s="43"/>
      <c r="F167" s="43"/>
      <c r="G167" s="43"/>
      <c r="O167" s="506"/>
    </row>
    <row r="168" spans="1:15" ht="15.75">
      <c r="A168" s="164"/>
      <c r="C168" s="43"/>
      <c r="D168" s="43"/>
      <c r="E168" s="43"/>
      <c r="F168" s="43"/>
      <c r="G168" s="43"/>
      <c r="O168" s="506"/>
    </row>
    <row r="169" spans="1:15" ht="15.75">
      <c r="A169" s="164"/>
      <c r="C169" s="43"/>
      <c r="D169" s="43"/>
      <c r="E169" s="43"/>
      <c r="F169" s="43"/>
      <c r="G169" s="43"/>
      <c r="O169" s="506"/>
    </row>
    <row r="170" spans="1:15" ht="15.75">
      <c r="A170" s="164"/>
      <c r="C170" s="43"/>
      <c r="D170" s="43"/>
      <c r="E170" s="43"/>
      <c r="F170" s="43"/>
      <c r="G170" s="43"/>
      <c r="O170" s="506"/>
    </row>
    <row r="171" spans="1:15" ht="15.75">
      <c r="A171" s="164"/>
      <c r="C171" s="43"/>
      <c r="D171" s="43"/>
      <c r="E171" s="43"/>
      <c r="F171" s="43"/>
      <c r="G171" s="43"/>
      <c r="O171" s="506"/>
    </row>
    <row r="172" spans="1:15" ht="15.75">
      <c r="A172" s="164"/>
      <c r="C172" s="43"/>
      <c r="D172" s="43"/>
      <c r="E172" s="43"/>
      <c r="F172" s="43"/>
      <c r="G172" s="43"/>
      <c r="O172" s="506"/>
    </row>
    <row r="173" spans="1:15" ht="15.75">
      <c r="A173" s="164"/>
      <c r="C173" s="43"/>
      <c r="D173" s="43"/>
      <c r="E173" s="43"/>
      <c r="F173" s="43"/>
      <c r="G173" s="43"/>
      <c r="O173" s="506"/>
    </row>
    <row r="174" spans="1:15" ht="15.75">
      <c r="A174" s="164"/>
      <c r="C174" s="43"/>
      <c r="D174" s="43"/>
      <c r="E174" s="43"/>
      <c r="F174" s="43"/>
      <c r="G174" s="43"/>
      <c r="O174" s="506"/>
    </row>
    <row r="175" spans="1:15" ht="15.75">
      <c r="A175" s="164"/>
      <c r="C175" s="43"/>
      <c r="D175" s="43"/>
      <c r="E175" s="43"/>
      <c r="F175" s="43"/>
      <c r="G175" s="43"/>
      <c r="O175" s="506"/>
    </row>
    <row r="176" spans="1:15" ht="15.75">
      <c r="A176" s="164"/>
      <c r="C176" s="43"/>
      <c r="D176" s="43"/>
      <c r="E176" s="43"/>
      <c r="F176" s="43"/>
      <c r="G176" s="43"/>
      <c r="O176" s="506"/>
    </row>
    <row r="177" spans="1:15" ht="15.75">
      <c r="A177" s="164"/>
      <c r="C177" s="43"/>
      <c r="D177" s="43"/>
      <c r="E177" s="43"/>
      <c r="F177" s="43"/>
      <c r="G177" s="43"/>
      <c r="O177" s="506"/>
    </row>
    <row r="178" spans="1:15" ht="15.75">
      <c r="A178" s="164"/>
      <c r="C178" s="43"/>
      <c r="D178" s="43"/>
      <c r="E178" s="43"/>
      <c r="F178" s="43"/>
      <c r="G178" s="43"/>
      <c r="O178" s="506"/>
    </row>
    <row r="179" spans="1:15" ht="15.75">
      <c r="A179" s="164"/>
      <c r="C179" s="43"/>
      <c r="D179" s="43"/>
      <c r="E179" s="43"/>
      <c r="F179" s="43"/>
      <c r="G179" s="43"/>
      <c r="O179" s="506"/>
    </row>
    <row r="180" spans="1:15" ht="15.75">
      <c r="A180" s="164"/>
      <c r="C180" s="43"/>
      <c r="D180" s="43"/>
      <c r="E180" s="43"/>
      <c r="F180" s="43"/>
      <c r="G180" s="43"/>
      <c r="O180" s="506"/>
    </row>
    <row r="181" spans="1:15" ht="15.75">
      <c r="A181" s="164"/>
      <c r="C181" s="43"/>
      <c r="D181" s="43"/>
      <c r="E181" s="43"/>
      <c r="F181" s="43"/>
      <c r="G181" s="43"/>
      <c r="O181" s="506"/>
    </row>
    <row r="182" spans="1:15" ht="15.75">
      <c r="A182" s="164"/>
      <c r="C182" s="43"/>
      <c r="D182" s="43"/>
      <c r="E182" s="43"/>
      <c r="F182" s="43"/>
      <c r="G182" s="43"/>
      <c r="O182" s="506"/>
    </row>
    <row r="183" spans="1:15" ht="15.75">
      <c r="A183" s="164"/>
      <c r="C183" s="43"/>
      <c r="D183" s="43"/>
      <c r="E183" s="43"/>
      <c r="F183" s="43"/>
      <c r="G183" s="43"/>
      <c r="O183" s="506"/>
    </row>
    <row r="184" spans="1:15" ht="15.75">
      <c r="A184" s="164"/>
      <c r="C184" s="43"/>
      <c r="D184" s="43"/>
      <c r="E184" s="43"/>
      <c r="F184" s="43"/>
      <c r="G184" s="43"/>
      <c r="O184" s="506"/>
    </row>
    <row r="185" spans="1:15" ht="15.75">
      <c r="A185" s="164"/>
      <c r="C185" s="43"/>
      <c r="D185" s="43"/>
      <c r="E185" s="43"/>
      <c r="F185" s="43"/>
      <c r="G185" s="43"/>
      <c r="O185" s="506"/>
    </row>
    <row r="186" spans="1:15" ht="15.75">
      <c r="A186" s="164"/>
      <c r="C186" s="43"/>
      <c r="D186" s="43"/>
      <c r="E186" s="43"/>
      <c r="F186" s="43"/>
      <c r="G186" s="43"/>
      <c r="O186" s="506"/>
    </row>
    <row r="187" spans="1:15" ht="15.75">
      <c r="A187" s="164"/>
      <c r="C187" s="43"/>
      <c r="D187" s="43"/>
      <c r="E187" s="43"/>
      <c r="F187" s="43"/>
      <c r="G187" s="43"/>
      <c r="O187" s="506"/>
    </row>
    <row r="188" spans="1:15" ht="15.75">
      <c r="A188" s="164"/>
      <c r="C188" s="43"/>
      <c r="D188" s="43"/>
      <c r="E188" s="43"/>
      <c r="F188" s="43"/>
      <c r="G188" s="43"/>
      <c r="O188" s="506"/>
    </row>
    <row r="189" spans="1:15" ht="15.75">
      <c r="A189" s="164"/>
      <c r="C189" s="43"/>
      <c r="D189" s="43"/>
      <c r="E189" s="43"/>
      <c r="F189" s="43"/>
      <c r="G189" s="43"/>
      <c r="O189" s="506"/>
    </row>
    <row r="190" spans="1:15" ht="15.75">
      <c r="A190" s="164"/>
      <c r="C190" s="43"/>
      <c r="D190" s="43"/>
      <c r="E190" s="43"/>
      <c r="F190" s="43"/>
      <c r="G190" s="43"/>
      <c r="O190" s="506"/>
    </row>
    <row r="191" spans="1:15" ht="15.75">
      <c r="A191" s="164"/>
      <c r="C191" s="43"/>
      <c r="D191" s="43"/>
      <c r="E191" s="43"/>
      <c r="F191" s="43"/>
      <c r="G191" s="43"/>
      <c r="O191" s="506"/>
    </row>
    <row r="192" spans="1:15" ht="15.75">
      <c r="A192" s="164"/>
      <c r="C192" s="43"/>
      <c r="D192" s="43"/>
      <c r="E192" s="43"/>
      <c r="F192" s="43"/>
      <c r="G192" s="43"/>
      <c r="O192" s="506"/>
    </row>
    <row r="193" spans="1:15" ht="15.75">
      <c r="A193" s="164"/>
      <c r="C193" s="43"/>
      <c r="D193" s="43"/>
      <c r="E193" s="43"/>
      <c r="F193" s="43"/>
      <c r="G193" s="43"/>
      <c r="O193" s="506"/>
    </row>
    <row r="194" spans="1:15" ht="15.75">
      <c r="A194" s="164"/>
      <c r="C194" s="43"/>
      <c r="D194" s="43"/>
      <c r="E194" s="43"/>
      <c r="F194" s="43"/>
      <c r="G194" s="43"/>
      <c r="O194" s="506"/>
    </row>
    <row r="195" spans="1:15" ht="15.75">
      <c r="A195" s="164"/>
      <c r="C195" s="43"/>
      <c r="D195" s="43"/>
      <c r="E195" s="43"/>
      <c r="F195" s="43"/>
      <c r="G195" s="43"/>
      <c r="O195" s="506"/>
    </row>
    <row r="196" spans="1:15" ht="15.75">
      <c r="A196" s="164"/>
      <c r="C196" s="43"/>
      <c r="D196" s="43"/>
      <c r="E196" s="43"/>
      <c r="F196" s="43"/>
      <c r="G196" s="43"/>
      <c r="O196" s="506"/>
    </row>
    <row r="197" spans="1:15" ht="15.75">
      <c r="A197" s="164"/>
      <c r="C197" s="43"/>
      <c r="D197" s="43"/>
      <c r="E197" s="43"/>
      <c r="F197" s="43"/>
      <c r="G197" s="43"/>
      <c r="O197" s="506"/>
    </row>
    <row r="198" spans="1:15" ht="15.75">
      <c r="A198" s="164"/>
      <c r="C198" s="43"/>
      <c r="D198" s="43"/>
      <c r="E198" s="43"/>
      <c r="F198" s="43"/>
      <c r="G198" s="43"/>
      <c r="O198" s="506"/>
    </row>
    <row r="199" spans="1:15" ht="15.75">
      <c r="A199" s="164"/>
      <c r="C199" s="43"/>
      <c r="D199" s="43"/>
      <c r="E199" s="43"/>
      <c r="F199" s="43"/>
      <c r="G199" s="43"/>
      <c r="O199" s="506"/>
    </row>
    <row r="200" spans="1:15" ht="15.75">
      <c r="A200" s="164"/>
      <c r="C200" s="43"/>
      <c r="D200" s="43"/>
      <c r="E200" s="43"/>
      <c r="F200" s="43"/>
      <c r="G200" s="43"/>
      <c r="O200" s="506"/>
    </row>
    <row r="201" spans="1:15" ht="15.75">
      <c r="A201" s="164"/>
      <c r="C201" s="43"/>
      <c r="D201" s="43"/>
      <c r="E201" s="43"/>
      <c r="F201" s="43"/>
      <c r="G201" s="43"/>
    </row>
    <row r="202" spans="1:15" ht="15.75">
      <c r="A202" s="164"/>
      <c r="C202" s="43"/>
      <c r="D202" s="43"/>
      <c r="E202" s="43"/>
      <c r="F202" s="43"/>
      <c r="G202" s="43"/>
    </row>
    <row r="203" spans="1:15" ht="15.75">
      <c r="A203" s="164"/>
      <c r="C203" s="43"/>
      <c r="D203" s="43"/>
      <c r="E203" s="43"/>
      <c r="F203" s="43"/>
      <c r="G203" s="43"/>
    </row>
    <row r="204" spans="1:15" ht="15.75">
      <c r="A204" s="164"/>
      <c r="C204" s="43"/>
      <c r="D204" s="43"/>
      <c r="E204" s="43"/>
      <c r="F204" s="43"/>
      <c r="G204" s="43"/>
    </row>
    <row r="205" spans="1:15" ht="15.75">
      <c r="A205" s="164"/>
      <c r="C205" s="43"/>
      <c r="D205" s="43"/>
      <c r="E205" s="43"/>
      <c r="F205" s="43"/>
      <c r="G205" s="43"/>
    </row>
    <row r="206" spans="1:15" ht="15.75">
      <c r="A206" s="164"/>
      <c r="C206" s="43"/>
      <c r="D206" s="43"/>
      <c r="E206" s="43"/>
      <c r="F206" s="43"/>
      <c r="G206" s="43"/>
    </row>
    <row r="207" spans="1:15" ht="15.75">
      <c r="A207" s="164"/>
      <c r="C207" s="43"/>
      <c r="D207" s="43"/>
      <c r="E207" s="43"/>
      <c r="F207" s="43"/>
      <c r="G207" s="43"/>
    </row>
    <row r="208" spans="1:15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665"/>
  <sheetViews>
    <sheetView showGridLines="0" zoomScale="70" zoomScaleNormal="70" workbookViewId="0">
      <selection activeCell="G12" sqref="G12"/>
    </sheetView>
  </sheetViews>
  <sheetFormatPr defaultRowHeight="15"/>
  <cols>
    <col min="1" max="1" width="53.7109375" style="23" customWidth="1"/>
    <col min="2" max="17" width="18.140625" style="506" customWidth="1"/>
    <col min="18" max="18" width="2.5703125" style="165" customWidth="1"/>
    <col min="19" max="256" width="9.140625" style="506"/>
    <col min="257" max="257" width="53.7109375" style="506" customWidth="1"/>
    <col min="258" max="273" width="18.140625" style="506" customWidth="1"/>
    <col min="274" max="274" width="2.5703125" style="506" customWidth="1"/>
    <col min="275" max="512" width="9.140625" style="506"/>
    <col min="513" max="513" width="53.7109375" style="506" customWidth="1"/>
    <col min="514" max="529" width="18.140625" style="506" customWidth="1"/>
    <col min="530" max="530" width="2.5703125" style="506" customWidth="1"/>
    <col min="531" max="768" width="9.140625" style="506"/>
    <col min="769" max="769" width="53.7109375" style="506" customWidth="1"/>
    <col min="770" max="785" width="18.140625" style="506" customWidth="1"/>
    <col min="786" max="786" width="2.5703125" style="506" customWidth="1"/>
    <col min="787" max="1024" width="9.140625" style="506"/>
    <col min="1025" max="1025" width="53.7109375" style="506" customWidth="1"/>
    <col min="1026" max="1041" width="18.140625" style="506" customWidth="1"/>
    <col min="1042" max="1042" width="2.5703125" style="506" customWidth="1"/>
    <col min="1043" max="1280" width="9.140625" style="506"/>
    <col min="1281" max="1281" width="53.7109375" style="506" customWidth="1"/>
    <col min="1282" max="1297" width="18.140625" style="506" customWidth="1"/>
    <col min="1298" max="1298" width="2.5703125" style="506" customWidth="1"/>
    <col min="1299" max="1536" width="9.140625" style="506"/>
    <col min="1537" max="1537" width="53.7109375" style="506" customWidth="1"/>
    <col min="1538" max="1553" width="18.140625" style="506" customWidth="1"/>
    <col min="1554" max="1554" width="2.5703125" style="506" customWidth="1"/>
    <col min="1555" max="1792" width="9.140625" style="506"/>
    <col min="1793" max="1793" width="53.7109375" style="506" customWidth="1"/>
    <col min="1794" max="1809" width="18.140625" style="506" customWidth="1"/>
    <col min="1810" max="1810" width="2.5703125" style="506" customWidth="1"/>
    <col min="1811" max="2048" width="9.140625" style="506"/>
    <col min="2049" max="2049" width="53.7109375" style="506" customWidth="1"/>
    <col min="2050" max="2065" width="18.140625" style="506" customWidth="1"/>
    <col min="2066" max="2066" width="2.5703125" style="506" customWidth="1"/>
    <col min="2067" max="2304" width="9.140625" style="506"/>
    <col min="2305" max="2305" width="53.7109375" style="506" customWidth="1"/>
    <col min="2306" max="2321" width="18.140625" style="506" customWidth="1"/>
    <col min="2322" max="2322" width="2.5703125" style="506" customWidth="1"/>
    <col min="2323" max="2560" width="9.140625" style="506"/>
    <col min="2561" max="2561" width="53.7109375" style="506" customWidth="1"/>
    <col min="2562" max="2577" width="18.140625" style="506" customWidth="1"/>
    <col min="2578" max="2578" width="2.5703125" style="506" customWidth="1"/>
    <col min="2579" max="2816" width="9.140625" style="506"/>
    <col min="2817" max="2817" width="53.7109375" style="506" customWidth="1"/>
    <col min="2818" max="2833" width="18.140625" style="506" customWidth="1"/>
    <col min="2834" max="2834" width="2.5703125" style="506" customWidth="1"/>
    <col min="2835" max="3072" width="9.140625" style="506"/>
    <col min="3073" max="3073" width="53.7109375" style="506" customWidth="1"/>
    <col min="3074" max="3089" width="18.140625" style="506" customWidth="1"/>
    <col min="3090" max="3090" width="2.5703125" style="506" customWidth="1"/>
    <col min="3091" max="3328" width="9.140625" style="506"/>
    <col min="3329" max="3329" width="53.7109375" style="506" customWidth="1"/>
    <col min="3330" max="3345" width="18.140625" style="506" customWidth="1"/>
    <col min="3346" max="3346" width="2.5703125" style="506" customWidth="1"/>
    <col min="3347" max="3584" width="9.140625" style="506"/>
    <col min="3585" max="3585" width="53.7109375" style="506" customWidth="1"/>
    <col min="3586" max="3601" width="18.140625" style="506" customWidth="1"/>
    <col min="3602" max="3602" width="2.5703125" style="506" customWidth="1"/>
    <col min="3603" max="3840" width="9.140625" style="506"/>
    <col min="3841" max="3841" width="53.7109375" style="506" customWidth="1"/>
    <col min="3842" max="3857" width="18.140625" style="506" customWidth="1"/>
    <col min="3858" max="3858" width="2.5703125" style="506" customWidth="1"/>
    <col min="3859" max="4096" width="9.140625" style="506"/>
    <col min="4097" max="4097" width="53.7109375" style="506" customWidth="1"/>
    <col min="4098" max="4113" width="18.140625" style="506" customWidth="1"/>
    <col min="4114" max="4114" width="2.5703125" style="506" customWidth="1"/>
    <col min="4115" max="4352" width="9.140625" style="506"/>
    <col min="4353" max="4353" width="53.7109375" style="506" customWidth="1"/>
    <col min="4354" max="4369" width="18.140625" style="506" customWidth="1"/>
    <col min="4370" max="4370" width="2.5703125" style="506" customWidth="1"/>
    <col min="4371" max="4608" width="9.140625" style="506"/>
    <col min="4609" max="4609" width="53.7109375" style="506" customWidth="1"/>
    <col min="4610" max="4625" width="18.140625" style="506" customWidth="1"/>
    <col min="4626" max="4626" width="2.5703125" style="506" customWidth="1"/>
    <col min="4627" max="4864" width="9.140625" style="506"/>
    <col min="4865" max="4865" width="53.7109375" style="506" customWidth="1"/>
    <col min="4866" max="4881" width="18.140625" style="506" customWidth="1"/>
    <col min="4882" max="4882" width="2.5703125" style="506" customWidth="1"/>
    <col min="4883" max="5120" width="9.140625" style="506"/>
    <col min="5121" max="5121" width="53.7109375" style="506" customWidth="1"/>
    <col min="5122" max="5137" width="18.140625" style="506" customWidth="1"/>
    <col min="5138" max="5138" width="2.5703125" style="506" customWidth="1"/>
    <col min="5139" max="5376" width="9.140625" style="506"/>
    <col min="5377" max="5377" width="53.7109375" style="506" customWidth="1"/>
    <col min="5378" max="5393" width="18.140625" style="506" customWidth="1"/>
    <col min="5394" max="5394" width="2.5703125" style="506" customWidth="1"/>
    <col min="5395" max="5632" width="9.140625" style="506"/>
    <col min="5633" max="5633" width="53.7109375" style="506" customWidth="1"/>
    <col min="5634" max="5649" width="18.140625" style="506" customWidth="1"/>
    <col min="5650" max="5650" width="2.5703125" style="506" customWidth="1"/>
    <col min="5651" max="5888" width="9.140625" style="506"/>
    <col min="5889" max="5889" width="53.7109375" style="506" customWidth="1"/>
    <col min="5890" max="5905" width="18.140625" style="506" customWidth="1"/>
    <col min="5906" max="5906" width="2.5703125" style="506" customWidth="1"/>
    <col min="5907" max="6144" width="9.140625" style="506"/>
    <col min="6145" max="6145" width="53.7109375" style="506" customWidth="1"/>
    <col min="6146" max="6161" width="18.140625" style="506" customWidth="1"/>
    <col min="6162" max="6162" width="2.5703125" style="506" customWidth="1"/>
    <col min="6163" max="6400" width="9.140625" style="506"/>
    <col min="6401" max="6401" width="53.7109375" style="506" customWidth="1"/>
    <col min="6402" max="6417" width="18.140625" style="506" customWidth="1"/>
    <col min="6418" max="6418" width="2.5703125" style="506" customWidth="1"/>
    <col min="6419" max="6656" width="9.140625" style="506"/>
    <col min="6657" max="6657" width="53.7109375" style="506" customWidth="1"/>
    <col min="6658" max="6673" width="18.140625" style="506" customWidth="1"/>
    <col min="6674" max="6674" width="2.5703125" style="506" customWidth="1"/>
    <col min="6675" max="6912" width="9.140625" style="506"/>
    <col min="6913" max="6913" width="53.7109375" style="506" customWidth="1"/>
    <col min="6914" max="6929" width="18.140625" style="506" customWidth="1"/>
    <col min="6930" max="6930" width="2.5703125" style="506" customWidth="1"/>
    <col min="6931" max="7168" width="9.140625" style="506"/>
    <col min="7169" max="7169" width="53.7109375" style="506" customWidth="1"/>
    <col min="7170" max="7185" width="18.140625" style="506" customWidth="1"/>
    <col min="7186" max="7186" width="2.5703125" style="506" customWidth="1"/>
    <col min="7187" max="7424" width="9.140625" style="506"/>
    <col min="7425" max="7425" width="53.7109375" style="506" customWidth="1"/>
    <col min="7426" max="7441" width="18.140625" style="506" customWidth="1"/>
    <col min="7442" max="7442" width="2.5703125" style="506" customWidth="1"/>
    <col min="7443" max="7680" width="9.140625" style="506"/>
    <col min="7681" max="7681" width="53.7109375" style="506" customWidth="1"/>
    <col min="7682" max="7697" width="18.140625" style="506" customWidth="1"/>
    <col min="7698" max="7698" width="2.5703125" style="506" customWidth="1"/>
    <col min="7699" max="7936" width="9.140625" style="506"/>
    <col min="7937" max="7937" width="53.7109375" style="506" customWidth="1"/>
    <col min="7938" max="7953" width="18.140625" style="506" customWidth="1"/>
    <col min="7954" max="7954" width="2.5703125" style="506" customWidth="1"/>
    <col min="7955" max="8192" width="9.140625" style="506"/>
    <col min="8193" max="8193" width="53.7109375" style="506" customWidth="1"/>
    <col min="8194" max="8209" width="18.140625" style="506" customWidth="1"/>
    <col min="8210" max="8210" width="2.5703125" style="506" customWidth="1"/>
    <col min="8211" max="8448" width="9.140625" style="506"/>
    <col min="8449" max="8449" width="53.7109375" style="506" customWidth="1"/>
    <col min="8450" max="8465" width="18.140625" style="506" customWidth="1"/>
    <col min="8466" max="8466" width="2.5703125" style="506" customWidth="1"/>
    <col min="8467" max="8704" width="9.140625" style="506"/>
    <col min="8705" max="8705" width="53.7109375" style="506" customWidth="1"/>
    <col min="8706" max="8721" width="18.140625" style="506" customWidth="1"/>
    <col min="8722" max="8722" width="2.5703125" style="506" customWidth="1"/>
    <col min="8723" max="8960" width="9.140625" style="506"/>
    <col min="8961" max="8961" width="53.7109375" style="506" customWidth="1"/>
    <col min="8962" max="8977" width="18.140625" style="506" customWidth="1"/>
    <col min="8978" max="8978" width="2.5703125" style="506" customWidth="1"/>
    <col min="8979" max="9216" width="9.140625" style="506"/>
    <col min="9217" max="9217" width="53.7109375" style="506" customWidth="1"/>
    <col min="9218" max="9233" width="18.140625" style="506" customWidth="1"/>
    <col min="9234" max="9234" width="2.5703125" style="506" customWidth="1"/>
    <col min="9235" max="9472" width="9.140625" style="506"/>
    <col min="9473" max="9473" width="53.7109375" style="506" customWidth="1"/>
    <col min="9474" max="9489" width="18.140625" style="506" customWidth="1"/>
    <col min="9490" max="9490" width="2.5703125" style="506" customWidth="1"/>
    <col min="9491" max="9728" width="9.140625" style="506"/>
    <col min="9729" max="9729" width="53.7109375" style="506" customWidth="1"/>
    <col min="9730" max="9745" width="18.140625" style="506" customWidth="1"/>
    <col min="9746" max="9746" width="2.5703125" style="506" customWidth="1"/>
    <col min="9747" max="9984" width="9.140625" style="506"/>
    <col min="9985" max="9985" width="53.7109375" style="506" customWidth="1"/>
    <col min="9986" max="10001" width="18.140625" style="506" customWidth="1"/>
    <col min="10002" max="10002" width="2.5703125" style="506" customWidth="1"/>
    <col min="10003" max="10240" width="9.140625" style="506"/>
    <col min="10241" max="10241" width="53.7109375" style="506" customWidth="1"/>
    <col min="10242" max="10257" width="18.140625" style="506" customWidth="1"/>
    <col min="10258" max="10258" width="2.5703125" style="506" customWidth="1"/>
    <col min="10259" max="10496" width="9.140625" style="506"/>
    <col min="10497" max="10497" width="53.7109375" style="506" customWidth="1"/>
    <col min="10498" max="10513" width="18.140625" style="506" customWidth="1"/>
    <col min="10514" max="10514" width="2.5703125" style="506" customWidth="1"/>
    <col min="10515" max="10752" width="9.140625" style="506"/>
    <col min="10753" max="10753" width="53.7109375" style="506" customWidth="1"/>
    <col min="10754" max="10769" width="18.140625" style="506" customWidth="1"/>
    <col min="10770" max="10770" width="2.5703125" style="506" customWidth="1"/>
    <col min="10771" max="11008" width="9.140625" style="506"/>
    <col min="11009" max="11009" width="53.7109375" style="506" customWidth="1"/>
    <col min="11010" max="11025" width="18.140625" style="506" customWidth="1"/>
    <col min="11026" max="11026" width="2.5703125" style="506" customWidth="1"/>
    <col min="11027" max="11264" width="9.140625" style="506"/>
    <col min="11265" max="11265" width="53.7109375" style="506" customWidth="1"/>
    <col min="11266" max="11281" width="18.140625" style="506" customWidth="1"/>
    <col min="11282" max="11282" width="2.5703125" style="506" customWidth="1"/>
    <col min="11283" max="11520" width="9.140625" style="506"/>
    <col min="11521" max="11521" width="53.7109375" style="506" customWidth="1"/>
    <col min="11522" max="11537" width="18.140625" style="506" customWidth="1"/>
    <col min="11538" max="11538" width="2.5703125" style="506" customWidth="1"/>
    <col min="11539" max="11776" width="9.140625" style="506"/>
    <col min="11777" max="11777" width="53.7109375" style="506" customWidth="1"/>
    <col min="11778" max="11793" width="18.140625" style="506" customWidth="1"/>
    <col min="11794" max="11794" width="2.5703125" style="506" customWidth="1"/>
    <col min="11795" max="12032" width="9.140625" style="506"/>
    <col min="12033" max="12033" width="53.7109375" style="506" customWidth="1"/>
    <col min="12034" max="12049" width="18.140625" style="506" customWidth="1"/>
    <col min="12050" max="12050" width="2.5703125" style="506" customWidth="1"/>
    <col min="12051" max="12288" width="9.140625" style="506"/>
    <col min="12289" max="12289" width="53.7109375" style="506" customWidth="1"/>
    <col min="12290" max="12305" width="18.140625" style="506" customWidth="1"/>
    <col min="12306" max="12306" width="2.5703125" style="506" customWidth="1"/>
    <col min="12307" max="12544" width="9.140625" style="506"/>
    <col min="12545" max="12545" width="53.7109375" style="506" customWidth="1"/>
    <col min="12546" max="12561" width="18.140625" style="506" customWidth="1"/>
    <col min="12562" max="12562" width="2.5703125" style="506" customWidth="1"/>
    <col min="12563" max="12800" width="9.140625" style="506"/>
    <col min="12801" max="12801" width="53.7109375" style="506" customWidth="1"/>
    <col min="12802" max="12817" width="18.140625" style="506" customWidth="1"/>
    <col min="12818" max="12818" width="2.5703125" style="506" customWidth="1"/>
    <col min="12819" max="13056" width="9.140625" style="506"/>
    <col min="13057" max="13057" width="53.7109375" style="506" customWidth="1"/>
    <col min="13058" max="13073" width="18.140625" style="506" customWidth="1"/>
    <col min="13074" max="13074" width="2.5703125" style="506" customWidth="1"/>
    <col min="13075" max="13312" width="9.140625" style="506"/>
    <col min="13313" max="13313" width="53.7109375" style="506" customWidth="1"/>
    <col min="13314" max="13329" width="18.140625" style="506" customWidth="1"/>
    <col min="13330" max="13330" width="2.5703125" style="506" customWidth="1"/>
    <col min="13331" max="13568" width="9.140625" style="506"/>
    <col min="13569" max="13569" width="53.7109375" style="506" customWidth="1"/>
    <col min="13570" max="13585" width="18.140625" style="506" customWidth="1"/>
    <col min="13586" max="13586" width="2.5703125" style="506" customWidth="1"/>
    <col min="13587" max="13824" width="9.140625" style="506"/>
    <col min="13825" max="13825" width="53.7109375" style="506" customWidth="1"/>
    <col min="13826" max="13841" width="18.140625" style="506" customWidth="1"/>
    <col min="13842" max="13842" width="2.5703125" style="506" customWidth="1"/>
    <col min="13843" max="14080" width="9.140625" style="506"/>
    <col min="14081" max="14081" width="53.7109375" style="506" customWidth="1"/>
    <col min="14082" max="14097" width="18.140625" style="506" customWidth="1"/>
    <col min="14098" max="14098" width="2.5703125" style="506" customWidth="1"/>
    <col min="14099" max="14336" width="9.140625" style="506"/>
    <col min="14337" max="14337" width="53.7109375" style="506" customWidth="1"/>
    <col min="14338" max="14353" width="18.140625" style="506" customWidth="1"/>
    <col min="14354" max="14354" width="2.5703125" style="506" customWidth="1"/>
    <col min="14355" max="14592" width="9.140625" style="506"/>
    <col min="14593" max="14593" width="53.7109375" style="506" customWidth="1"/>
    <col min="14594" max="14609" width="18.140625" style="506" customWidth="1"/>
    <col min="14610" max="14610" width="2.5703125" style="506" customWidth="1"/>
    <col min="14611" max="14848" width="9.140625" style="506"/>
    <col min="14849" max="14849" width="53.7109375" style="506" customWidth="1"/>
    <col min="14850" max="14865" width="18.140625" style="506" customWidth="1"/>
    <col min="14866" max="14866" width="2.5703125" style="506" customWidth="1"/>
    <col min="14867" max="15104" width="9.140625" style="506"/>
    <col min="15105" max="15105" width="53.7109375" style="506" customWidth="1"/>
    <col min="15106" max="15121" width="18.140625" style="506" customWidth="1"/>
    <col min="15122" max="15122" width="2.5703125" style="506" customWidth="1"/>
    <col min="15123" max="15360" width="9.140625" style="506"/>
    <col min="15361" max="15361" width="53.7109375" style="506" customWidth="1"/>
    <col min="15362" max="15377" width="18.140625" style="506" customWidth="1"/>
    <col min="15378" max="15378" width="2.5703125" style="506" customWidth="1"/>
    <col min="15379" max="15616" width="9.140625" style="506"/>
    <col min="15617" max="15617" width="53.7109375" style="506" customWidth="1"/>
    <col min="15618" max="15633" width="18.140625" style="506" customWidth="1"/>
    <col min="15634" max="15634" width="2.5703125" style="506" customWidth="1"/>
    <col min="15635" max="15872" width="9.140625" style="506"/>
    <col min="15873" max="15873" width="53.7109375" style="506" customWidth="1"/>
    <col min="15874" max="15889" width="18.140625" style="506" customWidth="1"/>
    <col min="15890" max="15890" width="2.5703125" style="506" customWidth="1"/>
    <col min="15891" max="16128" width="9.140625" style="506"/>
    <col min="16129" max="16129" width="53.7109375" style="506" customWidth="1"/>
    <col min="16130" max="16145" width="18.140625" style="506" customWidth="1"/>
    <col min="16146" max="16146" width="2.5703125" style="506" customWidth="1"/>
    <col min="16147" max="16384" width="9.140625" style="506"/>
  </cols>
  <sheetData>
    <row r="1" spans="1:18" s="1" customFormat="1" ht="3.75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  <c r="P1" s="446"/>
    </row>
    <row r="2" spans="1:18" s="1" customFormat="1" ht="48.75" customHeight="1">
      <c r="A2" s="795" t="s">
        <v>285</v>
      </c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795"/>
      <c r="M2" s="795"/>
      <c r="N2" s="795"/>
      <c r="O2" s="795"/>
      <c r="P2" s="795"/>
    </row>
    <row r="3" spans="1:18" s="1" customFormat="1" ht="36" customHeight="1">
      <c r="A3" s="795" t="s">
        <v>253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</row>
    <row r="4" spans="1:18" s="1" customFormat="1" ht="31.5" customHeight="1">
      <c r="A4" s="795" t="s">
        <v>874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</row>
    <row r="5" spans="1:18" s="36" customFormat="1" ht="39" customHeight="1">
      <c r="A5" s="796" t="s">
        <v>723</v>
      </c>
      <c r="B5" s="796"/>
      <c r="C5" s="796"/>
      <c r="D5" s="796"/>
      <c r="E5" s="796"/>
      <c r="F5" s="796"/>
      <c r="G5" s="796"/>
      <c r="H5" s="796"/>
      <c r="I5" s="796"/>
      <c r="J5" s="796"/>
      <c r="K5" s="796"/>
      <c r="L5" s="796"/>
      <c r="M5" s="796"/>
      <c r="N5" s="796"/>
      <c r="O5" s="796"/>
      <c r="P5" s="796"/>
    </row>
    <row r="6" spans="1:18" ht="3.75" customHeight="1">
      <c r="A6" s="137"/>
      <c r="R6" s="506"/>
    </row>
    <row r="7" spans="1:18" ht="12.75" customHeight="1">
      <c r="A7" s="138"/>
      <c r="B7" s="168"/>
      <c r="C7" s="139"/>
      <c r="D7" s="139"/>
      <c r="E7" s="139"/>
      <c r="F7" s="139"/>
      <c r="G7" s="139"/>
      <c r="H7" s="140"/>
      <c r="I7" s="140"/>
      <c r="J7" s="140"/>
      <c r="K7" s="141"/>
      <c r="L7" s="141"/>
      <c r="M7" s="141"/>
      <c r="N7" s="140"/>
      <c r="O7" s="140"/>
      <c r="P7" s="140"/>
      <c r="R7" s="506"/>
    </row>
    <row r="8" spans="1:18" s="174" customFormat="1" ht="42" customHeight="1" thickBot="1">
      <c r="A8" s="462" t="s">
        <v>282</v>
      </c>
      <c r="B8" s="463" t="s">
        <v>78</v>
      </c>
      <c r="C8" s="463" t="s">
        <v>80</v>
      </c>
      <c r="D8" s="463" t="s">
        <v>77</v>
      </c>
      <c r="E8" s="463" t="s">
        <v>89</v>
      </c>
      <c r="F8" s="463" t="s">
        <v>88</v>
      </c>
      <c r="G8" s="463" t="s">
        <v>87</v>
      </c>
      <c r="H8" s="463" t="s">
        <v>85</v>
      </c>
      <c r="I8" s="463" t="s">
        <v>86</v>
      </c>
      <c r="J8" s="463" t="s">
        <v>71</v>
      </c>
      <c r="K8" s="463" t="s">
        <v>79</v>
      </c>
      <c r="L8" s="463" t="s">
        <v>83</v>
      </c>
      <c r="M8" s="463" t="s">
        <v>68</v>
      </c>
      <c r="N8" s="463" t="s">
        <v>90</v>
      </c>
      <c r="O8" s="463" t="s">
        <v>882</v>
      </c>
      <c r="P8" s="464" t="s">
        <v>142</v>
      </c>
    </row>
    <row r="9" spans="1:18" s="174" customFormat="1" ht="35.25" customHeight="1" thickTop="1">
      <c r="A9" s="450" t="s">
        <v>255</v>
      </c>
      <c r="B9" s="450">
        <v>0</v>
      </c>
      <c r="C9" s="451">
        <v>0</v>
      </c>
      <c r="D9" s="451">
        <v>0</v>
      </c>
      <c r="E9" s="451">
        <v>0</v>
      </c>
      <c r="F9" s="451">
        <v>253.56491</v>
      </c>
      <c r="G9" s="451">
        <v>0</v>
      </c>
      <c r="H9" s="450">
        <v>0</v>
      </c>
      <c r="I9" s="450">
        <v>0</v>
      </c>
      <c r="J9" s="450">
        <v>0</v>
      </c>
      <c r="K9" s="450">
        <v>0</v>
      </c>
      <c r="L9" s="450">
        <v>0</v>
      </c>
      <c r="M9" s="450">
        <v>0</v>
      </c>
      <c r="N9" s="450">
        <v>0</v>
      </c>
      <c r="O9" s="450">
        <v>0</v>
      </c>
      <c r="P9" s="450">
        <v>253.56491</v>
      </c>
    </row>
    <row r="10" spans="1:18" s="35" customFormat="1" ht="27" customHeight="1">
      <c r="A10" s="452" t="s">
        <v>256</v>
      </c>
      <c r="B10" s="452">
        <v>0</v>
      </c>
      <c r="C10" s="453">
        <v>0</v>
      </c>
      <c r="D10" s="453">
        <v>0</v>
      </c>
      <c r="E10" s="453">
        <v>0</v>
      </c>
      <c r="F10" s="453">
        <v>867.57712000000004</v>
      </c>
      <c r="G10" s="453">
        <v>0</v>
      </c>
      <c r="H10" s="452">
        <v>0</v>
      </c>
      <c r="I10" s="452">
        <v>0</v>
      </c>
      <c r="J10" s="452">
        <v>0</v>
      </c>
      <c r="K10" s="452">
        <v>0</v>
      </c>
      <c r="L10" s="452">
        <v>0</v>
      </c>
      <c r="M10" s="452">
        <v>0</v>
      </c>
      <c r="N10" s="452">
        <v>0</v>
      </c>
      <c r="O10" s="452">
        <v>0</v>
      </c>
      <c r="P10" s="452">
        <v>8028.7733200000002</v>
      </c>
    </row>
    <row r="11" spans="1:18" s="35" customFormat="1" ht="27" customHeight="1">
      <c r="A11" s="452" t="s">
        <v>257</v>
      </c>
      <c r="B11" s="452">
        <v>0</v>
      </c>
      <c r="C11" s="453">
        <v>0</v>
      </c>
      <c r="D11" s="453">
        <v>0</v>
      </c>
      <c r="E11" s="453">
        <v>0</v>
      </c>
      <c r="F11" s="453">
        <v>21584.72752</v>
      </c>
      <c r="G11" s="453">
        <v>0</v>
      </c>
      <c r="H11" s="452">
        <v>0</v>
      </c>
      <c r="I11" s="452">
        <v>0</v>
      </c>
      <c r="J11" s="452">
        <v>0</v>
      </c>
      <c r="K11" s="452">
        <v>0</v>
      </c>
      <c r="L11" s="452">
        <v>0</v>
      </c>
      <c r="M11" s="452">
        <v>0</v>
      </c>
      <c r="N11" s="452">
        <v>0</v>
      </c>
      <c r="O11" s="452">
        <v>0</v>
      </c>
      <c r="P11" s="452">
        <v>270886.94423000002</v>
      </c>
    </row>
    <row r="12" spans="1:18" s="35" customFormat="1" ht="27" customHeight="1">
      <c r="A12" s="452" t="s">
        <v>258</v>
      </c>
      <c r="B12" s="452">
        <v>0</v>
      </c>
      <c r="C12" s="453">
        <v>0</v>
      </c>
      <c r="D12" s="453">
        <v>0</v>
      </c>
      <c r="E12" s="453">
        <v>0</v>
      </c>
      <c r="F12" s="453">
        <v>32433.90047</v>
      </c>
      <c r="G12" s="453">
        <v>0</v>
      </c>
      <c r="H12" s="452">
        <v>0</v>
      </c>
      <c r="I12" s="452">
        <v>0</v>
      </c>
      <c r="J12" s="452">
        <v>0</v>
      </c>
      <c r="K12" s="452">
        <v>0</v>
      </c>
      <c r="L12" s="452">
        <v>0</v>
      </c>
      <c r="M12" s="452">
        <v>0</v>
      </c>
      <c r="N12" s="452">
        <v>0</v>
      </c>
      <c r="O12" s="452">
        <v>0</v>
      </c>
      <c r="P12" s="452">
        <v>383866.10863999999</v>
      </c>
    </row>
    <row r="13" spans="1:18" s="35" customFormat="1" ht="27" customHeight="1">
      <c r="A13" s="452" t="s">
        <v>259</v>
      </c>
      <c r="B13" s="452">
        <v>697.10243000000003</v>
      </c>
      <c r="C13" s="453">
        <v>0</v>
      </c>
      <c r="D13" s="453">
        <v>0</v>
      </c>
      <c r="E13" s="453">
        <v>0</v>
      </c>
      <c r="F13" s="453">
        <v>27320.845280000001</v>
      </c>
      <c r="G13" s="453">
        <v>0</v>
      </c>
      <c r="H13" s="452">
        <v>2215.1991899999998</v>
      </c>
      <c r="I13" s="452">
        <v>897.06574000000001</v>
      </c>
      <c r="J13" s="452">
        <v>0</v>
      </c>
      <c r="K13" s="452">
        <v>0</v>
      </c>
      <c r="L13" s="452">
        <v>0</v>
      </c>
      <c r="M13" s="452">
        <v>751.54777999999999</v>
      </c>
      <c r="N13" s="452">
        <v>1582.8855900000001</v>
      </c>
      <c r="O13" s="452">
        <v>0</v>
      </c>
      <c r="P13" s="452">
        <v>323555.32639999996</v>
      </c>
    </row>
    <row r="14" spans="1:18" s="35" customFormat="1" ht="27" customHeight="1">
      <c r="A14" s="452" t="s">
        <v>260</v>
      </c>
      <c r="B14" s="452">
        <v>5909.6942199999994</v>
      </c>
      <c r="C14" s="453">
        <v>2680.4154800000001</v>
      </c>
      <c r="D14" s="453">
        <v>776.62709999999993</v>
      </c>
      <c r="E14" s="453">
        <v>2368.4300200000002</v>
      </c>
      <c r="F14" s="453">
        <v>25211.67497</v>
      </c>
      <c r="G14" s="453">
        <v>2295.2815699999996</v>
      </c>
      <c r="H14" s="452">
        <v>26382.305519999998</v>
      </c>
      <c r="I14" s="452">
        <v>7285.1653799999995</v>
      </c>
      <c r="J14" s="452">
        <v>5277.6442100000004</v>
      </c>
      <c r="K14" s="452">
        <v>17922.181359999999</v>
      </c>
      <c r="L14" s="452">
        <v>713.63598999999999</v>
      </c>
      <c r="M14" s="452">
        <v>58741.784450000006</v>
      </c>
      <c r="N14" s="452">
        <v>12805.628480000001</v>
      </c>
      <c r="O14" s="452">
        <v>4393.98524</v>
      </c>
      <c r="P14" s="452">
        <v>650993.60551000002</v>
      </c>
    </row>
    <row r="15" spans="1:18" s="35" customFormat="1" ht="27" customHeight="1">
      <c r="A15" s="452" t="s">
        <v>261</v>
      </c>
      <c r="B15" s="452">
        <v>13222.832269999999</v>
      </c>
      <c r="C15" s="453">
        <v>11096.163329999999</v>
      </c>
      <c r="D15" s="453">
        <v>1982.8458700000001</v>
      </c>
      <c r="E15" s="453">
        <v>10163.45427</v>
      </c>
      <c r="F15" s="453">
        <v>2703.92742</v>
      </c>
      <c r="G15" s="453">
        <v>5897.4828699999998</v>
      </c>
      <c r="H15" s="452">
        <v>26875.523430000001</v>
      </c>
      <c r="I15" s="452">
        <v>20688.069079999997</v>
      </c>
      <c r="J15" s="452">
        <v>7462.0976700000001</v>
      </c>
      <c r="K15" s="452">
        <v>16723.272800000002</v>
      </c>
      <c r="L15" s="452">
        <v>963.73807999999997</v>
      </c>
      <c r="M15" s="452">
        <v>45592.485959999998</v>
      </c>
      <c r="N15" s="452">
        <v>12863.078649999999</v>
      </c>
      <c r="O15" s="452">
        <v>29293.399269999998</v>
      </c>
      <c r="P15" s="452">
        <v>643555.18889999995</v>
      </c>
    </row>
    <row r="16" spans="1:18" s="35" customFormat="1" ht="27" customHeight="1">
      <c r="A16" s="452" t="s">
        <v>262</v>
      </c>
      <c r="B16" s="452">
        <v>10761.917300000001</v>
      </c>
      <c r="C16" s="453">
        <v>10262.740760000001</v>
      </c>
      <c r="D16" s="453">
        <v>4216.22415</v>
      </c>
      <c r="E16" s="453">
        <v>10313.914580000001</v>
      </c>
      <c r="F16" s="453">
        <v>7174.8793099999994</v>
      </c>
      <c r="G16" s="453">
        <v>7368.0169599999999</v>
      </c>
      <c r="H16" s="452">
        <v>16979.569729999999</v>
      </c>
      <c r="I16" s="452">
        <v>15692.384800000002</v>
      </c>
      <c r="J16" s="452">
        <v>9167.79702</v>
      </c>
      <c r="K16" s="452">
        <v>10641.02915</v>
      </c>
      <c r="L16" s="452">
        <v>2024.88438</v>
      </c>
      <c r="M16" s="452">
        <v>36076.148670000002</v>
      </c>
      <c r="N16" s="452">
        <v>11149.6124</v>
      </c>
      <c r="O16" s="452">
        <v>26313.636710000002</v>
      </c>
      <c r="P16" s="452">
        <v>527005.15662999998</v>
      </c>
    </row>
    <row r="17" spans="1:18" s="35" customFormat="1" ht="27" customHeight="1">
      <c r="A17" s="452" t="s">
        <v>263</v>
      </c>
      <c r="B17" s="452">
        <v>9015.31315</v>
      </c>
      <c r="C17" s="453">
        <v>6803.79108</v>
      </c>
      <c r="D17" s="453">
        <v>5206.9670199999991</v>
      </c>
      <c r="E17" s="453">
        <v>5742.6017000000002</v>
      </c>
      <c r="F17" s="453">
        <v>343.51834000000002</v>
      </c>
      <c r="G17" s="453">
        <v>5942.2062300000007</v>
      </c>
      <c r="H17" s="452">
        <v>12064.23573</v>
      </c>
      <c r="I17" s="452">
        <v>12170.073759999999</v>
      </c>
      <c r="J17" s="452">
        <v>9834.7826100000002</v>
      </c>
      <c r="K17" s="452">
        <v>8218.0903200000012</v>
      </c>
      <c r="L17" s="452">
        <v>7789.1035099999999</v>
      </c>
      <c r="M17" s="452">
        <v>21888.458979999999</v>
      </c>
      <c r="N17" s="452">
        <v>6119.9143899999999</v>
      </c>
      <c r="O17" s="452">
        <v>17601.30877</v>
      </c>
      <c r="P17" s="452">
        <v>411040.59558999998</v>
      </c>
    </row>
    <row r="18" spans="1:18" s="35" customFormat="1" ht="27" customHeight="1">
      <c r="A18" s="452" t="s">
        <v>264</v>
      </c>
      <c r="B18" s="452">
        <v>12613.805859999999</v>
      </c>
      <c r="C18" s="453">
        <v>6917.3653099999992</v>
      </c>
      <c r="D18" s="453">
        <v>6747.3197099999998</v>
      </c>
      <c r="E18" s="453">
        <v>7109.9983600000005</v>
      </c>
      <c r="F18" s="453">
        <v>0</v>
      </c>
      <c r="G18" s="453">
        <v>6423.9790300000004</v>
      </c>
      <c r="H18" s="452">
        <v>15216.616410000001</v>
      </c>
      <c r="I18" s="452">
        <v>23091.31539</v>
      </c>
      <c r="J18" s="452">
        <v>19043.258539999999</v>
      </c>
      <c r="K18" s="452">
        <v>18040.38883</v>
      </c>
      <c r="L18" s="452">
        <v>16682.898420000001</v>
      </c>
      <c r="M18" s="452">
        <v>24075.16992</v>
      </c>
      <c r="N18" s="452">
        <v>14362.3182</v>
      </c>
      <c r="O18" s="452">
        <v>29211.97003</v>
      </c>
      <c r="P18" s="452">
        <v>492119.3971</v>
      </c>
    </row>
    <row r="19" spans="1:18" s="35" customFormat="1" ht="27" customHeight="1">
      <c r="A19" s="452" t="s">
        <v>265</v>
      </c>
      <c r="B19" s="452">
        <v>24652.150539999999</v>
      </c>
      <c r="C19" s="453">
        <v>14420.159439999999</v>
      </c>
      <c r="D19" s="453">
        <v>9734.4588000000003</v>
      </c>
      <c r="E19" s="453">
        <v>16467.01037</v>
      </c>
      <c r="F19" s="453">
        <v>0</v>
      </c>
      <c r="G19" s="453">
        <v>10779.131789999999</v>
      </c>
      <c r="H19" s="452">
        <v>23411.154260000003</v>
      </c>
      <c r="I19" s="452">
        <v>58594.17654</v>
      </c>
      <c r="J19" s="452">
        <v>29522.66732</v>
      </c>
      <c r="K19" s="452">
        <v>28706.169269999999</v>
      </c>
      <c r="L19" s="452">
        <v>24302.604179999998</v>
      </c>
      <c r="M19" s="452">
        <v>22082.774229999999</v>
      </c>
      <c r="N19" s="452">
        <v>12486.275710000002</v>
      </c>
      <c r="O19" s="452">
        <v>30640.88321</v>
      </c>
      <c r="P19" s="452">
        <v>761023.70535000006</v>
      </c>
    </row>
    <row r="20" spans="1:18" s="35" customFormat="1" ht="27" customHeight="1">
      <c r="A20" s="452" t="s">
        <v>266</v>
      </c>
      <c r="B20" s="452">
        <v>17935.47768</v>
      </c>
      <c r="C20" s="453">
        <v>14070.639160000001</v>
      </c>
      <c r="D20" s="453">
        <v>21315.71732</v>
      </c>
      <c r="E20" s="453">
        <v>20330.525809999999</v>
      </c>
      <c r="F20" s="453">
        <v>0</v>
      </c>
      <c r="G20" s="453">
        <v>15778.18721</v>
      </c>
      <c r="H20" s="452">
        <v>17982.017199999998</v>
      </c>
      <c r="I20" s="452">
        <v>39796.555930000002</v>
      </c>
      <c r="J20" s="452">
        <v>18987.839219999998</v>
      </c>
      <c r="K20" s="452">
        <v>30210.879270000001</v>
      </c>
      <c r="L20" s="452">
        <v>26899.040089999999</v>
      </c>
      <c r="M20" s="452">
        <v>18138.44526</v>
      </c>
      <c r="N20" s="452">
        <v>8085.8110700000007</v>
      </c>
      <c r="O20" s="452">
        <v>31262.91432</v>
      </c>
      <c r="P20" s="452">
        <v>604121.73271000001</v>
      </c>
    </row>
    <row r="21" spans="1:18" s="35" customFormat="1" ht="27" customHeight="1">
      <c r="A21" s="452" t="s">
        <v>267</v>
      </c>
      <c r="B21" s="452">
        <v>724.96487000000002</v>
      </c>
      <c r="C21" s="453">
        <v>484.42719</v>
      </c>
      <c r="D21" s="453">
        <v>1056.8741499999999</v>
      </c>
      <c r="E21" s="453">
        <v>1135.10753</v>
      </c>
      <c r="F21" s="453">
        <v>0</v>
      </c>
      <c r="G21" s="453">
        <v>884.45636999999999</v>
      </c>
      <c r="H21" s="452">
        <v>976.23052000000007</v>
      </c>
      <c r="I21" s="452">
        <v>1797.5055600000001</v>
      </c>
      <c r="J21" s="452">
        <v>621.97953000000007</v>
      </c>
      <c r="K21" s="452">
        <v>1054.9631100000001</v>
      </c>
      <c r="L21" s="452">
        <v>909.73443999999995</v>
      </c>
      <c r="M21" s="452">
        <v>1319.57313</v>
      </c>
      <c r="N21" s="452">
        <v>369.24842000000001</v>
      </c>
      <c r="O21" s="452">
        <v>1285.5363600000001</v>
      </c>
      <c r="P21" s="452">
        <v>32952.154640000001</v>
      </c>
    </row>
    <row r="22" spans="1:18" s="35" customFormat="1" ht="35.25" customHeight="1">
      <c r="A22" s="452" t="s">
        <v>268</v>
      </c>
      <c r="B22" s="452">
        <v>216.57177999999999</v>
      </c>
      <c r="C22" s="453">
        <v>110.43152000000001</v>
      </c>
      <c r="D22" s="453">
        <v>316.61635999999999</v>
      </c>
      <c r="E22" s="453">
        <v>345.48977000000002</v>
      </c>
      <c r="F22" s="453">
        <v>0</v>
      </c>
      <c r="G22" s="453">
        <v>250.21101999999999</v>
      </c>
      <c r="H22" s="452">
        <v>227.05381</v>
      </c>
      <c r="I22" s="452">
        <v>573.83606000000009</v>
      </c>
      <c r="J22" s="452">
        <v>172.42726999999999</v>
      </c>
      <c r="K22" s="452">
        <v>260.42768999999998</v>
      </c>
      <c r="L22" s="452">
        <v>239.55401999999998</v>
      </c>
      <c r="M22" s="452">
        <v>275.77934000000005</v>
      </c>
      <c r="N22" s="452">
        <v>113.58815</v>
      </c>
      <c r="O22" s="452">
        <v>322.81822</v>
      </c>
      <c r="P22" s="452">
        <v>11825.968210000001</v>
      </c>
    </row>
    <row r="23" spans="1:18" s="35" customFormat="1" ht="32.25" customHeight="1">
      <c r="A23" s="452" t="s">
        <v>40</v>
      </c>
      <c r="B23" s="452">
        <v>95749.830099999992</v>
      </c>
      <c r="C23" s="452">
        <v>66846.133270000006</v>
      </c>
      <c r="D23" s="452">
        <v>51353.650479999997</v>
      </c>
      <c r="E23" s="452">
        <v>73976.532409999985</v>
      </c>
      <c r="F23" s="452">
        <v>117894.61533999999</v>
      </c>
      <c r="G23" s="452">
        <v>55618.953049999996</v>
      </c>
      <c r="H23" s="452">
        <v>142329.90580000004</v>
      </c>
      <c r="I23" s="452">
        <v>180586.14824000001</v>
      </c>
      <c r="J23" s="452">
        <v>100090.49338999999</v>
      </c>
      <c r="K23" s="452">
        <v>131777.40180000002</v>
      </c>
      <c r="L23" s="452">
        <v>80525.193109999993</v>
      </c>
      <c r="M23" s="452">
        <v>228942.16772000003</v>
      </c>
      <c r="N23" s="452">
        <v>79938.361059999996</v>
      </c>
      <c r="O23" s="452">
        <v>170326.45212999999</v>
      </c>
      <c r="P23" s="452">
        <v>5121228.2221400002</v>
      </c>
    </row>
    <row r="24" spans="1:18" s="35" customFormat="1" ht="46.5" customHeight="1">
      <c r="A24" s="452" t="s">
        <v>230</v>
      </c>
      <c r="B24" s="454">
        <v>1.8696653604706792E-2</v>
      </c>
      <c r="C24" s="454">
        <v>1.3052754216461595E-2</v>
      </c>
      <c r="D24" s="454">
        <v>1.0027604366075473E-2</v>
      </c>
      <c r="E24" s="454">
        <v>1.4445076298335229E-2</v>
      </c>
      <c r="F24" s="454">
        <v>2.3020769672072051E-2</v>
      </c>
      <c r="G24" s="454">
        <v>1.086047148017133E-2</v>
      </c>
      <c r="H24" s="454">
        <v>2.7792142749015165E-2</v>
      </c>
      <c r="I24" s="454">
        <v>3.5262273112393876E-2</v>
      </c>
      <c r="J24" s="454">
        <v>1.9544236079401929E-2</v>
      </c>
      <c r="K24" s="454">
        <v>2.5731601108949287E-2</v>
      </c>
      <c r="L24" s="454">
        <v>1.5723804840775294E-2</v>
      </c>
      <c r="M24" s="454">
        <v>4.4704543087972809E-2</v>
      </c>
      <c r="N24" s="454">
        <v>1.5609216694232047E-2</v>
      </c>
      <c r="O24" s="454">
        <v>3.3258906797718521E-2</v>
      </c>
      <c r="P24" s="454">
        <v>1</v>
      </c>
    </row>
    <row r="25" spans="1:18" s="174" customFormat="1" ht="42" customHeight="1" thickBot="1">
      <c r="A25" s="462" t="s">
        <v>269</v>
      </c>
      <c r="B25" s="463" t="s">
        <v>78</v>
      </c>
      <c r="C25" s="463" t="s">
        <v>80</v>
      </c>
      <c r="D25" s="463" t="s">
        <v>77</v>
      </c>
      <c r="E25" s="463" t="s">
        <v>89</v>
      </c>
      <c r="F25" s="463" t="s">
        <v>88</v>
      </c>
      <c r="G25" s="463" t="s">
        <v>87</v>
      </c>
      <c r="H25" s="463" t="s">
        <v>85</v>
      </c>
      <c r="I25" s="463" t="s">
        <v>86</v>
      </c>
      <c r="J25" s="463" t="s">
        <v>71</v>
      </c>
      <c r="K25" s="463" t="s">
        <v>79</v>
      </c>
      <c r="L25" s="463" t="s">
        <v>83</v>
      </c>
      <c r="M25" s="463" t="s">
        <v>68</v>
      </c>
      <c r="N25" s="463" t="s">
        <v>90</v>
      </c>
      <c r="O25" s="463" t="s">
        <v>882</v>
      </c>
      <c r="P25" s="464" t="s">
        <v>142</v>
      </c>
    </row>
    <row r="26" spans="1:18" ht="27" customHeight="1" thickTop="1">
      <c r="A26" s="456" t="s">
        <v>255</v>
      </c>
      <c r="B26" s="456">
        <v>0</v>
      </c>
      <c r="C26" s="457">
        <v>0</v>
      </c>
      <c r="D26" s="457">
        <v>0</v>
      </c>
      <c r="E26" s="457">
        <v>0</v>
      </c>
      <c r="F26" s="457">
        <v>144</v>
      </c>
      <c r="G26" s="457">
        <v>0</v>
      </c>
      <c r="H26" s="456">
        <v>0</v>
      </c>
      <c r="I26" s="456">
        <v>0</v>
      </c>
      <c r="J26" s="456">
        <v>0</v>
      </c>
      <c r="K26" s="456">
        <v>0</v>
      </c>
      <c r="L26" s="456">
        <v>0</v>
      </c>
      <c r="M26" s="456">
        <v>0</v>
      </c>
      <c r="N26" s="456">
        <v>0</v>
      </c>
      <c r="O26" s="456">
        <v>0</v>
      </c>
      <c r="P26" s="456">
        <v>144</v>
      </c>
      <c r="R26" s="506"/>
    </row>
    <row r="27" spans="1:18" ht="27" customHeight="1">
      <c r="A27" s="456" t="s">
        <v>256</v>
      </c>
      <c r="B27" s="456">
        <v>0</v>
      </c>
      <c r="C27" s="456">
        <v>0</v>
      </c>
      <c r="D27" s="456">
        <v>0</v>
      </c>
      <c r="E27" s="456">
        <v>0</v>
      </c>
      <c r="F27" s="456">
        <v>168</v>
      </c>
      <c r="G27" s="456">
        <v>0</v>
      </c>
      <c r="H27" s="456">
        <v>0</v>
      </c>
      <c r="I27" s="456">
        <v>0</v>
      </c>
      <c r="J27" s="456">
        <v>0</v>
      </c>
      <c r="K27" s="456">
        <v>0</v>
      </c>
      <c r="L27" s="456">
        <v>0</v>
      </c>
      <c r="M27" s="456">
        <v>0</v>
      </c>
      <c r="N27" s="456">
        <v>0</v>
      </c>
      <c r="O27" s="456">
        <v>0</v>
      </c>
      <c r="P27" s="456">
        <v>1565</v>
      </c>
      <c r="R27" s="506"/>
    </row>
    <row r="28" spans="1:18" ht="27" customHeight="1">
      <c r="A28" s="456" t="s">
        <v>257</v>
      </c>
      <c r="B28" s="456">
        <v>0</v>
      </c>
      <c r="C28" s="456">
        <v>0</v>
      </c>
      <c r="D28" s="456">
        <v>0</v>
      </c>
      <c r="E28" s="456">
        <v>0</v>
      </c>
      <c r="F28" s="456">
        <v>1106</v>
      </c>
      <c r="G28" s="456">
        <v>0</v>
      </c>
      <c r="H28" s="456">
        <v>0</v>
      </c>
      <c r="I28" s="456">
        <v>0</v>
      </c>
      <c r="J28" s="456">
        <v>0</v>
      </c>
      <c r="K28" s="456">
        <v>0</v>
      </c>
      <c r="L28" s="456">
        <v>0</v>
      </c>
      <c r="M28" s="456">
        <v>0</v>
      </c>
      <c r="N28" s="456">
        <v>0</v>
      </c>
      <c r="O28" s="456">
        <v>0</v>
      </c>
      <c r="P28" s="456">
        <v>13597</v>
      </c>
      <c r="R28" s="506"/>
    </row>
    <row r="29" spans="1:18" ht="27" customHeight="1">
      <c r="A29" s="456" t="s">
        <v>258</v>
      </c>
      <c r="B29" s="456">
        <v>0</v>
      </c>
      <c r="C29" s="457">
        <v>0</v>
      </c>
      <c r="D29" s="457">
        <v>0</v>
      </c>
      <c r="E29" s="457">
        <v>0</v>
      </c>
      <c r="F29" s="457">
        <v>621</v>
      </c>
      <c r="G29" s="457">
        <v>0</v>
      </c>
      <c r="H29" s="456">
        <v>0</v>
      </c>
      <c r="I29" s="456">
        <v>0</v>
      </c>
      <c r="J29" s="456">
        <v>0</v>
      </c>
      <c r="K29" s="456">
        <v>0</v>
      </c>
      <c r="L29" s="456">
        <v>0</v>
      </c>
      <c r="M29" s="456">
        <v>0</v>
      </c>
      <c r="N29" s="456">
        <v>0</v>
      </c>
      <c r="O29" s="456">
        <v>0</v>
      </c>
      <c r="P29" s="456">
        <v>6362</v>
      </c>
      <c r="R29" s="506"/>
    </row>
    <row r="30" spans="1:18" ht="27" customHeight="1">
      <c r="A30" s="456" t="s">
        <v>259</v>
      </c>
      <c r="B30" s="456">
        <v>1</v>
      </c>
      <c r="C30" s="457">
        <v>0</v>
      </c>
      <c r="D30" s="457">
        <v>0</v>
      </c>
      <c r="E30" s="457">
        <v>0</v>
      </c>
      <c r="F30" s="457">
        <v>320</v>
      </c>
      <c r="G30" s="457">
        <v>0</v>
      </c>
      <c r="H30" s="456">
        <v>3</v>
      </c>
      <c r="I30" s="456">
        <v>1</v>
      </c>
      <c r="J30" s="456">
        <v>0</v>
      </c>
      <c r="K30" s="456">
        <v>0</v>
      </c>
      <c r="L30" s="456">
        <v>0</v>
      </c>
      <c r="M30" s="456">
        <v>2</v>
      </c>
      <c r="N30" s="456">
        <v>4</v>
      </c>
      <c r="O30" s="456">
        <v>0</v>
      </c>
      <c r="P30" s="456">
        <v>1762</v>
      </c>
      <c r="R30" s="506"/>
    </row>
    <row r="31" spans="1:18" ht="27" customHeight="1">
      <c r="A31" s="456" t="s">
        <v>260</v>
      </c>
      <c r="B31" s="456">
        <v>17</v>
      </c>
      <c r="C31" s="457">
        <v>7</v>
      </c>
      <c r="D31" s="457">
        <v>2</v>
      </c>
      <c r="E31" s="457">
        <v>6</v>
      </c>
      <c r="F31" s="457">
        <v>224</v>
      </c>
      <c r="G31" s="457">
        <v>10</v>
      </c>
      <c r="H31" s="456">
        <v>57</v>
      </c>
      <c r="I31" s="456">
        <v>18</v>
      </c>
      <c r="J31" s="456">
        <v>20</v>
      </c>
      <c r="K31" s="456">
        <v>63</v>
      </c>
      <c r="L31" s="456">
        <v>2</v>
      </c>
      <c r="M31" s="456">
        <v>194</v>
      </c>
      <c r="N31" s="456">
        <v>43</v>
      </c>
      <c r="O31" s="456">
        <v>17</v>
      </c>
      <c r="P31" s="456">
        <v>2656</v>
      </c>
      <c r="R31" s="506"/>
    </row>
    <row r="32" spans="1:18" ht="27" customHeight="1">
      <c r="A32" s="456" t="s">
        <v>261</v>
      </c>
      <c r="B32" s="456">
        <v>64</v>
      </c>
      <c r="C32" s="457">
        <v>47</v>
      </c>
      <c r="D32" s="457">
        <v>8</v>
      </c>
      <c r="E32" s="457">
        <v>39</v>
      </c>
      <c r="F32" s="457">
        <v>16</v>
      </c>
      <c r="G32" s="457">
        <v>36</v>
      </c>
      <c r="H32" s="456">
        <v>103</v>
      </c>
      <c r="I32" s="456">
        <v>88</v>
      </c>
      <c r="J32" s="456">
        <v>38</v>
      </c>
      <c r="K32" s="456">
        <v>93</v>
      </c>
      <c r="L32" s="456">
        <v>4</v>
      </c>
      <c r="M32" s="456">
        <v>232</v>
      </c>
      <c r="N32" s="456">
        <v>61</v>
      </c>
      <c r="O32" s="456">
        <v>201</v>
      </c>
      <c r="P32" s="456">
        <v>3525</v>
      </c>
      <c r="R32" s="506"/>
    </row>
    <row r="33" spans="1:18" ht="27" customHeight="1">
      <c r="A33" s="456" t="s">
        <v>262</v>
      </c>
      <c r="B33" s="456">
        <v>78</v>
      </c>
      <c r="C33" s="457">
        <v>68</v>
      </c>
      <c r="D33" s="457">
        <v>26</v>
      </c>
      <c r="E33" s="457">
        <v>61</v>
      </c>
      <c r="F33" s="457">
        <v>25</v>
      </c>
      <c r="G33" s="457">
        <v>79</v>
      </c>
      <c r="H33" s="456">
        <v>101</v>
      </c>
      <c r="I33" s="456">
        <v>107</v>
      </c>
      <c r="J33" s="456">
        <v>75</v>
      </c>
      <c r="K33" s="456">
        <v>77</v>
      </c>
      <c r="L33" s="456">
        <v>13</v>
      </c>
      <c r="M33" s="456">
        <v>266</v>
      </c>
      <c r="N33" s="456">
        <v>88</v>
      </c>
      <c r="O33" s="456">
        <v>264</v>
      </c>
      <c r="P33" s="456">
        <v>3624</v>
      </c>
      <c r="R33" s="506"/>
    </row>
    <row r="34" spans="1:18" ht="27" customHeight="1">
      <c r="A34" s="456" t="s">
        <v>263</v>
      </c>
      <c r="B34" s="456">
        <v>93</v>
      </c>
      <c r="C34" s="457">
        <v>63</v>
      </c>
      <c r="D34" s="457">
        <v>44</v>
      </c>
      <c r="E34" s="457">
        <v>47</v>
      </c>
      <c r="F34" s="457">
        <v>1</v>
      </c>
      <c r="G34" s="457">
        <v>83</v>
      </c>
      <c r="H34" s="456">
        <v>102</v>
      </c>
      <c r="I34" s="456">
        <v>108</v>
      </c>
      <c r="J34" s="456">
        <v>112</v>
      </c>
      <c r="K34" s="456">
        <v>85</v>
      </c>
      <c r="L34" s="456">
        <v>74</v>
      </c>
      <c r="M34" s="456">
        <v>216</v>
      </c>
      <c r="N34" s="456">
        <v>59</v>
      </c>
      <c r="O34" s="456">
        <v>199</v>
      </c>
      <c r="P34" s="456">
        <v>3106</v>
      </c>
      <c r="R34" s="506"/>
    </row>
    <row r="35" spans="1:18" ht="27" customHeight="1">
      <c r="A35" s="456" t="s">
        <v>264</v>
      </c>
      <c r="B35" s="456">
        <v>173</v>
      </c>
      <c r="C35" s="457">
        <v>94</v>
      </c>
      <c r="D35" s="457">
        <v>79</v>
      </c>
      <c r="E35" s="457">
        <v>84</v>
      </c>
      <c r="F35" s="457">
        <v>0</v>
      </c>
      <c r="G35" s="457">
        <v>119</v>
      </c>
      <c r="H35" s="456">
        <v>181</v>
      </c>
      <c r="I35" s="456">
        <v>303</v>
      </c>
      <c r="J35" s="456">
        <v>254</v>
      </c>
      <c r="K35" s="456">
        <v>239</v>
      </c>
      <c r="L35" s="456">
        <v>205</v>
      </c>
      <c r="M35" s="456">
        <v>305</v>
      </c>
      <c r="N35" s="456">
        <v>177</v>
      </c>
      <c r="O35" s="456">
        <v>459</v>
      </c>
      <c r="P35" s="456">
        <v>5684</v>
      </c>
      <c r="R35" s="506"/>
    </row>
    <row r="36" spans="1:18" ht="27" customHeight="1">
      <c r="A36" s="456" t="s">
        <v>265</v>
      </c>
      <c r="B36" s="456">
        <v>511</v>
      </c>
      <c r="C36" s="457">
        <v>324</v>
      </c>
      <c r="D36" s="457">
        <v>203</v>
      </c>
      <c r="E36" s="457">
        <v>335</v>
      </c>
      <c r="F36" s="457">
        <v>0</v>
      </c>
      <c r="G36" s="457">
        <v>333</v>
      </c>
      <c r="H36" s="456">
        <v>488</v>
      </c>
      <c r="I36" s="456">
        <v>1177</v>
      </c>
      <c r="J36" s="456">
        <v>639</v>
      </c>
      <c r="K36" s="456">
        <v>619</v>
      </c>
      <c r="L36" s="456">
        <v>497</v>
      </c>
      <c r="M36" s="456">
        <v>461</v>
      </c>
      <c r="N36" s="456">
        <v>264</v>
      </c>
      <c r="O36" s="456">
        <v>761</v>
      </c>
      <c r="P36" s="456">
        <v>15093</v>
      </c>
      <c r="R36" s="506"/>
    </row>
    <row r="37" spans="1:18" ht="27" customHeight="1">
      <c r="A37" s="456" t="s">
        <v>266</v>
      </c>
      <c r="B37" s="456">
        <v>1051</v>
      </c>
      <c r="C37" s="457">
        <v>742</v>
      </c>
      <c r="D37" s="457">
        <v>1176</v>
      </c>
      <c r="E37" s="457">
        <v>1131</v>
      </c>
      <c r="F37" s="457">
        <v>0</v>
      </c>
      <c r="G37" s="457">
        <v>950</v>
      </c>
      <c r="H37" s="456">
        <v>966</v>
      </c>
      <c r="I37" s="456">
        <v>2037</v>
      </c>
      <c r="J37" s="456">
        <v>1018</v>
      </c>
      <c r="K37" s="456">
        <v>1527</v>
      </c>
      <c r="L37" s="456">
        <v>1401</v>
      </c>
      <c r="M37" s="456">
        <v>1093</v>
      </c>
      <c r="N37" s="456">
        <v>411</v>
      </c>
      <c r="O37" s="456">
        <v>1837</v>
      </c>
      <c r="P37" s="456">
        <v>33349</v>
      </c>
      <c r="R37" s="506"/>
    </row>
    <row r="38" spans="1:18" ht="27" customHeight="1">
      <c r="A38" s="456" t="s">
        <v>267</v>
      </c>
      <c r="B38" s="456">
        <v>150</v>
      </c>
      <c r="C38" s="457">
        <v>95</v>
      </c>
      <c r="D38" s="457">
        <v>205</v>
      </c>
      <c r="E38" s="457">
        <v>220</v>
      </c>
      <c r="F38" s="457">
        <v>0</v>
      </c>
      <c r="G38" s="457">
        <v>172</v>
      </c>
      <c r="H38" s="456">
        <v>187</v>
      </c>
      <c r="I38" s="456">
        <v>355</v>
      </c>
      <c r="J38" s="456">
        <v>117</v>
      </c>
      <c r="K38" s="456">
        <v>207</v>
      </c>
      <c r="L38" s="456">
        <v>178</v>
      </c>
      <c r="M38" s="456">
        <v>254</v>
      </c>
      <c r="N38" s="456">
        <v>72</v>
      </c>
      <c r="O38" s="456">
        <v>252</v>
      </c>
      <c r="P38" s="456">
        <v>6447</v>
      </c>
      <c r="R38" s="506"/>
    </row>
    <row r="39" spans="1:18" ht="27" customHeight="1">
      <c r="A39" s="456" t="s">
        <v>268</v>
      </c>
      <c r="B39" s="456">
        <v>99</v>
      </c>
      <c r="C39" s="457">
        <v>52</v>
      </c>
      <c r="D39" s="457">
        <v>170</v>
      </c>
      <c r="E39" s="457">
        <v>170</v>
      </c>
      <c r="F39" s="457">
        <v>0</v>
      </c>
      <c r="G39" s="457">
        <v>127</v>
      </c>
      <c r="H39" s="456">
        <v>122</v>
      </c>
      <c r="I39" s="456">
        <v>290</v>
      </c>
      <c r="J39" s="456">
        <v>88</v>
      </c>
      <c r="K39" s="456">
        <v>135</v>
      </c>
      <c r="L39" s="456">
        <v>125</v>
      </c>
      <c r="M39" s="456">
        <v>132</v>
      </c>
      <c r="N39" s="456">
        <v>59</v>
      </c>
      <c r="O39" s="456">
        <v>166</v>
      </c>
      <c r="P39" s="456">
        <v>6107</v>
      </c>
      <c r="R39" s="506"/>
    </row>
    <row r="40" spans="1:18" ht="35.25" customHeight="1">
      <c r="A40" s="456" t="s">
        <v>284</v>
      </c>
      <c r="B40" s="456">
        <v>2237</v>
      </c>
      <c r="C40" s="456">
        <v>1492</v>
      </c>
      <c r="D40" s="456">
        <v>1913</v>
      </c>
      <c r="E40" s="456">
        <v>2093</v>
      </c>
      <c r="F40" s="456">
        <v>2625</v>
      </c>
      <c r="G40" s="456">
        <v>1909</v>
      </c>
      <c r="H40" s="456">
        <v>2310</v>
      </c>
      <c r="I40" s="456">
        <v>4484</v>
      </c>
      <c r="J40" s="456">
        <v>2361</v>
      </c>
      <c r="K40" s="456">
        <v>3045</v>
      </c>
      <c r="L40" s="456">
        <v>2499</v>
      </c>
      <c r="M40" s="456">
        <v>3155</v>
      </c>
      <c r="N40" s="456">
        <v>1238</v>
      </c>
      <c r="O40" s="456">
        <v>4156</v>
      </c>
      <c r="P40" s="456">
        <v>103021</v>
      </c>
      <c r="R40" s="506"/>
    </row>
    <row r="41" spans="1:18" ht="33.75" customHeight="1">
      <c r="A41" s="456" t="s">
        <v>230</v>
      </c>
      <c r="B41" s="458">
        <v>2.1714019471758186E-2</v>
      </c>
      <c r="C41" s="458">
        <v>1.4482484153716233E-2</v>
      </c>
      <c r="D41" s="458">
        <v>1.8569029615321149E-2</v>
      </c>
      <c r="E41" s="458">
        <v>2.0316246202230614E-2</v>
      </c>
      <c r="F41" s="458">
        <v>2.54802418924297E-2</v>
      </c>
      <c r="G41" s="458">
        <v>1.8530202580056495E-2</v>
      </c>
      <c r="H41" s="458">
        <v>2.2422612865338136E-2</v>
      </c>
      <c r="I41" s="458">
        <v>4.3525106531678008E-2</v>
      </c>
      <c r="J41" s="458">
        <v>2.2917657564962484E-2</v>
      </c>
      <c r="K41" s="458">
        <v>2.955708059521845E-2</v>
      </c>
      <c r="L41" s="458">
        <v>2.4257190281593073E-2</v>
      </c>
      <c r="M41" s="458">
        <v>3.0624824064996458E-2</v>
      </c>
      <c r="N41" s="458">
        <v>1.2016967414410653E-2</v>
      </c>
      <c r="O41" s="458">
        <v>4.0341289639976317E-2</v>
      </c>
      <c r="P41" s="458">
        <v>1</v>
      </c>
      <c r="R41" s="506"/>
    </row>
    <row r="42" spans="1:18" ht="14.25" customHeight="1" thickBot="1">
      <c r="A42" s="459"/>
      <c r="B42" s="460"/>
      <c r="C42" s="461"/>
      <c r="D42" s="461"/>
      <c r="E42" s="461"/>
      <c r="F42" s="461"/>
      <c r="G42" s="461"/>
      <c r="H42" s="460"/>
      <c r="I42" s="460"/>
      <c r="J42" s="460"/>
      <c r="K42" s="460"/>
      <c r="L42" s="460"/>
      <c r="M42" s="460"/>
      <c r="N42" s="460"/>
      <c r="O42" s="460"/>
      <c r="P42" s="460"/>
      <c r="R42" s="506"/>
    </row>
    <row r="43" spans="1:18" ht="15" customHeight="1" thickTop="1">
      <c r="A43" s="184"/>
      <c r="B43" s="156"/>
      <c r="C43" s="185"/>
      <c r="D43" s="185"/>
      <c r="E43" s="185"/>
      <c r="F43" s="185"/>
      <c r="G43" s="185"/>
      <c r="H43" s="186"/>
      <c r="I43" s="186"/>
      <c r="J43" s="186"/>
      <c r="K43" s="186"/>
      <c r="L43" s="186"/>
      <c r="M43" s="186"/>
      <c r="N43" s="186"/>
      <c r="O43" s="186"/>
      <c r="P43" s="186"/>
      <c r="R43" s="506"/>
    </row>
    <row r="44" spans="1:18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R44" s="506"/>
    </row>
    <row r="45" spans="1:18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R45" s="506"/>
    </row>
    <row r="46" spans="1:18" ht="9" customHeight="1">
      <c r="A46" s="162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R46" s="506"/>
    </row>
    <row r="47" spans="1:18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R47" s="506"/>
    </row>
    <row r="48" spans="1:18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R48" s="506"/>
    </row>
    <row r="49" spans="1:18" ht="9" customHeight="1">
      <c r="A49" s="19"/>
      <c r="B49" s="18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R49" s="506"/>
    </row>
    <row r="50" spans="1:18" ht="9" customHeight="1">
      <c r="A50" s="19"/>
      <c r="B50" s="18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R50" s="506"/>
    </row>
    <row r="51" spans="1:18" ht="9" customHeight="1">
      <c r="A51" s="19"/>
      <c r="B51" s="18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R51" s="506"/>
    </row>
    <row r="52" spans="1:18" ht="9" customHeight="1">
      <c r="A52" s="159"/>
      <c r="B52" s="18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R52" s="506"/>
    </row>
    <row r="53" spans="1:18" ht="9" customHeight="1">
      <c r="A53" s="19"/>
      <c r="B53" s="18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R53" s="506"/>
    </row>
    <row r="54" spans="1:18" ht="9" customHeight="1">
      <c r="A54" s="19"/>
      <c r="B54" s="18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R54" s="506"/>
    </row>
    <row r="55" spans="1:18" ht="9" customHeight="1">
      <c r="A55" s="19"/>
      <c r="B55" s="18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R55" s="506"/>
    </row>
    <row r="56" spans="1:18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R56" s="506"/>
    </row>
    <row r="57" spans="1:18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R57" s="506"/>
    </row>
    <row r="58" spans="1:18" ht="9" customHeight="1">
      <c r="A58" s="15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R58" s="506"/>
    </row>
    <row r="59" spans="1:18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R59" s="506"/>
    </row>
    <row r="60" spans="1:18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R60" s="506"/>
    </row>
    <row r="61" spans="1:18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R61" s="506"/>
    </row>
    <row r="62" spans="1:18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R62" s="506"/>
    </row>
    <row r="63" spans="1:18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R63" s="506"/>
    </row>
    <row r="64" spans="1:18" ht="9" customHeight="1">
      <c r="A64" s="15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R64" s="506"/>
    </row>
    <row r="65" spans="1:18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R65" s="506"/>
    </row>
    <row r="66" spans="1:18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R66" s="506"/>
    </row>
    <row r="67" spans="1:18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R67" s="506"/>
    </row>
    <row r="68" spans="1:18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R68" s="506"/>
    </row>
    <row r="69" spans="1:18" ht="9" customHeight="1">
      <c r="A69" s="15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R69" s="506"/>
    </row>
    <row r="70" spans="1:18" ht="9" customHeight="1">
      <c r="A70" s="160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R70" s="506"/>
    </row>
    <row r="71" spans="1:18" ht="9" customHeight="1">
      <c r="A71" s="160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R71" s="506"/>
    </row>
    <row r="72" spans="1:18" ht="9" customHeight="1">
      <c r="A72" s="160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R72" s="506"/>
    </row>
    <row r="73" spans="1:18" ht="9" customHeight="1">
      <c r="A73" s="160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R73" s="506"/>
    </row>
    <row r="74" spans="1:18" ht="9" customHeight="1">
      <c r="A74" s="161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R74" s="506"/>
    </row>
    <row r="75" spans="1:18" ht="9" customHeight="1">
      <c r="A75" s="161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R75" s="506"/>
    </row>
    <row r="76" spans="1:18" ht="9" customHeight="1">
      <c r="A76" s="162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R76" s="506"/>
    </row>
    <row r="77" spans="1:18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R77" s="506"/>
    </row>
    <row r="78" spans="1:18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R78" s="506"/>
    </row>
    <row r="79" spans="1:18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R79" s="506"/>
    </row>
    <row r="80" spans="1:18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R80" s="506"/>
    </row>
    <row r="81" spans="1:18" ht="9" customHeight="1">
      <c r="A81" s="160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R81" s="506"/>
    </row>
    <row r="82" spans="1:18" ht="9" customHeight="1">
      <c r="A82" s="162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R82" s="506"/>
    </row>
    <row r="83" spans="1:18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R83" s="506"/>
    </row>
    <row r="84" spans="1:18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R84" s="506"/>
    </row>
    <row r="85" spans="1:18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R85" s="506"/>
    </row>
    <row r="86" spans="1:18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R86" s="506"/>
    </row>
    <row r="87" spans="1:18" ht="9" customHeight="1">
      <c r="A87" s="160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R87" s="506"/>
    </row>
    <row r="88" spans="1:18" ht="9" customHeight="1">
      <c r="A88" s="162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R88" s="506"/>
    </row>
    <row r="89" spans="1:18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R89" s="506"/>
    </row>
    <row r="90" spans="1:18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R90" s="506"/>
    </row>
    <row r="91" spans="1:18" ht="9" customHeight="1">
      <c r="A91" s="19"/>
      <c r="C91" s="43"/>
      <c r="D91" s="43"/>
      <c r="E91" s="43"/>
      <c r="F91" s="43"/>
      <c r="G91" s="43"/>
      <c r="R91" s="506"/>
    </row>
    <row r="92" spans="1:18" ht="9" customHeight="1">
      <c r="A92" s="19"/>
      <c r="C92" s="43"/>
      <c r="D92" s="43"/>
      <c r="E92" s="43"/>
      <c r="F92" s="43"/>
      <c r="G92" s="43"/>
      <c r="R92" s="506"/>
    </row>
    <row r="93" spans="1:18" ht="9" customHeight="1">
      <c r="A93" s="19"/>
      <c r="C93" s="43"/>
      <c r="D93" s="43"/>
      <c r="E93" s="43"/>
      <c r="F93" s="43"/>
      <c r="G93" s="43"/>
      <c r="R93" s="506"/>
    </row>
    <row r="94" spans="1:18" ht="9" customHeight="1">
      <c r="A94" s="19"/>
      <c r="C94" s="43"/>
      <c r="D94" s="43"/>
      <c r="E94" s="43"/>
      <c r="F94" s="43"/>
      <c r="G94" s="43"/>
      <c r="R94" s="506"/>
    </row>
    <row r="95" spans="1:18" ht="9" customHeight="1">
      <c r="A95" s="19"/>
      <c r="C95" s="43"/>
      <c r="D95" s="43"/>
      <c r="E95" s="43"/>
      <c r="F95" s="43"/>
      <c r="G95" s="43"/>
      <c r="R95" s="506"/>
    </row>
    <row r="96" spans="1:18" ht="9" customHeight="1">
      <c r="A96" s="19"/>
      <c r="C96" s="43"/>
      <c r="D96" s="43"/>
      <c r="E96" s="43"/>
      <c r="F96" s="43"/>
      <c r="G96" s="43"/>
      <c r="R96" s="506"/>
    </row>
    <row r="97" spans="1:18" ht="9" customHeight="1">
      <c r="A97" s="160"/>
      <c r="C97" s="43"/>
      <c r="D97" s="43"/>
      <c r="E97" s="43"/>
      <c r="F97" s="43"/>
      <c r="G97" s="43"/>
      <c r="R97" s="506"/>
    </row>
    <row r="98" spans="1:18" ht="9" customHeight="1">
      <c r="A98" s="162"/>
      <c r="C98" s="43"/>
      <c r="D98" s="43"/>
      <c r="E98" s="43"/>
      <c r="F98" s="43"/>
      <c r="G98" s="43"/>
      <c r="R98" s="506"/>
    </row>
    <row r="99" spans="1:18" ht="9" customHeight="1">
      <c r="A99" s="19"/>
      <c r="C99" s="43"/>
      <c r="D99" s="43"/>
      <c r="E99" s="43"/>
      <c r="F99" s="43"/>
      <c r="G99" s="43"/>
      <c r="R99" s="506"/>
    </row>
    <row r="100" spans="1:18" ht="9" customHeight="1">
      <c r="A100" s="19"/>
      <c r="C100" s="43"/>
      <c r="D100" s="43"/>
      <c r="E100" s="43"/>
      <c r="F100" s="43"/>
      <c r="G100" s="43"/>
      <c r="R100" s="506"/>
    </row>
    <row r="101" spans="1:18" ht="9" customHeight="1">
      <c r="A101" s="19"/>
      <c r="C101" s="43"/>
      <c r="D101" s="43"/>
      <c r="E101" s="43"/>
      <c r="F101" s="43"/>
      <c r="G101" s="43"/>
      <c r="R101" s="506"/>
    </row>
    <row r="102" spans="1:18" ht="9" customHeight="1">
      <c r="A102" s="19"/>
      <c r="C102" s="43"/>
      <c r="D102" s="43"/>
      <c r="E102" s="43"/>
      <c r="F102" s="43"/>
      <c r="G102" s="43"/>
      <c r="R102" s="506"/>
    </row>
    <row r="103" spans="1:18" ht="9" customHeight="1">
      <c r="A103" s="19"/>
      <c r="C103" s="43"/>
      <c r="D103" s="43"/>
      <c r="E103" s="43"/>
      <c r="F103" s="43"/>
      <c r="G103" s="43"/>
      <c r="R103" s="506"/>
    </row>
    <row r="104" spans="1:18" ht="9" customHeight="1">
      <c r="A104" s="19"/>
      <c r="C104" s="43"/>
      <c r="D104" s="43"/>
      <c r="E104" s="43"/>
      <c r="F104" s="43"/>
      <c r="G104" s="43"/>
      <c r="R104" s="506"/>
    </row>
    <row r="105" spans="1:18" ht="9" customHeight="1">
      <c r="A105" s="19"/>
      <c r="C105" s="43"/>
      <c r="D105" s="43"/>
      <c r="E105" s="43"/>
      <c r="F105" s="43"/>
      <c r="G105" s="43"/>
      <c r="R105" s="506"/>
    </row>
    <row r="106" spans="1:18" ht="9" customHeight="1">
      <c r="A106" s="19"/>
      <c r="C106" s="43"/>
      <c r="D106" s="43"/>
      <c r="E106" s="43"/>
      <c r="F106" s="43"/>
      <c r="G106" s="43"/>
      <c r="R106" s="506"/>
    </row>
    <row r="107" spans="1:18" ht="9" customHeight="1">
      <c r="A107" s="19"/>
      <c r="C107" s="43"/>
      <c r="D107" s="43"/>
      <c r="E107" s="43"/>
      <c r="F107" s="43"/>
      <c r="G107" s="43"/>
      <c r="R107" s="506"/>
    </row>
    <row r="108" spans="1:18" ht="9" customHeight="1">
      <c r="A108" s="162"/>
      <c r="C108" s="43"/>
      <c r="D108" s="43"/>
      <c r="E108" s="43"/>
      <c r="F108" s="43"/>
      <c r="G108" s="43"/>
      <c r="R108" s="506"/>
    </row>
    <row r="109" spans="1:18" ht="9" customHeight="1">
      <c r="A109" s="19"/>
      <c r="C109" s="43"/>
      <c r="D109" s="43"/>
      <c r="E109" s="43"/>
      <c r="F109" s="43"/>
      <c r="G109" s="43"/>
      <c r="R109" s="506"/>
    </row>
    <row r="110" spans="1:18" ht="9" customHeight="1">
      <c r="A110" s="19"/>
      <c r="C110" s="43"/>
      <c r="D110" s="43"/>
      <c r="E110" s="43"/>
      <c r="F110" s="43"/>
      <c r="G110" s="43"/>
      <c r="R110" s="506"/>
    </row>
    <row r="111" spans="1:18" ht="9" customHeight="1">
      <c r="A111" s="19"/>
      <c r="C111" s="43"/>
      <c r="D111" s="43"/>
      <c r="E111" s="43"/>
      <c r="F111" s="43"/>
      <c r="G111" s="43"/>
      <c r="R111" s="506"/>
    </row>
    <row r="112" spans="1:18">
      <c r="A112" s="163"/>
      <c r="C112" s="43"/>
      <c r="D112" s="43"/>
      <c r="E112" s="43"/>
      <c r="F112" s="43"/>
      <c r="G112" s="43"/>
      <c r="R112" s="506"/>
    </row>
    <row r="113" spans="1:18">
      <c r="A113" s="163"/>
      <c r="C113" s="43"/>
      <c r="D113" s="43"/>
      <c r="E113" s="43"/>
      <c r="F113" s="43"/>
      <c r="G113" s="43"/>
      <c r="R113" s="506"/>
    </row>
    <row r="114" spans="1:18">
      <c r="A114" s="163"/>
      <c r="C114" s="43"/>
      <c r="D114" s="43"/>
      <c r="E114" s="43"/>
      <c r="F114" s="43"/>
      <c r="G114" s="43"/>
      <c r="R114" s="506"/>
    </row>
    <row r="115" spans="1:18">
      <c r="A115" s="163"/>
      <c r="C115" s="43"/>
      <c r="D115" s="43"/>
      <c r="E115" s="43"/>
      <c r="F115" s="43"/>
      <c r="G115" s="43"/>
      <c r="R115" s="506"/>
    </row>
    <row r="116" spans="1:18">
      <c r="A116" s="163"/>
      <c r="C116" s="43"/>
      <c r="D116" s="43"/>
      <c r="E116" s="43"/>
      <c r="F116" s="43"/>
      <c r="G116" s="43"/>
      <c r="R116" s="506"/>
    </row>
    <row r="117" spans="1:18">
      <c r="A117" s="163"/>
      <c r="C117" s="43"/>
      <c r="D117" s="43"/>
      <c r="E117" s="43"/>
      <c r="F117" s="43"/>
      <c r="G117" s="43"/>
      <c r="R117" s="506"/>
    </row>
    <row r="118" spans="1:18">
      <c r="A118" s="163"/>
      <c r="C118" s="43"/>
      <c r="D118" s="43"/>
      <c r="E118" s="43"/>
      <c r="F118" s="43"/>
      <c r="G118" s="43"/>
      <c r="R118" s="506"/>
    </row>
    <row r="119" spans="1:18" ht="15.75">
      <c r="A119" s="164"/>
      <c r="C119" s="43"/>
      <c r="D119" s="43"/>
      <c r="E119" s="43"/>
      <c r="F119" s="43"/>
      <c r="G119" s="43"/>
      <c r="R119" s="506"/>
    </row>
    <row r="120" spans="1:18" ht="15.75">
      <c r="A120" s="164"/>
      <c r="C120" s="43"/>
      <c r="D120" s="43"/>
      <c r="E120" s="43"/>
      <c r="F120" s="43"/>
      <c r="G120" s="43"/>
      <c r="R120" s="506"/>
    </row>
    <row r="121" spans="1:18" ht="15.75">
      <c r="A121" s="164"/>
      <c r="C121" s="43"/>
      <c r="D121" s="43"/>
      <c r="E121" s="43"/>
      <c r="F121" s="43"/>
      <c r="G121" s="43"/>
      <c r="R121" s="506"/>
    </row>
    <row r="122" spans="1:18" ht="15.75">
      <c r="A122" s="164"/>
      <c r="C122" s="43"/>
      <c r="D122" s="43"/>
      <c r="E122" s="43"/>
      <c r="F122" s="43"/>
      <c r="G122" s="43"/>
      <c r="R122" s="506"/>
    </row>
    <row r="123" spans="1:18" ht="15.75">
      <c r="A123" s="164"/>
      <c r="C123" s="43"/>
      <c r="D123" s="43"/>
      <c r="E123" s="43"/>
      <c r="F123" s="43"/>
      <c r="G123" s="43"/>
      <c r="R123" s="506"/>
    </row>
    <row r="124" spans="1:18" ht="15.75">
      <c r="A124" s="164"/>
      <c r="C124" s="43"/>
      <c r="D124" s="43"/>
      <c r="E124" s="43"/>
      <c r="F124" s="43"/>
      <c r="G124" s="43"/>
      <c r="R124" s="506"/>
    </row>
    <row r="125" spans="1:18" ht="15.75">
      <c r="A125" s="164"/>
      <c r="C125" s="43"/>
      <c r="D125" s="43"/>
      <c r="E125" s="43"/>
      <c r="F125" s="43"/>
      <c r="G125" s="43"/>
      <c r="R125" s="506"/>
    </row>
    <row r="126" spans="1:18" ht="15.75">
      <c r="A126" s="164"/>
      <c r="C126" s="43"/>
      <c r="D126" s="43"/>
      <c r="E126" s="43"/>
      <c r="F126" s="43"/>
      <c r="G126" s="43"/>
      <c r="R126" s="506"/>
    </row>
    <row r="127" spans="1:18" ht="15.75">
      <c r="A127" s="164"/>
      <c r="C127" s="43"/>
      <c r="D127" s="43"/>
      <c r="E127" s="43"/>
      <c r="F127" s="43"/>
      <c r="G127" s="43"/>
      <c r="R127" s="506"/>
    </row>
    <row r="128" spans="1:18" ht="15.75">
      <c r="A128" s="164"/>
      <c r="C128" s="43"/>
      <c r="D128" s="43"/>
      <c r="E128" s="43"/>
      <c r="F128" s="43"/>
      <c r="G128" s="43"/>
      <c r="R128" s="506"/>
    </row>
    <row r="129" spans="1:18" ht="15.75">
      <c r="A129" s="164"/>
      <c r="C129" s="43"/>
      <c r="D129" s="43"/>
      <c r="E129" s="43"/>
      <c r="F129" s="43"/>
      <c r="G129" s="43"/>
      <c r="R129" s="506"/>
    </row>
    <row r="130" spans="1:18" ht="15.75">
      <c r="A130" s="164"/>
      <c r="C130" s="43"/>
      <c r="D130" s="43"/>
      <c r="E130" s="43"/>
      <c r="F130" s="43"/>
      <c r="G130" s="43"/>
      <c r="R130" s="506"/>
    </row>
    <row r="131" spans="1:18" ht="15.75">
      <c r="A131" s="164"/>
      <c r="C131" s="43"/>
      <c r="D131" s="43"/>
      <c r="E131" s="43"/>
      <c r="F131" s="43"/>
      <c r="G131" s="43"/>
      <c r="R131" s="506"/>
    </row>
    <row r="132" spans="1:18" ht="15.75">
      <c r="A132" s="164"/>
      <c r="C132" s="43"/>
      <c r="D132" s="43"/>
      <c r="E132" s="43"/>
      <c r="F132" s="43"/>
      <c r="G132" s="43"/>
      <c r="R132" s="506"/>
    </row>
    <row r="133" spans="1:18" ht="15.75">
      <c r="A133" s="164"/>
      <c r="C133" s="43"/>
      <c r="D133" s="43"/>
      <c r="E133" s="43"/>
      <c r="F133" s="43"/>
      <c r="G133" s="43"/>
      <c r="R133" s="506"/>
    </row>
    <row r="134" spans="1:18" ht="15.75">
      <c r="A134" s="164"/>
      <c r="C134" s="43"/>
      <c r="D134" s="43"/>
      <c r="E134" s="43"/>
      <c r="F134" s="43"/>
      <c r="G134" s="43"/>
      <c r="R134" s="506"/>
    </row>
    <row r="135" spans="1:18" ht="15.75">
      <c r="A135" s="164"/>
      <c r="C135" s="43"/>
      <c r="D135" s="43"/>
      <c r="E135" s="43"/>
      <c r="F135" s="43"/>
      <c r="G135" s="43"/>
      <c r="R135" s="506"/>
    </row>
    <row r="136" spans="1:18" ht="15.75">
      <c r="A136" s="164"/>
      <c r="C136" s="43"/>
      <c r="D136" s="43"/>
      <c r="E136" s="43"/>
      <c r="F136" s="43"/>
      <c r="G136" s="43"/>
      <c r="R136" s="506"/>
    </row>
    <row r="137" spans="1:18" ht="15.75">
      <c r="A137" s="164"/>
      <c r="C137" s="43"/>
      <c r="D137" s="43"/>
      <c r="E137" s="43"/>
      <c r="F137" s="43"/>
      <c r="G137" s="43"/>
      <c r="R137" s="506"/>
    </row>
    <row r="138" spans="1:18" ht="15.75">
      <c r="A138" s="164"/>
      <c r="C138" s="43"/>
      <c r="D138" s="43"/>
      <c r="E138" s="43"/>
      <c r="F138" s="43"/>
      <c r="G138" s="43"/>
      <c r="R138" s="506"/>
    </row>
    <row r="139" spans="1:18" ht="15.75">
      <c r="A139" s="164"/>
      <c r="C139" s="43"/>
      <c r="D139" s="43"/>
      <c r="E139" s="43"/>
      <c r="F139" s="43"/>
      <c r="G139" s="43"/>
      <c r="R139" s="506"/>
    </row>
    <row r="140" spans="1:18" ht="15.75">
      <c r="A140" s="164"/>
      <c r="C140" s="43"/>
      <c r="D140" s="43"/>
      <c r="E140" s="43"/>
      <c r="F140" s="43"/>
      <c r="G140" s="43"/>
      <c r="R140" s="506"/>
    </row>
    <row r="141" spans="1:18" ht="15.75">
      <c r="A141" s="164"/>
      <c r="C141" s="43"/>
      <c r="D141" s="43"/>
      <c r="E141" s="43"/>
      <c r="F141" s="43"/>
      <c r="G141" s="43"/>
      <c r="R141" s="506"/>
    </row>
    <row r="142" spans="1:18" ht="15.75">
      <c r="A142" s="164"/>
      <c r="C142" s="43"/>
      <c r="D142" s="43"/>
      <c r="E142" s="43"/>
      <c r="F142" s="43"/>
      <c r="G142" s="43"/>
      <c r="R142" s="506"/>
    </row>
    <row r="143" spans="1:18" ht="15.75">
      <c r="A143" s="164"/>
      <c r="C143" s="43"/>
      <c r="D143" s="43"/>
      <c r="E143" s="43"/>
      <c r="F143" s="43"/>
      <c r="G143" s="43"/>
      <c r="R143" s="506"/>
    </row>
    <row r="144" spans="1:18" ht="15.75">
      <c r="A144" s="164"/>
      <c r="C144" s="43"/>
      <c r="D144" s="43"/>
      <c r="E144" s="43"/>
      <c r="F144" s="43"/>
      <c r="G144" s="43"/>
      <c r="R144" s="506"/>
    </row>
    <row r="145" spans="1:18" ht="15.75">
      <c r="A145" s="164"/>
      <c r="C145" s="43"/>
      <c r="D145" s="43"/>
      <c r="E145" s="43"/>
      <c r="F145" s="43"/>
      <c r="G145" s="43"/>
      <c r="R145" s="506"/>
    </row>
    <row r="146" spans="1:18" ht="15.75">
      <c r="A146" s="164"/>
      <c r="C146" s="43"/>
      <c r="D146" s="43"/>
      <c r="E146" s="43"/>
      <c r="F146" s="43"/>
      <c r="G146" s="43"/>
      <c r="R146" s="506"/>
    </row>
    <row r="147" spans="1:18" ht="15.75">
      <c r="A147" s="164"/>
      <c r="C147" s="43"/>
      <c r="D147" s="43"/>
      <c r="E147" s="43"/>
      <c r="F147" s="43"/>
      <c r="G147" s="43"/>
      <c r="R147" s="506"/>
    </row>
    <row r="148" spans="1:18" ht="15.75">
      <c r="A148" s="164"/>
      <c r="C148" s="43"/>
      <c r="D148" s="43"/>
      <c r="E148" s="43"/>
      <c r="F148" s="43"/>
      <c r="G148" s="43"/>
      <c r="R148" s="506"/>
    </row>
    <row r="149" spans="1:18" ht="15.75">
      <c r="A149" s="164"/>
      <c r="C149" s="43"/>
      <c r="D149" s="43"/>
      <c r="E149" s="43"/>
      <c r="F149" s="43"/>
      <c r="G149" s="43"/>
      <c r="R149" s="506"/>
    </row>
    <row r="150" spans="1:18" ht="15.75">
      <c r="A150" s="164"/>
      <c r="C150" s="43"/>
      <c r="D150" s="43"/>
      <c r="E150" s="43"/>
      <c r="F150" s="43"/>
      <c r="G150" s="43"/>
      <c r="R150" s="506"/>
    </row>
    <row r="151" spans="1:18" ht="15.75">
      <c r="A151" s="164"/>
      <c r="C151" s="43"/>
      <c r="D151" s="43"/>
      <c r="E151" s="43"/>
      <c r="F151" s="43"/>
      <c r="G151" s="43"/>
      <c r="R151" s="506"/>
    </row>
    <row r="152" spans="1:18" ht="15.75">
      <c r="A152" s="164"/>
      <c r="C152" s="43"/>
      <c r="D152" s="43"/>
      <c r="E152" s="43"/>
      <c r="F152" s="43"/>
      <c r="G152" s="43"/>
      <c r="R152" s="506"/>
    </row>
    <row r="153" spans="1:18" ht="15.75">
      <c r="A153" s="164"/>
      <c r="C153" s="43"/>
      <c r="D153" s="43"/>
      <c r="E153" s="43"/>
      <c r="F153" s="43"/>
      <c r="G153" s="43"/>
      <c r="R153" s="506"/>
    </row>
    <row r="154" spans="1:18" ht="15.75">
      <c r="A154" s="164"/>
      <c r="C154" s="43"/>
      <c r="D154" s="43"/>
      <c r="E154" s="43"/>
      <c r="F154" s="43"/>
      <c r="G154" s="43"/>
      <c r="R154" s="506"/>
    </row>
    <row r="155" spans="1:18" ht="15.75">
      <c r="A155" s="164"/>
      <c r="C155" s="43"/>
      <c r="D155" s="43"/>
      <c r="E155" s="43"/>
      <c r="F155" s="43"/>
      <c r="G155" s="43"/>
      <c r="R155" s="506"/>
    </row>
    <row r="156" spans="1:18" ht="15.75">
      <c r="A156" s="164"/>
      <c r="C156" s="43"/>
      <c r="D156" s="43"/>
      <c r="E156" s="43"/>
      <c r="F156" s="43"/>
      <c r="G156" s="43"/>
      <c r="R156" s="506"/>
    </row>
    <row r="157" spans="1:18" ht="15.75">
      <c r="A157" s="164"/>
      <c r="C157" s="43"/>
      <c r="D157" s="43"/>
      <c r="E157" s="43"/>
      <c r="F157" s="43"/>
      <c r="G157" s="43"/>
      <c r="R157" s="506"/>
    </row>
    <row r="158" spans="1:18" ht="15.75">
      <c r="A158" s="164"/>
      <c r="C158" s="43"/>
      <c r="D158" s="43"/>
      <c r="E158" s="43"/>
      <c r="F158" s="43"/>
      <c r="G158" s="43"/>
      <c r="R158" s="506"/>
    </row>
    <row r="159" spans="1:18" ht="15.75">
      <c r="A159" s="164"/>
      <c r="C159" s="43"/>
      <c r="D159" s="43"/>
      <c r="E159" s="43"/>
      <c r="F159" s="43"/>
      <c r="G159" s="43"/>
      <c r="R159" s="506"/>
    </row>
    <row r="160" spans="1:18" ht="15.75">
      <c r="A160" s="164"/>
      <c r="C160" s="43"/>
      <c r="D160" s="43"/>
      <c r="E160" s="43"/>
      <c r="F160" s="43"/>
      <c r="G160" s="43"/>
      <c r="R160" s="506"/>
    </row>
    <row r="161" spans="1:18" ht="15.75">
      <c r="A161" s="164"/>
      <c r="C161" s="43"/>
      <c r="D161" s="43"/>
      <c r="E161" s="43"/>
      <c r="F161" s="43"/>
      <c r="G161" s="43"/>
      <c r="R161" s="506"/>
    </row>
    <row r="162" spans="1:18" ht="15.75">
      <c r="A162" s="164"/>
      <c r="C162" s="43"/>
      <c r="D162" s="43"/>
      <c r="E162" s="43"/>
      <c r="F162" s="43"/>
      <c r="G162" s="43"/>
      <c r="R162" s="506"/>
    </row>
    <row r="163" spans="1:18" ht="15.75">
      <c r="A163" s="164"/>
      <c r="C163" s="43"/>
      <c r="D163" s="43"/>
      <c r="E163" s="43"/>
      <c r="F163" s="43"/>
      <c r="G163" s="43"/>
      <c r="R163" s="506"/>
    </row>
    <row r="164" spans="1:18" ht="15.75">
      <c r="A164" s="164"/>
      <c r="C164" s="43"/>
      <c r="D164" s="43"/>
      <c r="E164" s="43"/>
      <c r="F164" s="43"/>
      <c r="G164" s="43"/>
      <c r="R164" s="506"/>
    </row>
    <row r="165" spans="1:18" ht="15.75">
      <c r="A165" s="164"/>
      <c r="C165" s="43"/>
      <c r="D165" s="43"/>
      <c r="E165" s="43"/>
      <c r="F165" s="43"/>
      <c r="G165" s="43"/>
      <c r="R165" s="506"/>
    </row>
    <row r="166" spans="1:18" ht="15.75">
      <c r="A166" s="164"/>
      <c r="C166" s="43"/>
      <c r="D166" s="43"/>
      <c r="E166" s="43"/>
      <c r="F166" s="43"/>
      <c r="G166" s="43"/>
      <c r="R166" s="506"/>
    </row>
    <row r="167" spans="1:18" ht="15.75">
      <c r="A167" s="164"/>
      <c r="C167" s="43"/>
      <c r="D167" s="43"/>
      <c r="E167" s="43"/>
      <c r="F167" s="43"/>
      <c r="G167" s="43"/>
      <c r="R167" s="506"/>
    </row>
    <row r="168" spans="1:18" ht="15.75">
      <c r="A168" s="164"/>
      <c r="C168" s="43"/>
      <c r="D168" s="43"/>
      <c r="E168" s="43"/>
      <c r="F168" s="43"/>
      <c r="G168" s="43"/>
      <c r="R168" s="506"/>
    </row>
    <row r="169" spans="1:18" ht="15.75">
      <c r="A169" s="164"/>
      <c r="C169" s="43"/>
      <c r="D169" s="43"/>
      <c r="E169" s="43"/>
      <c r="F169" s="43"/>
      <c r="G169" s="43"/>
      <c r="R169" s="506"/>
    </row>
    <row r="170" spans="1:18" ht="15.75">
      <c r="A170" s="164"/>
      <c r="C170" s="43"/>
      <c r="D170" s="43"/>
      <c r="E170" s="43"/>
      <c r="F170" s="43"/>
      <c r="G170" s="43"/>
      <c r="R170" s="506"/>
    </row>
    <row r="171" spans="1:18" ht="15.75">
      <c r="A171" s="164"/>
      <c r="C171" s="43"/>
      <c r="D171" s="43"/>
      <c r="E171" s="43"/>
      <c r="F171" s="43"/>
      <c r="G171" s="43"/>
      <c r="R171" s="506"/>
    </row>
    <row r="172" spans="1:18" ht="15.75">
      <c r="A172" s="164"/>
      <c r="C172" s="43"/>
      <c r="D172" s="43"/>
      <c r="E172" s="43"/>
      <c r="F172" s="43"/>
      <c r="G172" s="43"/>
      <c r="R172" s="506"/>
    </row>
    <row r="173" spans="1:18" ht="15.75">
      <c r="A173" s="164"/>
      <c r="C173" s="43"/>
      <c r="D173" s="43"/>
      <c r="E173" s="43"/>
      <c r="F173" s="43"/>
      <c r="G173" s="43"/>
      <c r="R173" s="506"/>
    </row>
    <row r="174" spans="1:18" ht="15.75">
      <c r="A174" s="164"/>
      <c r="C174" s="43"/>
      <c r="D174" s="43"/>
      <c r="E174" s="43"/>
      <c r="F174" s="43"/>
      <c r="G174" s="43"/>
      <c r="R174" s="506"/>
    </row>
    <row r="175" spans="1:18" ht="15.75">
      <c r="A175" s="164"/>
      <c r="C175" s="43"/>
      <c r="D175" s="43"/>
      <c r="E175" s="43"/>
      <c r="F175" s="43"/>
      <c r="G175" s="43"/>
      <c r="R175" s="506"/>
    </row>
    <row r="176" spans="1:18" ht="15.75">
      <c r="A176" s="164"/>
      <c r="C176" s="43"/>
      <c r="D176" s="43"/>
      <c r="E176" s="43"/>
      <c r="F176" s="43"/>
      <c r="G176" s="43"/>
      <c r="R176" s="506"/>
    </row>
    <row r="177" spans="1:18" ht="15.75">
      <c r="A177" s="164"/>
      <c r="C177" s="43"/>
      <c r="D177" s="43"/>
      <c r="E177" s="43"/>
      <c r="F177" s="43"/>
      <c r="G177" s="43"/>
      <c r="R177" s="506"/>
    </row>
    <row r="178" spans="1:18" ht="15.75">
      <c r="A178" s="164"/>
      <c r="C178" s="43"/>
      <c r="D178" s="43"/>
      <c r="E178" s="43"/>
      <c r="F178" s="43"/>
      <c r="G178" s="43"/>
      <c r="R178" s="506"/>
    </row>
    <row r="179" spans="1:18" ht="15.75">
      <c r="A179" s="164"/>
      <c r="C179" s="43"/>
      <c r="D179" s="43"/>
      <c r="E179" s="43"/>
      <c r="F179" s="43"/>
      <c r="G179" s="43"/>
      <c r="R179" s="506"/>
    </row>
    <row r="180" spans="1:18" ht="15.75">
      <c r="A180" s="164"/>
      <c r="C180" s="43"/>
      <c r="D180" s="43"/>
      <c r="E180" s="43"/>
      <c r="F180" s="43"/>
      <c r="G180" s="43"/>
      <c r="R180" s="506"/>
    </row>
    <row r="181" spans="1:18" ht="15.75">
      <c r="A181" s="164"/>
      <c r="C181" s="43"/>
      <c r="D181" s="43"/>
      <c r="E181" s="43"/>
      <c r="F181" s="43"/>
      <c r="G181" s="43"/>
      <c r="R181" s="506"/>
    </row>
    <row r="182" spans="1:18" ht="15.75">
      <c r="A182" s="164"/>
      <c r="C182" s="43"/>
      <c r="D182" s="43"/>
      <c r="E182" s="43"/>
      <c r="F182" s="43"/>
      <c r="G182" s="43"/>
      <c r="R182" s="506"/>
    </row>
    <row r="183" spans="1:18" ht="15.75">
      <c r="A183" s="164"/>
      <c r="C183" s="43"/>
      <c r="D183" s="43"/>
      <c r="E183" s="43"/>
      <c r="F183" s="43"/>
      <c r="G183" s="43"/>
      <c r="R183" s="506"/>
    </row>
    <row r="184" spans="1:18" ht="15.75">
      <c r="A184" s="164"/>
      <c r="C184" s="43"/>
      <c r="D184" s="43"/>
      <c r="E184" s="43"/>
      <c r="F184" s="43"/>
      <c r="G184" s="43"/>
      <c r="R184" s="506"/>
    </row>
    <row r="185" spans="1:18" ht="15.75">
      <c r="A185" s="164"/>
      <c r="C185" s="43"/>
      <c r="D185" s="43"/>
      <c r="E185" s="43"/>
      <c r="F185" s="43"/>
      <c r="G185" s="43"/>
      <c r="R185" s="506"/>
    </row>
    <row r="186" spans="1:18" ht="15.75">
      <c r="A186" s="164"/>
      <c r="C186" s="43"/>
      <c r="D186" s="43"/>
      <c r="E186" s="43"/>
      <c r="F186" s="43"/>
      <c r="G186" s="43"/>
      <c r="R186" s="506"/>
    </row>
    <row r="187" spans="1:18" ht="15.75">
      <c r="A187" s="164"/>
      <c r="C187" s="43"/>
      <c r="D187" s="43"/>
      <c r="E187" s="43"/>
      <c r="F187" s="43"/>
      <c r="G187" s="43"/>
      <c r="R187" s="506"/>
    </row>
    <row r="188" spans="1:18" ht="15.75">
      <c r="A188" s="164"/>
      <c r="C188" s="43"/>
      <c r="D188" s="43"/>
      <c r="E188" s="43"/>
      <c r="F188" s="43"/>
      <c r="G188" s="43"/>
      <c r="R188" s="506"/>
    </row>
    <row r="189" spans="1:18" ht="15.75">
      <c r="A189" s="164"/>
      <c r="C189" s="43"/>
      <c r="D189" s="43"/>
      <c r="E189" s="43"/>
      <c r="F189" s="43"/>
      <c r="G189" s="43"/>
      <c r="R189" s="506"/>
    </row>
    <row r="190" spans="1:18" ht="15.75">
      <c r="A190" s="164"/>
      <c r="C190" s="43"/>
      <c r="D190" s="43"/>
      <c r="E190" s="43"/>
      <c r="F190" s="43"/>
      <c r="G190" s="43"/>
      <c r="R190" s="506"/>
    </row>
    <row r="191" spans="1:18" ht="15.75">
      <c r="A191" s="164"/>
      <c r="C191" s="43"/>
      <c r="D191" s="43"/>
      <c r="E191" s="43"/>
      <c r="F191" s="43"/>
      <c r="G191" s="43"/>
      <c r="R191" s="506"/>
    </row>
    <row r="192" spans="1:18" ht="15.75">
      <c r="A192" s="164"/>
      <c r="C192" s="43"/>
      <c r="D192" s="43"/>
      <c r="E192" s="43"/>
      <c r="F192" s="43"/>
      <c r="G192" s="43"/>
      <c r="R192" s="506"/>
    </row>
    <row r="193" spans="1:18" ht="15.75">
      <c r="A193" s="164"/>
      <c r="C193" s="43"/>
      <c r="D193" s="43"/>
      <c r="E193" s="43"/>
      <c r="F193" s="43"/>
      <c r="G193" s="43"/>
      <c r="R193" s="506"/>
    </row>
    <row r="194" spans="1:18" ht="15.75">
      <c r="A194" s="164"/>
      <c r="C194" s="43"/>
      <c r="D194" s="43"/>
      <c r="E194" s="43"/>
      <c r="F194" s="43"/>
      <c r="G194" s="43"/>
      <c r="R194" s="506"/>
    </row>
    <row r="195" spans="1:18" ht="15.75">
      <c r="A195" s="164"/>
      <c r="C195" s="43"/>
      <c r="D195" s="43"/>
      <c r="E195" s="43"/>
      <c r="F195" s="43"/>
      <c r="G195" s="43"/>
      <c r="R195" s="506"/>
    </row>
    <row r="196" spans="1:18" ht="15.75">
      <c r="A196" s="164"/>
      <c r="C196" s="43"/>
      <c r="D196" s="43"/>
      <c r="E196" s="43"/>
      <c r="F196" s="43"/>
      <c r="G196" s="43"/>
      <c r="R196" s="506"/>
    </row>
    <row r="197" spans="1:18" ht="15.75">
      <c r="A197" s="164"/>
      <c r="C197" s="43"/>
      <c r="D197" s="43"/>
      <c r="E197" s="43"/>
      <c r="F197" s="43"/>
      <c r="G197" s="43"/>
      <c r="R197" s="506"/>
    </row>
    <row r="198" spans="1:18" ht="15.75">
      <c r="A198" s="164"/>
      <c r="C198" s="43"/>
      <c r="D198" s="43"/>
      <c r="E198" s="43"/>
      <c r="F198" s="43"/>
      <c r="G198" s="43"/>
      <c r="R198" s="506"/>
    </row>
    <row r="199" spans="1:18" ht="15.75">
      <c r="A199" s="164"/>
      <c r="C199" s="43"/>
      <c r="D199" s="43"/>
      <c r="E199" s="43"/>
      <c r="F199" s="43"/>
      <c r="G199" s="43"/>
      <c r="R199" s="506"/>
    </row>
    <row r="200" spans="1:18" ht="15.75">
      <c r="A200" s="164"/>
      <c r="C200" s="43"/>
      <c r="D200" s="43"/>
      <c r="E200" s="43"/>
      <c r="F200" s="43"/>
      <c r="G200" s="43"/>
      <c r="R200" s="506"/>
    </row>
    <row r="201" spans="1:18" ht="15.75">
      <c r="A201" s="164"/>
      <c r="C201" s="43"/>
      <c r="D201" s="43"/>
      <c r="E201" s="43"/>
      <c r="F201" s="43"/>
      <c r="G201" s="43"/>
    </row>
    <row r="202" spans="1:18" ht="15.75">
      <c r="A202" s="164"/>
      <c r="C202" s="43"/>
      <c r="D202" s="43"/>
      <c r="E202" s="43"/>
      <c r="F202" s="43"/>
      <c r="G202" s="43"/>
    </row>
    <row r="203" spans="1:18" ht="15.75">
      <c r="A203" s="164"/>
      <c r="C203" s="43"/>
      <c r="D203" s="43"/>
      <c r="E203" s="43"/>
      <c r="F203" s="43"/>
      <c r="G203" s="43"/>
    </row>
    <row r="204" spans="1:18" ht="15.75">
      <c r="A204" s="164"/>
      <c r="C204" s="43"/>
      <c r="D204" s="43"/>
      <c r="E204" s="43"/>
      <c r="F204" s="43"/>
      <c r="G204" s="43"/>
    </row>
    <row r="205" spans="1:18" ht="15.75">
      <c r="A205" s="164"/>
      <c r="C205" s="43"/>
      <c r="D205" s="43"/>
      <c r="E205" s="43"/>
      <c r="F205" s="43"/>
      <c r="G205" s="43"/>
    </row>
    <row r="206" spans="1:18" ht="15.75">
      <c r="A206" s="164"/>
      <c r="C206" s="43"/>
      <c r="D206" s="43"/>
      <c r="E206" s="43"/>
      <c r="F206" s="43"/>
      <c r="G206" s="43"/>
    </row>
    <row r="207" spans="1:18" ht="15.75">
      <c r="A207" s="164"/>
      <c r="C207" s="43"/>
      <c r="D207" s="43"/>
      <c r="E207" s="43"/>
      <c r="F207" s="43"/>
      <c r="G207" s="43"/>
    </row>
    <row r="208" spans="1:18" ht="15.75">
      <c r="A208" s="164"/>
      <c r="C208" s="43"/>
      <c r="D208" s="43"/>
      <c r="E208" s="43"/>
      <c r="F208" s="43"/>
      <c r="G208" s="43"/>
    </row>
    <row r="209" spans="1:7" ht="15.75">
      <c r="A209" s="164"/>
      <c r="C209" s="43"/>
      <c r="D209" s="43"/>
      <c r="E209" s="43"/>
      <c r="F209" s="43"/>
      <c r="G209" s="43"/>
    </row>
    <row r="210" spans="1:7" ht="15.75">
      <c r="A210" s="22"/>
      <c r="C210" s="43"/>
      <c r="D210" s="43"/>
      <c r="E210" s="43"/>
      <c r="F210" s="43"/>
      <c r="G210" s="43"/>
    </row>
    <row r="211" spans="1:7" ht="15.75">
      <c r="A211" s="22"/>
      <c r="C211" s="43"/>
      <c r="D211" s="43"/>
      <c r="E211" s="43"/>
      <c r="F211" s="43"/>
      <c r="G211" s="43"/>
    </row>
    <row r="212" spans="1:7" ht="15.75">
      <c r="A212" s="22"/>
      <c r="C212" s="43"/>
      <c r="D212" s="43"/>
      <c r="E212" s="43"/>
      <c r="F212" s="43"/>
      <c r="G212" s="43"/>
    </row>
    <row r="213" spans="1:7" ht="15.75">
      <c r="A213" s="22"/>
      <c r="C213" s="43"/>
      <c r="D213" s="43"/>
      <c r="E213" s="43"/>
      <c r="F213" s="43"/>
      <c r="G213" s="43"/>
    </row>
    <row r="214" spans="1:7" ht="15.75">
      <c r="A214" s="22"/>
      <c r="C214" s="43"/>
      <c r="D214" s="43"/>
      <c r="E214" s="43"/>
      <c r="F214" s="43"/>
      <c r="G214" s="43"/>
    </row>
    <row r="215" spans="1:7" ht="15.75">
      <c r="A215" s="22"/>
      <c r="C215" s="43"/>
      <c r="D215" s="43"/>
      <c r="E215" s="43"/>
      <c r="F215" s="43"/>
      <c r="G215" s="43"/>
    </row>
    <row r="216" spans="1:7" ht="15.75">
      <c r="A216" s="22"/>
      <c r="C216" s="43"/>
      <c r="D216" s="43"/>
      <c r="E216" s="43"/>
      <c r="F216" s="43"/>
      <c r="G216" s="43"/>
    </row>
    <row r="217" spans="1:7" ht="15.75">
      <c r="A217" s="22"/>
      <c r="C217" s="43"/>
      <c r="D217" s="43"/>
      <c r="E217" s="43"/>
      <c r="F217" s="43"/>
      <c r="G217" s="43"/>
    </row>
    <row r="218" spans="1:7" ht="15.75">
      <c r="A218" s="22"/>
      <c r="C218" s="43"/>
      <c r="D218" s="43"/>
      <c r="E218" s="43"/>
      <c r="F218" s="43"/>
      <c r="G218" s="43"/>
    </row>
    <row r="219" spans="1:7" ht="15.75">
      <c r="A219" s="22"/>
      <c r="C219" s="43"/>
      <c r="D219" s="43"/>
      <c r="E219" s="43"/>
      <c r="F219" s="43"/>
      <c r="G219" s="43"/>
    </row>
    <row r="220" spans="1:7" ht="15.75">
      <c r="A220" s="22"/>
      <c r="C220" s="43"/>
      <c r="D220" s="43"/>
      <c r="E220" s="43"/>
      <c r="F220" s="43"/>
      <c r="G220" s="43"/>
    </row>
    <row r="221" spans="1:7" ht="15.75">
      <c r="A221" s="22"/>
      <c r="C221" s="43"/>
      <c r="D221" s="43"/>
      <c r="E221" s="43"/>
      <c r="F221" s="43"/>
      <c r="G221" s="43"/>
    </row>
    <row r="222" spans="1:7" ht="15.75">
      <c r="A222" s="22"/>
      <c r="C222" s="43"/>
      <c r="D222" s="43"/>
      <c r="E222" s="43"/>
      <c r="F222" s="43"/>
      <c r="G222" s="43"/>
    </row>
    <row r="223" spans="1:7" ht="15.75">
      <c r="A223" s="22"/>
      <c r="C223" s="43"/>
      <c r="D223" s="43"/>
      <c r="E223" s="43"/>
      <c r="F223" s="43"/>
      <c r="G223" s="43"/>
    </row>
    <row r="224" spans="1:7" ht="15.75">
      <c r="A224" s="22"/>
      <c r="C224" s="43"/>
      <c r="D224" s="43"/>
      <c r="E224" s="43"/>
      <c r="F224" s="43"/>
      <c r="G224" s="43"/>
    </row>
    <row r="225" spans="1:7" ht="15.75">
      <c r="A225" s="22"/>
      <c r="C225" s="43"/>
      <c r="D225" s="43"/>
      <c r="E225" s="43"/>
      <c r="F225" s="43"/>
      <c r="G225" s="43"/>
    </row>
    <row r="226" spans="1:7" ht="15.75">
      <c r="A226" s="22"/>
      <c r="C226" s="43"/>
      <c r="D226" s="43"/>
      <c r="E226" s="43"/>
      <c r="F226" s="43"/>
      <c r="G226" s="43"/>
    </row>
    <row r="227" spans="1:7" ht="15.75">
      <c r="A227" s="22"/>
      <c r="C227" s="43"/>
      <c r="D227" s="43"/>
      <c r="E227" s="43"/>
      <c r="F227" s="43"/>
      <c r="G227" s="43"/>
    </row>
    <row r="228" spans="1:7" ht="15.75">
      <c r="A228" s="22"/>
      <c r="C228" s="43"/>
      <c r="D228" s="43"/>
      <c r="E228" s="43"/>
      <c r="F228" s="43"/>
      <c r="G228" s="43"/>
    </row>
    <row r="229" spans="1:7" ht="15.75">
      <c r="A229" s="22"/>
      <c r="C229" s="43"/>
      <c r="D229" s="43"/>
      <c r="E229" s="43"/>
      <c r="F229" s="43"/>
      <c r="G229" s="43"/>
    </row>
    <row r="230" spans="1:7" ht="15.75">
      <c r="A230" s="22"/>
      <c r="C230" s="43"/>
      <c r="D230" s="43"/>
      <c r="E230" s="43"/>
      <c r="F230" s="43"/>
      <c r="G230" s="43"/>
    </row>
    <row r="231" spans="1:7" ht="15.75">
      <c r="A231" s="22"/>
      <c r="C231" s="43"/>
      <c r="D231" s="43"/>
      <c r="E231" s="43"/>
      <c r="F231" s="43"/>
      <c r="G231" s="43"/>
    </row>
    <row r="232" spans="1:7" ht="15.75">
      <c r="A232" s="22"/>
      <c r="C232" s="43"/>
      <c r="D232" s="43"/>
      <c r="E232" s="43"/>
      <c r="F232" s="43"/>
      <c r="G232" s="43"/>
    </row>
    <row r="233" spans="1:7" ht="15.75">
      <c r="A233" s="22"/>
      <c r="C233" s="43"/>
      <c r="D233" s="43"/>
      <c r="E233" s="43"/>
      <c r="F233" s="43"/>
      <c r="G233" s="43"/>
    </row>
    <row r="234" spans="1:7" ht="15.75">
      <c r="A234" s="22"/>
      <c r="C234" s="43"/>
      <c r="D234" s="43"/>
      <c r="E234" s="43"/>
      <c r="F234" s="43"/>
      <c r="G234" s="43"/>
    </row>
    <row r="235" spans="1:7" ht="15.75">
      <c r="A235" s="22"/>
      <c r="C235" s="43"/>
      <c r="D235" s="43"/>
      <c r="E235" s="43"/>
      <c r="F235" s="43"/>
      <c r="G235" s="43"/>
    </row>
    <row r="236" spans="1:7" ht="15.75">
      <c r="A236" s="22"/>
      <c r="C236" s="43"/>
      <c r="D236" s="43"/>
      <c r="E236" s="43"/>
      <c r="F236" s="43"/>
      <c r="G236" s="43"/>
    </row>
    <row r="237" spans="1:7" ht="15.75">
      <c r="A237" s="22"/>
      <c r="C237" s="43"/>
      <c r="D237" s="43"/>
      <c r="E237" s="43"/>
      <c r="F237" s="43"/>
      <c r="G237" s="43"/>
    </row>
    <row r="238" spans="1:7" ht="15.75">
      <c r="A238" s="22"/>
      <c r="C238" s="43"/>
      <c r="D238" s="43"/>
      <c r="E238" s="43"/>
      <c r="F238" s="43"/>
      <c r="G238" s="43"/>
    </row>
    <row r="239" spans="1:7" ht="15.75">
      <c r="A239" s="22"/>
      <c r="C239" s="43"/>
      <c r="D239" s="43"/>
      <c r="E239" s="43"/>
      <c r="F239" s="43"/>
      <c r="G239" s="43"/>
    </row>
    <row r="240" spans="1:7" ht="15.75">
      <c r="A240" s="22"/>
      <c r="C240" s="43"/>
      <c r="D240" s="43"/>
      <c r="E240" s="43"/>
      <c r="F240" s="43"/>
      <c r="G240" s="43"/>
    </row>
    <row r="241" spans="1:7" ht="15.75">
      <c r="A241" s="22"/>
      <c r="C241" s="43"/>
      <c r="D241" s="43"/>
      <c r="E241" s="43"/>
      <c r="F241" s="43"/>
      <c r="G241" s="43"/>
    </row>
    <row r="242" spans="1:7" ht="15.75">
      <c r="A242" s="22"/>
      <c r="C242" s="43"/>
      <c r="D242" s="43"/>
      <c r="E242" s="43"/>
      <c r="F242" s="43"/>
      <c r="G242" s="43"/>
    </row>
    <row r="243" spans="1:7" ht="15.75">
      <c r="A243" s="22"/>
      <c r="C243" s="43"/>
      <c r="D243" s="43"/>
      <c r="E243" s="43"/>
      <c r="F243" s="43"/>
      <c r="G243" s="43"/>
    </row>
    <row r="244" spans="1:7" ht="15.75">
      <c r="A244" s="22"/>
      <c r="C244" s="43"/>
      <c r="D244" s="43"/>
      <c r="E244" s="43"/>
      <c r="F244" s="43"/>
      <c r="G244" s="43"/>
    </row>
    <row r="245" spans="1:7" ht="15.75">
      <c r="A245" s="22"/>
      <c r="C245" s="43"/>
      <c r="D245" s="43"/>
      <c r="E245" s="43"/>
      <c r="F245" s="43"/>
      <c r="G245" s="43"/>
    </row>
    <row r="246" spans="1:7" ht="15.75">
      <c r="A246" s="22"/>
      <c r="C246" s="43"/>
      <c r="D246" s="43"/>
      <c r="E246" s="43"/>
      <c r="F246" s="43"/>
      <c r="G246" s="43"/>
    </row>
    <row r="247" spans="1:7" ht="15.75">
      <c r="A247" s="22"/>
      <c r="C247" s="43"/>
      <c r="D247" s="43"/>
      <c r="E247" s="43"/>
      <c r="F247" s="43"/>
      <c r="G247" s="43"/>
    </row>
    <row r="248" spans="1:7" ht="15.75">
      <c r="A248" s="22"/>
      <c r="C248" s="43"/>
      <c r="D248" s="43"/>
      <c r="E248" s="43"/>
      <c r="F248" s="43"/>
      <c r="G248" s="43"/>
    </row>
    <row r="249" spans="1:7" ht="15.75">
      <c r="A249" s="22"/>
      <c r="C249" s="43"/>
      <c r="D249" s="43"/>
      <c r="E249" s="43"/>
      <c r="F249" s="43"/>
      <c r="G249" s="43"/>
    </row>
    <row r="250" spans="1:7" ht="15.75">
      <c r="A250" s="22"/>
      <c r="C250" s="43"/>
      <c r="D250" s="43"/>
      <c r="E250" s="43"/>
      <c r="F250" s="43"/>
      <c r="G250" s="43"/>
    </row>
    <row r="251" spans="1:7" ht="15.75">
      <c r="A251" s="22"/>
      <c r="C251" s="43"/>
      <c r="D251" s="43"/>
      <c r="E251" s="43"/>
      <c r="F251" s="43"/>
      <c r="G251" s="43"/>
    </row>
    <row r="252" spans="1:7" ht="15.75">
      <c r="A252" s="22"/>
      <c r="C252" s="43"/>
      <c r="D252" s="43"/>
      <c r="E252" s="43"/>
      <c r="F252" s="43"/>
      <c r="G252" s="43"/>
    </row>
    <row r="253" spans="1:7" ht="15.75">
      <c r="A253" s="22"/>
      <c r="C253" s="43"/>
      <c r="D253" s="43"/>
      <c r="E253" s="43"/>
      <c r="F253" s="43"/>
      <c r="G253" s="43"/>
    </row>
    <row r="254" spans="1:7" ht="15.75">
      <c r="A254" s="22"/>
      <c r="C254" s="43"/>
      <c r="D254" s="43"/>
      <c r="E254" s="43"/>
      <c r="F254" s="43"/>
      <c r="G254" s="43"/>
    </row>
    <row r="255" spans="1:7" ht="15.75">
      <c r="A255" s="22"/>
      <c r="C255" s="43"/>
      <c r="D255" s="43"/>
      <c r="E255" s="43"/>
      <c r="F255" s="43"/>
      <c r="G255" s="43"/>
    </row>
    <row r="256" spans="1:7" ht="15.75">
      <c r="A256" s="22"/>
      <c r="C256" s="43"/>
      <c r="D256" s="43"/>
      <c r="E256" s="43"/>
      <c r="F256" s="43"/>
      <c r="G256" s="43"/>
    </row>
    <row r="257" spans="1:7" ht="15.75">
      <c r="A257" s="22"/>
      <c r="C257" s="43"/>
      <c r="D257" s="43"/>
      <c r="E257" s="43"/>
      <c r="F257" s="43"/>
      <c r="G257" s="43"/>
    </row>
    <row r="258" spans="1:7" ht="15.75">
      <c r="A258" s="22"/>
      <c r="C258" s="43"/>
      <c r="D258" s="43"/>
      <c r="E258" s="43"/>
      <c r="F258" s="43"/>
      <c r="G258" s="43"/>
    </row>
    <row r="259" spans="1:7" ht="15.75">
      <c r="A259" s="22"/>
      <c r="C259" s="43"/>
      <c r="D259" s="43"/>
      <c r="E259" s="43"/>
      <c r="F259" s="43"/>
      <c r="G259" s="43"/>
    </row>
    <row r="260" spans="1:7" ht="15.75">
      <c r="A260" s="22"/>
      <c r="C260" s="43"/>
      <c r="D260" s="43"/>
      <c r="E260" s="43"/>
      <c r="F260" s="43"/>
      <c r="G260" s="43"/>
    </row>
    <row r="261" spans="1:7" ht="15.75">
      <c r="A261" s="22"/>
      <c r="C261" s="43"/>
      <c r="D261" s="43"/>
      <c r="E261" s="43"/>
      <c r="F261" s="43"/>
      <c r="G261" s="43"/>
    </row>
    <row r="262" spans="1:7" ht="15.75">
      <c r="A262" s="22"/>
      <c r="C262" s="43"/>
      <c r="D262" s="43"/>
      <c r="E262" s="43"/>
      <c r="F262" s="43"/>
      <c r="G262" s="43"/>
    </row>
    <row r="263" spans="1:7" ht="15.75">
      <c r="A263" s="22"/>
      <c r="C263" s="43"/>
      <c r="D263" s="43"/>
      <c r="E263" s="43"/>
      <c r="F263" s="43"/>
      <c r="G263" s="43"/>
    </row>
    <row r="264" spans="1:7" ht="15.75">
      <c r="A264" s="22"/>
      <c r="C264" s="43"/>
      <c r="D264" s="43"/>
      <c r="E264" s="43"/>
      <c r="F264" s="43"/>
      <c r="G264" s="43"/>
    </row>
    <row r="265" spans="1:7" ht="15.75">
      <c r="A265" s="22"/>
      <c r="C265" s="43"/>
      <c r="D265" s="43"/>
      <c r="E265" s="43"/>
      <c r="F265" s="43"/>
      <c r="G265" s="43"/>
    </row>
    <row r="266" spans="1:7" ht="15.75">
      <c r="A266" s="22"/>
      <c r="C266" s="43"/>
      <c r="D266" s="43"/>
      <c r="E266" s="43"/>
      <c r="F266" s="43"/>
      <c r="G266" s="43"/>
    </row>
    <row r="267" spans="1:7" ht="15.75">
      <c r="A267" s="22"/>
      <c r="C267" s="43"/>
      <c r="D267" s="43"/>
      <c r="E267" s="43"/>
      <c r="F267" s="43"/>
      <c r="G267" s="43"/>
    </row>
    <row r="268" spans="1:7" ht="15.75">
      <c r="A268" s="22"/>
      <c r="C268" s="43"/>
      <c r="D268" s="43"/>
      <c r="E268" s="43"/>
      <c r="F268" s="43"/>
      <c r="G268" s="43"/>
    </row>
    <row r="269" spans="1:7" ht="15.75">
      <c r="A269" s="22"/>
      <c r="C269" s="43"/>
      <c r="D269" s="43"/>
      <c r="E269" s="43"/>
      <c r="F269" s="43"/>
      <c r="G269" s="43"/>
    </row>
    <row r="270" spans="1:7" ht="15.75">
      <c r="A270" s="22"/>
      <c r="C270" s="43"/>
      <c r="D270" s="43"/>
      <c r="E270" s="43"/>
      <c r="F270" s="43"/>
      <c r="G270" s="43"/>
    </row>
    <row r="271" spans="1:7" ht="15.75">
      <c r="A271" s="22"/>
      <c r="C271" s="43"/>
      <c r="D271" s="43"/>
      <c r="E271" s="43"/>
      <c r="F271" s="43"/>
      <c r="G271" s="43"/>
    </row>
    <row r="272" spans="1:7" ht="15.75">
      <c r="A272" s="22"/>
      <c r="C272" s="43"/>
      <c r="D272" s="43"/>
      <c r="E272" s="43"/>
      <c r="F272" s="43"/>
      <c r="G272" s="43"/>
    </row>
    <row r="273" spans="1:7" ht="15.75">
      <c r="A273" s="22"/>
      <c r="C273" s="43"/>
      <c r="D273" s="43"/>
      <c r="E273" s="43"/>
      <c r="F273" s="43"/>
      <c r="G273" s="43"/>
    </row>
    <row r="274" spans="1:7" ht="15.75">
      <c r="A274" s="22"/>
      <c r="C274" s="43"/>
      <c r="D274" s="43"/>
      <c r="E274" s="43"/>
      <c r="F274" s="43"/>
      <c r="G274" s="43"/>
    </row>
    <row r="275" spans="1:7" ht="15.75">
      <c r="A275" s="22"/>
      <c r="C275" s="43"/>
      <c r="D275" s="43"/>
      <c r="E275" s="43"/>
      <c r="F275" s="43"/>
      <c r="G275" s="43"/>
    </row>
    <row r="276" spans="1:7" ht="15.75">
      <c r="A276" s="22"/>
      <c r="C276" s="43"/>
      <c r="D276" s="43"/>
      <c r="E276" s="43"/>
      <c r="F276" s="43"/>
      <c r="G276" s="43"/>
    </row>
    <row r="277" spans="1:7" ht="15.75">
      <c r="A277" s="22"/>
      <c r="C277" s="43"/>
      <c r="D277" s="43"/>
      <c r="E277" s="43"/>
      <c r="F277" s="43"/>
      <c r="G277" s="43"/>
    </row>
    <row r="278" spans="1:7" ht="15.75">
      <c r="A278" s="22"/>
      <c r="C278" s="43"/>
      <c r="D278" s="43"/>
      <c r="E278" s="43"/>
      <c r="F278" s="43"/>
      <c r="G278" s="43"/>
    </row>
    <row r="279" spans="1:7" ht="15.75">
      <c r="A279" s="22"/>
      <c r="C279" s="43"/>
      <c r="D279" s="43"/>
      <c r="E279" s="43"/>
      <c r="F279" s="43"/>
      <c r="G279" s="43"/>
    </row>
    <row r="280" spans="1:7" ht="15.75">
      <c r="A280" s="22"/>
      <c r="C280" s="43"/>
      <c r="D280" s="43"/>
      <c r="E280" s="43"/>
      <c r="F280" s="43"/>
      <c r="G280" s="43"/>
    </row>
    <row r="281" spans="1:7" ht="15.75">
      <c r="A281" s="22"/>
      <c r="C281" s="43"/>
      <c r="D281" s="43"/>
      <c r="E281" s="43"/>
      <c r="F281" s="43"/>
      <c r="G281" s="43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L15" sqref="L15"/>
    </sheetView>
  </sheetViews>
  <sheetFormatPr defaultColWidth="33.140625" defaultRowHeight="9"/>
  <cols>
    <col min="1" max="1" width="45" style="78" customWidth="1"/>
    <col min="2" max="2" width="10.7109375" style="78" customWidth="1"/>
    <col min="3" max="8" width="10.7109375" style="45" customWidth="1"/>
    <col min="9" max="20" width="5.7109375" style="45" customWidth="1"/>
    <col min="21" max="256" width="33.140625" style="45"/>
    <col min="257" max="257" width="45" style="45" customWidth="1"/>
    <col min="258" max="264" width="10.7109375" style="45" customWidth="1"/>
    <col min="265" max="276" width="5.7109375" style="45" customWidth="1"/>
    <col min="277" max="512" width="33.140625" style="45"/>
    <col min="513" max="513" width="45" style="45" customWidth="1"/>
    <col min="514" max="520" width="10.7109375" style="45" customWidth="1"/>
    <col min="521" max="532" width="5.7109375" style="45" customWidth="1"/>
    <col min="533" max="768" width="33.140625" style="45"/>
    <col min="769" max="769" width="45" style="45" customWidth="1"/>
    <col min="770" max="776" width="10.7109375" style="45" customWidth="1"/>
    <col min="777" max="788" width="5.7109375" style="45" customWidth="1"/>
    <col min="789" max="1024" width="33.140625" style="45"/>
    <col min="1025" max="1025" width="45" style="45" customWidth="1"/>
    <col min="1026" max="1032" width="10.7109375" style="45" customWidth="1"/>
    <col min="1033" max="1044" width="5.7109375" style="45" customWidth="1"/>
    <col min="1045" max="1280" width="33.140625" style="45"/>
    <col min="1281" max="1281" width="45" style="45" customWidth="1"/>
    <col min="1282" max="1288" width="10.7109375" style="45" customWidth="1"/>
    <col min="1289" max="1300" width="5.7109375" style="45" customWidth="1"/>
    <col min="1301" max="1536" width="33.140625" style="45"/>
    <col min="1537" max="1537" width="45" style="45" customWidth="1"/>
    <col min="1538" max="1544" width="10.7109375" style="45" customWidth="1"/>
    <col min="1545" max="1556" width="5.7109375" style="45" customWidth="1"/>
    <col min="1557" max="1792" width="33.140625" style="45"/>
    <col min="1793" max="1793" width="45" style="45" customWidth="1"/>
    <col min="1794" max="1800" width="10.7109375" style="45" customWidth="1"/>
    <col min="1801" max="1812" width="5.7109375" style="45" customWidth="1"/>
    <col min="1813" max="2048" width="33.140625" style="45"/>
    <col min="2049" max="2049" width="45" style="45" customWidth="1"/>
    <col min="2050" max="2056" width="10.7109375" style="45" customWidth="1"/>
    <col min="2057" max="2068" width="5.7109375" style="45" customWidth="1"/>
    <col min="2069" max="2304" width="33.140625" style="45"/>
    <col min="2305" max="2305" width="45" style="45" customWidth="1"/>
    <col min="2306" max="2312" width="10.7109375" style="45" customWidth="1"/>
    <col min="2313" max="2324" width="5.7109375" style="45" customWidth="1"/>
    <col min="2325" max="2560" width="33.140625" style="45"/>
    <col min="2561" max="2561" width="45" style="45" customWidth="1"/>
    <col min="2562" max="2568" width="10.7109375" style="45" customWidth="1"/>
    <col min="2569" max="2580" width="5.7109375" style="45" customWidth="1"/>
    <col min="2581" max="2816" width="33.140625" style="45"/>
    <col min="2817" max="2817" width="45" style="45" customWidth="1"/>
    <col min="2818" max="2824" width="10.7109375" style="45" customWidth="1"/>
    <col min="2825" max="2836" width="5.7109375" style="45" customWidth="1"/>
    <col min="2837" max="3072" width="33.140625" style="45"/>
    <col min="3073" max="3073" width="45" style="45" customWidth="1"/>
    <col min="3074" max="3080" width="10.7109375" style="45" customWidth="1"/>
    <col min="3081" max="3092" width="5.7109375" style="45" customWidth="1"/>
    <col min="3093" max="3328" width="33.140625" style="45"/>
    <col min="3329" max="3329" width="45" style="45" customWidth="1"/>
    <col min="3330" max="3336" width="10.7109375" style="45" customWidth="1"/>
    <col min="3337" max="3348" width="5.7109375" style="45" customWidth="1"/>
    <col min="3349" max="3584" width="33.140625" style="45"/>
    <col min="3585" max="3585" width="45" style="45" customWidth="1"/>
    <col min="3586" max="3592" width="10.7109375" style="45" customWidth="1"/>
    <col min="3593" max="3604" width="5.7109375" style="45" customWidth="1"/>
    <col min="3605" max="3840" width="33.140625" style="45"/>
    <col min="3841" max="3841" width="45" style="45" customWidth="1"/>
    <col min="3842" max="3848" width="10.7109375" style="45" customWidth="1"/>
    <col min="3849" max="3860" width="5.7109375" style="45" customWidth="1"/>
    <col min="3861" max="4096" width="33.140625" style="45"/>
    <col min="4097" max="4097" width="45" style="45" customWidth="1"/>
    <col min="4098" max="4104" width="10.7109375" style="45" customWidth="1"/>
    <col min="4105" max="4116" width="5.7109375" style="45" customWidth="1"/>
    <col min="4117" max="4352" width="33.140625" style="45"/>
    <col min="4353" max="4353" width="45" style="45" customWidth="1"/>
    <col min="4354" max="4360" width="10.7109375" style="45" customWidth="1"/>
    <col min="4361" max="4372" width="5.7109375" style="45" customWidth="1"/>
    <col min="4373" max="4608" width="33.140625" style="45"/>
    <col min="4609" max="4609" width="45" style="45" customWidth="1"/>
    <col min="4610" max="4616" width="10.7109375" style="45" customWidth="1"/>
    <col min="4617" max="4628" width="5.7109375" style="45" customWidth="1"/>
    <col min="4629" max="4864" width="33.140625" style="45"/>
    <col min="4865" max="4865" width="45" style="45" customWidth="1"/>
    <col min="4866" max="4872" width="10.7109375" style="45" customWidth="1"/>
    <col min="4873" max="4884" width="5.7109375" style="45" customWidth="1"/>
    <col min="4885" max="5120" width="33.140625" style="45"/>
    <col min="5121" max="5121" width="45" style="45" customWidth="1"/>
    <col min="5122" max="5128" width="10.7109375" style="45" customWidth="1"/>
    <col min="5129" max="5140" width="5.7109375" style="45" customWidth="1"/>
    <col min="5141" max="5376" width="33.140625" style="45"/>
    <col min="5377" max="5377" width="45" style="45" customWidth="1"/>
    <col min="5378" max="5384" width="10.7109375" style="45" customWidth="1"/>
    <col min="5385" max="5396" width="5.7109375" style="45" customWidth="1"/>
    <col min="5397" max="5632" width="33.140625" style="45"/>
    <col min="5633" max="5633" width="45" style="45" customWidth="1"/>
    <col min="5634" max="5640" width="10.7109375" style="45" customWidth="1"/>
    <col min="5641" max="5652" width="5.7109375" style="45" customWidth="1"/>
    <col min="5653" max="5888" width="33.140625" style="45"/>
    <col min="5889" max="5889" width="45" style="45" customWidth="1"/>
    <col min="5890" max="5896" width="10.7109375" style="45" customWidth="1"/>
    <col min="5897" max="5908" width="5.7109375" style="45" customWidth="1"/>
    <col min="5909" max="6144" width="33.140625" style="45"/>
    <col min="6145" max="6145" width="45" style="45" customWidth="1"/>
    <col min="6146" max="6152" width="10.7109375" style="45" customWidth="1"/>
    <col min="6153" max="6164" width="5.7109375" style="45" customWidth="1"/>
    <col min="6165" max="6400" width="33.140625" style="45"/>
    <col min="6401" max="6401" width="45" style="45" customWidth="1"/>
    <col min="6402" max="6408" width="10.7109375" style="45" customWidth="1"/>
    <col min="6409" max="6420" width="5.7109375" style="45" customWidth="1"/>
    <col min="6421" max="6656" width="33.140625" style="45"/>
    <col min="6657" max="6657" width="45" style="45" customWidth="1"/>
    <col min="6658" max="6664" width="10.7109375" style="45" customWidth="1"/>
    <col min="6665" max="6676" width="5.7109375" style="45" customWidth="1"/>
    <col min="6677" max="6912" width="33.140625" style="45"/>
    <col min="6913" max="6913" width="45" style="45" customWidth="1"/>
    <col min="6914" max="6920" width="10.7109375" style="45" customWidth="1"/>
    <col min="6921" max="6932" width="5.7109375" style="45" customWidth="1"/>
    <col min="6933" max="7168" width="33.140625" style="45"/>
    <col min="7169" max="7169" width="45" style="45" customWidth="1"/>
    <col min="7170" max="7176" width="10.7109375" style="45" customWidth="1"/>
    <col min="7177" max="7188" width="5.7109375" style="45" customWidth="1"/>
    <col min="7189" max="7424" width="33.140625" style="45"/>
    <col min="7425" max="7425" width="45" style="45" customWidth="1"/>
    <col min="7426" max="7432" width="10.7109375" style="45" customWidth="1"/>
    <col min="7433" max="7444" width="5.7109375" style="45" customWidth="1"/>
    <col min="7445" max="7680" width="33.140625" style="45"/>
    <col min="7681" max="7681" width="45" style="45" customWidth="1"/>
    <col min="7682" max="7688" width="10.7109375" style="45" customWidth="1"/>
    <col min="7689" max="7700" width="5.7109375" style="45" customWidth="1"/>
    <col min="7701" max="7936" width="33.140625" style="45"/>
    <col min="7937" max="7937" width="45" style="45" customWidth="1"/>
    <col min="7938" max="7944" width="10.7109375" style="45" customWidth="1"/>
    <col min="7945" max="7956" width="5.7109375" style="45" customWidth="1"/>
    <col min="7957" max="8192" width="33.140625" style="45"/>
    <col min="8193" max="8193" width="45" style="45" customWidth="1"/>
    <col min="8194" max="8200" width="10.7109375" style="45" customWidth="1"/>
    <col min="8201" max="8212" width="5.7109375" style="45" customWidth="1"/>
    <col min="8213" max="8448" width="33.140625" style="45"/>
    <col min="8449" max="8449" width="45" style="45" customWidth="1"/>
    <col min="8450" max="8456" width="10.7109375" style="45" customWidth="1"/>
    <col min="8457" max="8468" width="5.7109375" style="45" customWidth="1"/>
    <col min="8469" max="8704" width="33.140625" style="45"/>
    <col min="8705" max="8705" width="45" style="45" customWidth="1"/>
    <col min="8706" max="8712" width="10.7109375" style="45" customWidth="1"/>
    <col min="8713" max="8724" width="5.7109375" style="45" customWidth="1"/>
    <col min="8725" max="8960" width="33.140625" style="45"/>
    <col min="8961" max="8961" width="45" style="45" customWidth="1"/>
    <col min="8962" max="8968" width="10.7109375" style="45" customWidth="1"/>
    <col min="8969" max="8980" width="5.7109375" style="45" customWidth="1"/>
    <col min="8981" max="9216" width="33.140625" style="45"/>
    <col min="9217" max="9217" width="45" style="45" customWidth="1"/>
    <col min="9218" max="9224" width="10.7109375" style="45" customWidth="1"/>
    <col min="9225" max="9236" width="5.7109375" style="45" customWidth="1"/>
    <col min="9237" max="9472" width="33.140625" style="45"/>
    <col min="9473" max="9473" width="45" style="45" customWidth="1"/>
    <col min="9474" max="9480" width="10.7109375" style="45" customWidth="1"/>
    <col min="9481" max="9492" width="5.7109375" style="45" customWidth="1"/>
    <col min="9493" max="9728" width="33.140625" style="45"/>
    <col min="9729" max="9729" width="45" style="45" customWidth="1"/>
    <col min="9730" max="9736" width="10.7109375" style="45" customWidth="1"/>
    <col min="9737" max="9748" width="5.7109375" style="45" customWidth="1"/>
    <col min="9749" max="9984" width="33.140625" style="45"/>
    <col min="9985" max="9985" width="45" style="45" customWidth="1"/>
    <col min="9986" max="9992" width="10.7109375" style="45" customWidth="1"/>
    <col min="9993" max="10004" width="5.7109375" style="45" customWidth="1"/>
    <col min="10005" max="10240" width="33.140625" style="45"/>
    <col min="10241" max="10241" width="45" style="45" customWidth="1"/>
    <col min="10242" max="10248" width="10.7109375" style="45" customWidth="1"/>
    <col min="10249" max="10260" width="5.7109375" style="45" customWidth="1"/>
    <col min="10261" max="10496" width="33.140625" style="45"/>
    <col min="10497" max="10497" width="45" style="45" customWidth="1"/>
    <col min="10498" max="10504" width="10.7109375" style="45" customWidth="1"/>
    <col min="10505" max="10516" width="5.7109375" style="45" customWidth="1"/>
    <col min="10517" max="10752" width="33.140625" style="45"/>
    <col min="10753" max="10753" width="45" style="45" customWidth="1"/>
    <col min="10754" max="10760" width="10.7109375" style="45" customWidth="1"/>
    <col min="10761" max="10772" width="5.7109375" style="45" customWidth="1"/>
    <col min="10773" max="11008" width="33.140625" style="45"/>
    <col min="11009" max="11009" width="45" style="45" customWidth="1"/>
    <col min="11010" max="11016" width="10.7109375" style="45" customWidth="1"/>
    <col min="11017" max="11028" width="5.7109375" style="45" customWidth="1"/>
    <col min="11029" max="11264" width="33.140625" style="45"/>
    <col min="11265" max="11265" width="45" style="45" customWidth="1"/>
    <col min="11266" max="11272" width="10.7109375" style="45" customWidth="1"/>
    <col min="11273" max="11284" width="5.7109375" style="45" customWidth="1"/>
    <col min="11285" max="11520" width="33.140625" style="45"/>
    <col min="11521" max="11521" width="45" style="45" customWidth="1"/>
    <col min="11522" max="11528" width="10.7109375" style="45" customWidth="1"/>
    <col min="11529" max="11540" width="5.7109375" style="45" customWidth="1"/>
    <col min="11541" max="11776" width="33.140625" style="45"/>
    <col min="11777" max="11777" width="45" style="45" customWidth="1"/>
    <col min="11778" max="11784" width="10.7109375" style="45" customWidth="1"/>
    <col min="11785" max="11796" width="5.7109375" style="45" customWidth="1"/>
    <col min="11797" max="12032" width="33.140625" style="45"/>
    <col min="12033" max="12033" width="45" style="45" customWidth="1"/>
    <col min="12034" max="12040" width="10.7109375" style="45" customWidth="1"/>
    <col min="12041" max="12052" width="5.7109375" style="45" customWidth="1"/>
    <col min="12053" max="12288" width="33.140625" style="45"/>
    <col min="12289" max="12289" width="45" style="45" customWidth="1"/>
    <col min="12290" max="12296" width="10.7109375" style="45" customWidth="1"/>
    <col min="12297" max="12308" width="5.7109375" style="45" customWidth="1"/>
    <col min="12309" max="12544" width="33.140625" style="45"/>
    <col min="12545" max="12545" width="45" style="45" customWidth="1"/>
    <col min="12546" max="12552" width="10.7109375" style="45" customWidth="1"/>
    <col min="12553" max="12564" width="5.7109375" style="45" customWidth="1"/>
    <col min="12565" max="12800" width="33.140625" style="45"/>
    <col min="12801" max="12801" width="45" style="45" customWidth="1"/>
    <col min="12802" max="12808" width="10.7109375" style="45" customWidth="1"/>
    <col min="12809" max="12820" width="5.7109375" style="45" customWidth="1"/>
    <col min="12821" max="13056" width="33.140625" style="45"/>
    <col min="13057" max="13057" width="45" style="45" customWidth="1"/>
    <col min="13058" max="13064" width="10.7109375" style="45" customWidth="1"/>
    <col min="13065" max="13076" width="5.7109375" style="45" customWidth="1"/>
    <col min="13077" max="13312" width="33.140625" style="45"/>
    <col min="13313" max="13313" width="45" style="45" customWidth="1"/>
    <col min="13314" max="13320" width="10.7109375" style="45" customWidth="1"/>
    <col min="13321" max="13332" width="5.7109375" style="45" customWidth="1"/>
    <col min="13333" max="13568" width="33.140625" style="45"/>
    <col min="13569" max="13569" width="45" style="45" customWidth="1"/>
    <col min="13570" max="13576" width="10.7109375" style="45" customWidth="1"/>
    <col min="13577" max="13588" width="5.7109375" style="45" customWidth="1"/>
    <col min="13589" max="13824" width="33.140625" style="45"/>
    <col min="13825" max="13825" width="45" style="45" customWidth="1"/>
    <col min="13826" max="13832" width="10.7109375" style="45" customWidth="1"/>
    <col min="13833" max="13844" width="5.7109375" style="45" customWidth="1"/>
    <col min="13845" max="14080" width="33.140625" style="45"/>
    <col min="14081" max="14081" width="45" style="45" customWidth="1"/>
    <col min="14082" max="14088" width="10.7109375" style="45" customWidth="1"/>
    <col min="14089" max="14100" width="5.7109375" style="45" customWidth="1"/>
    <col min="14101" max="14336" width="33.140625" style="45"/>
    <col min="14337" max="14337" width="45" style="45" customWidth="1"/>
    <col min="14338" max="14344" width="10.7109375" style="45" customWidth="1"/>
    <col min="14345" max="14356" width="5.7109375" style="45" customWidth="1"/>
    <col min="14357" max="14592" width="33.140625" style="45"/>
    <col min="14593" max="14593" width="45" style="45" customWidth="1"/>
    <col min="14594" max="14600" width="10.7109375" style="45" customWidth="1"/>
    <col min="14601" max="14612" width="5.7109375" style="45" customWidth="1"/>
    <col min="14613" max="14848" width="33.140625" style="45"/>
    <col min="14849" max="14849" width="45" style="45" customWidth="1"/>
    <col min="14850" max="14856" width="10.7109375" style="45" customWidth="1"/>
    <col min="14857" max="14868" width="5.7109375" style="45" customWidth="1"/>
    <col min="14869" max="15104" width="33.140625" style="45"/>
    <col min="15105" max="15105" width="45" style="45" customWidth="1"/>
    <col min="15106" max="15112" width="10.7109375" style="45" customWidth="1"/>
    <col min="15113" max="15124" width="5.7109375" style="45" customWidth="1"/>
    <col min="15125" max="15360" width="33.140625" style="45"/>
    <col min="15361" max="15361" width="45" style="45" customWidth="1"/>
    <col min="15362" max="15368" width="10.7109375" style="45" customWidth="1"/>
    <col min="15369" max="15380" width="5.7109375" style="45" customWidth="1"/>
    <col min="15381" max="15616" width="33.140625" style="45"/>
    <col min="15617" max="15617" width="45" style="45" customWidth="1"/>
    <col min="15618" max="15624" width="10.7109375" style="45" customWidth="1"/>
    <col min="15625" max="15636" width="5.7109375" style="45" customWidth="1"/>
    <col min="15637" max="15872" width="33.140625" style="45"/>
    <col min="15873" max="15873" width="45" style="45" customWidth="1"/>
    <col min="15874" max="15880" width="10.7109375" style="45" customWidth="1"/>
    <col min="15881" max="15892" width="5.7109375" style="45" customWidth="1"/>
    <col min="15893" max="16128" width="33.140625" style="45"/>
    <col min="16129" max="16129" width="45" style="45" customWidth="1"/>
    <col min="16130" max="16136" width="10.7109375" style="45" customWidth="1"/>
    <col min="16137" max="16148" width="5.7109375" style="45" customWidth="1"/>
    <col min="16149" max="16384" width="33.140625" style="45"/>
  </cols>
  <sheetData>
    <row r="1" spans="1:17" s="59" customFormat="1" ht="3.75" customHeight="1">
      <c r="A1" s="491"/>
      <c r="B1" s="491"/>
      <c r="C1" s="492"/>
      <c r="D1" s="492"/>
      <c r="E1" s="492"/>
      <c r="F1" s="492"/>
      <c r="G1" s="492"/>
      <c r="H1" s="492"/>
    </row>
    <row r="2" spans="1:17" s="59" customFormat="1" ht="16.5" customHeight="1">
      <c r="A2" s="807" t="s">
        <v>742</v>
      </c>
      <c r="B2" s="807"/>
      <c r="C2" s="807"/>
      <c r="D2" s="807"/>
      <c r="E2" s="807"/>
      <c r="F2" s="807"/>
      <c r="G2" s="807"/>
      <c r="H2" s="807"/>
    </row>
    <row r="3" spans="1:17" s="59" customFormat="1" ht="13.5" customHeight="1">
      <c r="A3" s="807" t="s">
        <v>798</v>
      </c>
      <c r="B3" s="807"/>
      <c r="C3" s="807"/>
      <c r="D3" s="807"/>
      <c r="E3" s="807"/>
      <c r="F3" s="807"/>
      <c r="G3" s="807"/>
      <c r="H3" s="807"/>
    </row>
    <row r="4" spans="1:17" s="59" customFormat="1" ht="3" customHeight="1">
      <c r="A4" s="806"/>
      <c r="B4" s="806"/>
      <c r="C4" s="806"/>
      <c r="D4" s="806"/>
      <c r="E4" s="806"/>
      <c r="F4" s="806"/>
      <c r="G4" s="654"/>
      <c r="H4" s="654"/>
    </row>
    <row r="5" spans="1:17" ht="3" customHeight="1">
      <c r="A5" s="60"/>
      <c r="B5" s="60"/>
    </row>
    <row r="6" spans="1:17" ht="2.25" customHeight="1">
      <c r="A6" s="61"/>
      <c r="B6" s="61"/>
      <c r="C6" s="62"/>
      <c r="D6" s="63"/>
      <c r="E6" s="63"/>
      <c r="F6" s="63"/>
      <c r="G6" s="63"/>
      <c r="H6" s="63"/>
    </row>
    <row r="7" spans="1:17" ht="14.25" customHeight="1">
      <c r="A7" s="64"/>
      <c r="B7" s="65" t="s">
        <v>296</v>
      </c>
      <c r="C7" s="65" t="s">
        <v>297</v>
      </c>
      <c r="D7" s="65" t="s">
        <v>298</v>
      </c>
      <c r="E7" s="65" t="s">
        <v>299</v>
      </c>
      <c r="F7" s="65" t="s">
        <v>709</v>
      </c>
      <c r="G7" s="65" t="s">
        <v>817</v>
      </c>
      <c r="H7" s="65" t="s">
        <v>883</v>
      </c>
    </row>
    <row r="8" spans="1:17" ht="15.75" customHeight="1">
      <c r="A8" s="67" t="s">
        <v>202</v>
      </c>
      <c r="B8" s="67">
        <v>109</v>
      </c>
      <c r="C8" s="67">
        <v>120</v>
      </c>
      <c r="D8" s="67">
        <v>140</v>
      </c>
      <c r="E8" s="67">
        <v>163</v>
      </c>
      <c r="F8" s="67">
        <v>185</v>
      </c>
      <c r="G8" s="67">
        <v>214</v>
      </c>
      <c r="H8" s="67">
        <v>218</v>
      </c>
    </row>
    <row r="9" spans="1:17" ht="14.25" customHeight="1">
      <c r="A9" s="69" t="s">
        <v>300</v>
      </c>
      <c r="B9" s="69">
        <v>93</v>
      </c>
      <c r="C9" s="69">
        <v>100</v>
      </c>
      <c r="D9" s="69">
        <v>119</v>
      </c>
      <c r="E9" s="69">
        <v>136</v>
      </c>
      <c r="F9" s="69">
        <v>156</v>
      </c>
      <c r="G9" s="69">
        <v>180</v>
      </c>
      <c r="H9" s="69">
        <v>186</v>
      </c>
      <c r="J9" s="46"/>
      <c r="K9" s="46"/>
      <c r="L9" s="46"/>
      <c r="M9" s="46"/>
      <c r="N9" s="46"/>
      <c r="O9" s="46"/>
      <c r="P9" s="46"/>
      <c r="Q9" s="46"/>
    </row>
    <row r="10" spans="1:17" ht="12" customHeight="1">
      <c r="A10" s="71" t="s">
        <v>743</v>
      </c>
      <c r="B10" s="71">
        <v>43</v>
      </c>
      <c r="C10" s="71">
        <v>45</v>
      </c>
      <c r="D10" s="71">
        <v>52</v>
      </c>
      <c r="E10" s="71">
        <v>54</v>
      </c>
      <c r="F10" s="71">
        <v>61</v>
      </c>
      <c r="G10" s="71">
        <v>66</v>
      </c>
      <c r="H10" s="71">
        <v>76</v>
      </c>
    </row>
    <row r="11" spans="1:17" ht="12" customHeight="1">
      <c r="A11" s="71" t="s">
        <v>302</v>
      </c>
      <c r="B11" s="71">
        <v>50</v>
      </c>
      <c r="C11" s="71">
        <v>55</v>
      </c>
      <c r="D11" s="71">
        <v>67</v>
      </c>
      <c r="E11" s="71">
        <v>82</v>
      </c>
      <c r="F11" s="71">
        <v>95</v>
      </c>
      <c r="G11" s="71">
        <v>114</v>
      </c>
      <c r="H11" s="71">
        <v>110</v>
      </c>
    </row>
    <row r="12" spans="1:17" ht="12" customHeight="1">
      <c r="A12" s="69" t="s">
        <v>303</v>
      </c>
      <c r="B12" s="69">
        <v>16</v>
      </c>
      <c r="C12" s="69">
        <v>20</v>
      </c>
      <c r="D12" s="69">
        <v>21</v>
      </c>
      <c r="E12" s="69">
        <v>27</v>
      </c>
      <c r="F12" s="69">
        <v>29</v>
      </c>
      <c r="G12" s="69">
        <v>34</v>
      </c>
      <c r="H12" s="69">
        <v>32</v>
      </c>
      <c r="J12" s="46"/>
      <c r="K12" s="46"/>
      <c r="L12" s="46"/>
      <c r="M12" s="46"/>
      <c r="N12" s="46"/>
      <c r="O12" s="46"/>
      <c r="P12" s="46"/>
    </row>
    <row r="13" spans="1:17" ht="12" customHeight="1">
      <c r="A13" s="71" t="s">
        <v>743</v>
      </c>
      <c r="B13" s="71">
        <v>15</v>
      </c>
      <c r="C13" s="71">
        <v>19</v>
      </c>
      <c r="D13" s="71">
        <v>20</v>
      </c>
      <c r="E13" s="71">
        <v>25</v>
      </c>
      <c r="F13" s="71">
        <v>26</v>
      </c>
      <c r="G13" s="71">
        <v>30</v>
      </c>
      <c r="H13" s="71">
        <v>28</v>
      </c>
    </row>
    <row r="14" spans="1:17" ht="12" customHeight="1">
      <c r="A14" s="71" t="s">
        <v>302</v>
      </c>
      <c r="B14" s="71">
        <v>1</v>
      </c>
      <c r="C14" s="71">
        <v>1</v>
      </c>
      <c r="D14" s="71">
        <v>1</v>
      </c>
      <c r="E14" s="71">
        <v>2</v>
      </c>
      <c r="F14" s="71">
        <v>3</v>
      </c>
      <c r="G14" s="71">
        <v>4</v>
      </c>
      <c r="H14" s="71">
        <v>4</v>
      </c>
    </row>
    <row r="15" spans="1:17" ht="12" customHeight="1">
      <c r="A15" s="67" t="s">
        <v>203</v>
      </c>
      <c r="B15" s="67">
        <v>731</v>
      </c>
      <c r="C15" s="67">
        <v>875</v>
      </c>
      <c r="D15" s="67">
        <v>975</v>
      </c>
      <c r="E15" s="67">
        <v>1086</v>
      </c>
      <c r="F15" s="67">
        <v>1205</v>
      </c>
      <c r="G15" s="67">
        <v>1354</v>
      </c>
      <c r="H15" s="67">
        <v>1418</v>
      </c>
    </row>
    <row r="16" spans="1:17" s="48" customFormat="1" ht="12" customHeight="1">
      <c r="A16" s="69" t="s">
        <v>305</v>
      </c>
      <c r="B16" s="69">
        <v>514</v>
      </c>
      <c r="C16" s="69">
        <v>598</v>
      </c>
      <c r="D16" s="69">
        <v>639</v>
      </c>
      <c r="E16" s="69">
        <v>697</v>
      </c>
      <c r="F16" s="69">
        <v>759</v>
      </c>
      <c r="G16" s="69">
        <v>856</v>
      </c>
      <c r="H16" s="69">
        <v>899</v>
      </c>
      <c r="J16" s="46"/>
      <c r="K16" s="46"/>
      <c r="L16" s="46"/>
      <c r="M16" s="46"/>
      <c r="N16" s="46"/>
      <c r="O16" s="46"/>
      <c r="P16" s="46"/>
    </row>
    <row r="17" spans="1:16" s="48" customFormat="1" ht="12" customHeight="1">
      <c r="A17" s="71" t="s">
        <v>743</v>
      </c>
      <c r="B17" s="71">
        <v>211</v>
      </c>
      <c r="C17" s="71">
        <v>232</v>
      </c>
      <c r="D17" s="71">
        <v>234</v>
      </c>
      <c r="E17" s="71">
        <v>246</v>
      </c>
      <c r="F17" s="71">
        <v>259</v>
      </c>
      <c r="G17" s="71">
        <v>287</v>
      </c>
      <c r="H17" s="71">
        <v>321</v>
      </c>
    </row>
    <row r="18" spans="1:16" s="48" customFormat="1" ht="12" customHeight="1">
      <c r="A18" s="71" t="s">
        <v>302</v>
      </c>
      <c r="B18" s="71">
        <v>303</v>
      </c>
      <c r="C18" s="71">
        <v>366</v>
      </c>
      <c r="D18" s="71">
        <v>405</v>
      </c>
      <c r="E18" s="71">
        <v>451</v>
      </c>
      <c r="F18" s="71">
        <v>500</v>
      </c>
      <c r="G18" s="71">
        <v>569</v>
      </c>
      <c r="H18" s="71">
        <v>578</v>
      </c>
    </row>
    <row r="19" spans="1:16" s="48" customFormat="1" ht="12" customHeight="1">
      <c r="A19" s="69" t="s">
        <v>306</v>
      </c>
      <c r="B19" s="69">
        <v>177</v>
      </c>
      <c r="C19" s="69">
        <v>228</v>
      </c>
      <c r="D19" s="69">
        <v>269</v>
      </c>
      <c r="E19" s="69">
        <v>305</v>
      </c>
      <c r="F19" s="69">
        <v>343</v>
      </c>
      <c r="G19" s="69">
        <v>395</v>
      </c>
      <c r="H19" s="69">
        <v>420</v>
      </c>
      <c r="J19" s="46"/>
      <c r="K19" s="46"/>
      <c r="L19" s="46"/>
      <c r="M19" s="46"/>
      <c r="N19" s="46"/>
      <c r="O19" s="46"/>
      <c r="P19" s="46"/>
    </row>
    <row r="20" spans="1:16" s="48" customFormat="1" ht="12" customHeight="1">
      <c r="A20" s="71" t="s">
        <v>743</v>
      </c>
      <c r="B20" s="71">
        <v>113</v>
      </c>
      <c r="C20" s="71">
        <v>134</v>
      </c>
      <c r="D20" s="71">
        <v>150</v>
      </c>
      <c r="E20" s="71">
        <v>166</v>
      </c>
      <c r="F20" s="71">
        <v>186</v>
      </c>
      <c r="G20" s="71">
        <v>209</v>
      </c>
      <c r="H20" s="71">
        <v>234</v>
      </c>
    </row>
    <row r="21" spans="1:16" ht="12" customHeight="1">
      <c r="A21" s="71" t="s">
        <v>302</v>
      </c>
      <c r="B21" s="71">
        <v>64</v>
      </c>
      <c r="C21" s="71">
        <v>94</v>
      </c>
      <c r="D21" s="71">
        <v>119</v>
      </c>
      <c r="E21" s="71">
        <v>139</v>
      </c>
      <c r="F21" s="71">
        <v>157</v>
      </c>
      <c r="G21" s="71">
        <v>186</v>
      </c>
      <c r="H21" s="71">
        <v>186</v>
      </c>
    </row>
    <row r="22" spans="1:16" ht="12" customHeight="1">
      <c r="A22" s="69" t="s">
        <v>303</v>
      </c>
      <c r="B22" s="69">
        <v>40</v>
      </c>
      <c r="C22" s="69">
        <v>49</v>
      </c>
      <c r="D22" s="69">
        <v>67</v>
      </c>
      <c r="E22" s="69">
        <v>84</v>
      </c>
      <c r="F22" s="69">
        <v>103</v>
      </c>
      <c r="G22" s="69">
        <v>103</v>
      </c>
      <c r="H22" s="69">
        <v>99</v>
      </c>
      <c r="J22" s="46"/>
      <c r="K22" s="46"/>
      <c r="L22" s="46"/>
      <c r="M22" s="46"/>
      <c r="N22" s="46"/>
      <c r="O22" s="46"/>
      <c r="P22" s="46"/>
    </row>
    <row r="23" spans="1:16" ht="12" customHeight="1">
      <c r="A23" s="71" t="s">
        <v>743</v>
      </c>
      <c r="B23" s="71">
        <v>35</v>
      </c>
      <c r="C23" s="71">
        <v>41</v>
      </c>
      <c r="D23" s="71">
        <v>56</v>
      </c>
      <c r="E23" s="71">
        <v>71</v>
      </c>
      <c r="F23" s="71">
        <v>85</v>
      </c>
      <c r="G23" s="71">
        <v>80</v>
      </c>
      <c r="H23" s="71">
        <v>76</v>
      </c>
    </row>
    <row r="24" spans="1:16" ht="12" customHeight="1">
      <c r="A24" s="71" t="s">
        <v>302</v>
      </c>
      <c r="B24" s="71">
        <v>5</v>
      </c>
      <c r="C24" s="71">
        <v>8</v>
      </c>
      <c r="D24" s="71">
        <v>11</v>
      </c>
      <c r="E24" s="71">
        <v>13</v>
      </c>
      <c r="F24" s="71">
        <v>18</v>
      </c>
      <c r="G24" s="71">
        <v>23</v>
      </c>
      <c r="H24" s="71">
        <v>23</v>
      </c>
    </row>
    <row r="25" spans="1:16" ht="12" customHeight="1">
      <c r="A25" s="67" t="s">
        <v>204</v>
      </c>
      <c r="B25" s="67">
        <v>398</v>
      </c>
      <c r="C25" s="67">
        <v>496</v>
      </c>
      <c r="D25" s="67">
        <v>572</v>
      </c>
      <c r="E25" s="67">
        <v>662</v>
      </c>
      <c r="F25" s="67">
        <v>726</v>
      </c>
      <c r="G25" s="67">
        <v>763</v>
      </c>
      <c r="H25" s="67">
        <v>780</v>
      </c>
    </row>
    <row r="26" spans="1:16" ht="12" customHeight="1">
      <c r="A26" s="69" t="s">
        <v>307</v>
      </c>
      <c r="B26" s="69">
        <v>332</v>
      </c>
      <c r="C26" s="69">
        <v>396</v>
      </c>
      <c r="D26" s="69">
        <v>439</v>
      </c>
      <c r="E26" s="69">
        <v>490</v>
      </c>
      <c r="F26" s="69">
        <v>525</v>
      </c>
      <c r="G26" s="69">
        <v>558</v>
      </c>
      <c r="H26" s="69">
        <v>576</v>
      </c>
      <c r="J26" s="46"/>
      <c r="K26" s="46"/>
      <c r="L26" s="46"/>
      <c r="M26" s="46"/>
      <c r="N26" s="46"/>
      <c r="O26" s="46"/>
      <c r="P26" s="46"/>
    </row>
    <row r="27" spans="1:16" ht="12" customHeight="1">
      <c r="A27" s="71" t="s">
        <v>743</v>
      </c>
      <c r="B27" s="71">
        <v>137</v>
      </c>
      <c r="C27" s="71">
        <v>158</v>
      </c>
      <c r="D27" s="71">
        <v>161</v>
      </c>
      <c r="E27" s="71">
        <v>171</v>
      </c>
      <c r="F27" s="71">
        <v>180</v>
      </c>
      <c r="G27" s="71">
        <v>184</v>
      </c>
      <c r="H27" s="71">
        <v>200</v>
      </c>
    </row>
    <row r="28" spans="1:16" ht="12" customHeight="1">
      <c r="A28" s="71" t="s">
        <v>302</v>
      </c>
      <c r="B28" s="71">
        <v>195</v>
      </c>
      <c r="C28" s="71">
        <v>238</v>
      </c>
      <c r="D28" s="71">
        <v>278</v>
      </c>
      <c r="E28" s="71">
        <v>319</v>
      </c>
      <c r="F28" s="71">
        <v>345</v>
      </c>
      <c r="G28" s="71">
        <v>374</v>
      </c>
      <c r="H28" s="71">
        <v>376</v>
      </c>
    </row>
    <row r="29" spans="1:16" ht="12" customHeight="1">
      <c r="A29" s="69" t="s">
        <v>303</v>
      </c>
      <c r="B29" s="69">
        <v>66</v>
      </c>
      <c r="C29" s="69">
        <v>100</v>
      </c>
      <c r="D29" s="69">
        <v>133</v>
      </c>
      <c r="E29" s="69">
        <v>172</v>
      </c>
      <c r="F29" s="69">
        <v>201</v>
      </c>
      <c r="G29" s="69">
        <v>205</v>
      </c>
      <c r="H29" s="69">
        <v>204</v>
      </c>
      <c r="J29" s="46"/>
      <c r="K29" s="46"/>
      <c r="L29" s="46"/>
      <c r="M29" s="46"/>
      <c r="N29" s="46"/>
      <c r="O29" s="46"/>
      <c r="P29" s="46"/>
    </row>
    <row r="30" spans="1:16" ht="12" customHeight="1">
      <c r="A30" s="71" t="s">
        <v>743</v>
      </c>
      <c r="B30" s="71">
        <v>43</v>
      </c>
      <c r="C30" s="71">
        <v>64</v>
      </c>
      <c r="D30" s="71">
        <v>83</v>
      </c>
      <c r="E30" s="71">
        <v>111</v>
      </c>
      <c r="F30" s="71">
        <v>128</v>
      </c>
      <c r="G30" s="71">
        <v>120</v>
      </c>
      <c r="H30" s="71">
        <v>119</v>
      </c>
    </row>
    <row r="31" spans="1:16" ht="12" customHeight="1">
      <c r="A31" s="71" t="s">
        <v>302</v>
      </c>
      <c r="B31" s="71">
        <v>23</v>
      </c>
      <c r="C31" s="71">
        <v>36</v>
      </c>
      <c r="D31" s="71">
        <v>50</v>
      </c>
      <c r="E31" s="71">
        <v>61</v>
      </c>
      <c r="F31" s="71">
        <v>73</v>
      </c>
      <c r="G31" s="71">
        <v>85</v>
      </c>
      <c r="H31" s="71">
        <v>85</v>
      </c>
    </row>
    <row r="32" spans="1:16" ht="12" customHeight="1">
      <c r="A32" s="67" t="s">
        <v>205</v>
      </c>
      <c r="B32" s="67">
        <v>85</v>
      </c>
      <c r="C32" s="67">
        <v>98</v>
      </c>
      <c r="D32" s="67">
        <v>117</v>
      </c>
      <c r="E32" s="67">
        <v>132</v>
      </c>
      <c r="F32" s="67">
        <v>154</v>
      </c>
      <c r="G32" s="67">
        <v>163</v>
      </c>
      <c r="H32" s="67">
        <v>165</v>
      </c>
    </row>
    <row r="33" spans="1:16" ht="12" customHeight="1">
      <c r="A33" s="69" t="s">
        <v>308</v>
      </c>
      <c r="B33" s="69">
        <v>83</v>
      </c>
      <c r="C33" s="69">
        <v>91</v>
      </c>
      <c r="D33" s="69">
        <v>109</v>
      </c>
      <c r="E33" s="69">
        <v>121</v>
      </c>
      <c r="F33" s="69">
        <v>136</v>
      </c>
      <c r="G33" s="69">
        <v>143</v>
      </c>
      <c r="H33" s="69">
        <v>146</v>
      </c>
      <c r="J33" s="46"/>
      <c r="K33" s="46"/>
      <c r="L33" s="46"/>
      <c r="M33" s="46"/>
      <c r="N33" s="46"/>
      <c r="O33" s="46"/>
      <c r="P33" s="46"/>
    </row>
    <row r="34" spans="1:16" ht="12" customHeight="1">
      <c r="A34" s="71" t="s">
        <v>743</v>
      </c>
      <c r="B34" s="71">
        <v>43</v>
      </c>
      <c r="C34" s="71">
        <v>43</v>
      </c>
      <c r="D34" s="71">
        <v>52</v>
      </c>
      <c r="E34" s="71">
        <v>53</v>
      </c>
      <c r="F34" s="71">
        <v>58</v>
      </c>
      <c r="G34" s="71">
        <v>60</v>
      </c>
      <c r="H34" s="71">
        <v>65</v>
      </c>
    </row>
    <row r="35" spans="1:16" ht="12" customHeight="1">
      <c r="A35" s="71" t="s">
        <v>302</v>
      </c>
      <c r="B35" s="71">
        <v>40</v>
      </c>
      <c r="C35" s="71">
        <v>48</v>
      </c>
      <c r="D35" s="71">
        <v>57</v>
      </c>
      <c r="E35" s="71">
        <v>68</v>
      </c>
      <c r="F35" s="71">
        <v>78</v>
      </c>
      <c r="G35" s="71">
        <v>83</v>
      </c>
      <c r="H35" s="71">
        <v>81</v>
      </c>
    </row>
    <row r="36" spans="1:16" ht="12" customHeight="1">
      <c r="A36" s="69" t="s">
        <v>303</v>
      </c>
      <c r="B36" s="69">
        <v>2</v>
      </c>
      <c r="C36" s="69">
        <v>7</v>
      </c>
      <c r="D36" s="69">
        <v>8</v>
      </c>
      <c r="E36" s="69">
        <v>11</v>
      </c>
      <c r="F36" s="69">
        <v>18</v>
      </c>
      <c r="G36" s="69">
        <v>20</v>
      </c>
      <c r="H36" s="69">
        <v>19</v>
      </c>
      <c r="J36" s="46"/>
      <c r="K36" s="46"/>
      <c r="L36" s="46"/>
      <c r="M36" s="46"/>
      <c r="N36" s="46"/>
      <c r="O36" s="46"/>
      <c r="P36" s="46"/>
    </row>
    <row r="37" spans="1:16" ht="12" customHeight="1">
      <c r="A37" s="71" t="s">
        <v>743</v>
      </c>
      <c r="B37" s="71">
        <v>2</v>
      </c>
      <c r="C37" s="71">
        <v>7</v>
      </c>
      <c r="D37" s="71">
        <v>8</v>
      </c>
      <c r="E37" s="71">
        <v>11</v>
      </c>
      <c r="F37" s="71">
        <v>16</v>
      </c>
      <c r="G37" s="71">
        <v>17</v>
      </c>
      <c r="H37" s="71">
        <v>16</v>
      </c>
    </row>
    <row r="38" spans="1:16" ht="12" customHeight="1">
      <c r="A38" s="71" t="s">
        <v>302</v>
      </c>
      <c r="B38" s="71"/>
      <c r="C38" s="71"/>
      <c r="D38" s="71"/>
      <c r="E38" s="71"/>
      <c r="F38" s="71">
        <v>2</v>
      </c>
      <c r="G38" s="71">
        <v>3</v>
      </c>
      <c r="H38" s="71">
        <v>3</v>
      </c>
    </row>
    <row r="39" spans="1:16" ht="12" customHeight="1">
      <c r="A39" s="67" t="s">
        <v>206</v>
      </c>
      <c r="B39" s="67">
        <v>96</v>
      </c>
      <c r="C39" s="67">
        <v>111</v>
      </c>
      <c r="D39" s="67">
        <v>122</v>
      </c>
      <c r="E39" s="67">
        <v>125</v>
      </c>
      <c r="F39" s="67">
        <v>147</v>
      </c>
      <c r="G39" s="67">
        <v>158</v>
      </c>
      <c r="H39" s="67">
        <v>169</v>
      </c>
    </row>
    <row r="40" spans="1:16" ht="12" customHeight="1">
      <c r="A40" s="69" t="s">
        <v>309</v>
      </c>
      <c r="B40" s="69">
        <v>62</v>
      </c>
      <c r="C40" s="69">
        <v>69</v>
      </c>
      <c r="D40" s="69">
        <v>71</v>
      </c>
      <c r="E40" s="69">
        <v>74</v>
      </c>
      <c r="F40" s="69">
        <v>92</v>
      </c>
      <c r="G40" s="69">
        <v>103</v>
      </c>
      <c r="H40" s="69">
        <v>114</v>
      </c>
      <c r="J40" s="46"/>
      <c r="K40" s="46"/>
      <c r="L40" s="46"/>
      <c r="M40" s="46"/>
      <c r="N40" s="46"/>
      <c r="O40" s="46"/>
      <c r="P40" s="46"/>
    </row>
    <row r="41" spans="1:16" ht="12" customHeight="1">
      <c r="A41" s="71" t="s">
        <v>743</v>
      </c>
      <c r="B41" s="71">
        <v>36</v>
      </c>
      <c r="C41" s="71">
        <v>37</v>
      </c>
      <c r="D41" s="71">
        <v>33</v>
      </c>
      <c r="E41" s="71">
        <v>33</v>
      </c>
      <c r="F41" s="71">
        <v>39</v>
      </c>
      <c r="G41" s="71">
        <v>42</v>
      </c>
      <c r="H41" s="71">
        <v>53</v>
      </c>
    </row>
    <row r="42" spans="1:16" ht="12" customHeight="1">
      <c r="A42" s="71" t="s">
        <v>302</v>
      </c>
      <c r="B42" s="71">
        <v>26</v>
      </c>
      <c r="C42" s="71">
        <v>32</v>
      </c>
      <c r="D42" s="71">
        <v>38</v>
      </c>
      <c r="E42" s="71">
        <v>41</v>
      </c>
      <c r="F42" s="71">
        <v>53</v>
      </c>
      <c r="G42" s="71">
        <v>61</v>
      </c>
      <c r="H42" s="71">
        <v>61</v>
      </c>
    </row>
    <row r="43" spans="1:16" ht="12" customHeight="1">
      <c r="A43" s="69" t="s">
        <v>303</v>
      </c>
      <c r="B43" s="69">
        <v>34</v>
      </c>
      <c r="C43" s="69">
        <v>42</v>
      </c>
      <c r="D43" s="69">
        <v>51</v>
      </c>
      <c r="E43" s="69">
        <v>51</v>
      </c>
      <c r="F43" s="69">
        <v>55</v>
      </c>
      <c r="G43" s="69">
        <v>55</v>
      </c>
      <c r="H43" s="69">
        <v>55</v>
      </c>
      <c r="J43" s="46"/>
      <c r="K43" s="46"/>
      <c r="L43" s="46"/>
      <c r="M43" s="46"/>
      <c r="N43" s="46"/>
      <c r="O43" s="46"/>
      <c r="P43" s="46"/>
    </row>
    <row r="44" spans="1:16" ht="12" customHeight="1">
      <c r="A44" s="71" t="s">
        <v>743</v>
      </c>
      <c r="B44" s="71">
        <v>28</v>
      </c>
      <c r="C44" s="71">
        <v>31</v>
      </c>
      <c r="D44" s="71">
        <v>37</v>
      </c>
      <c r="E44" s="71">
        <v>35</v>
      </c>
      <c r="F44" s="71">
        <v>38</v>
      </c>
      <c r="G44" s="71">
        <v>39</v>
      </c>
      <c r="H44" s="71">
        <v>39</v>
      </c>
    </row>
    <row r="45" spans="1:16" ht="12" customHeight="1">
      <c r="A45" s="71" t="s">
        <v>302</v>
      </c>
      <c r="B45" s="71">
        <v>6</v>
      </c>
      <c r="C45" s="71">
        <v>11</v>
      </c>
      <c r="D45" s="71">
        <v>14</v>
      </c>
      <c r="E45" s="71">
        <v>16</v>
      </c>
      <c r="F45" s="71">
        <v>17</v>
      </c>
      <c r="G45" s="71">
        <v>16</v>
      </c>
      <c r="H45" s="71">
        <v>16</v>
      </c>
    </row>
    <row r="46" spans="1:16" ht="12" customHeight="1">
      <c r="A46" s="67" t="s">
        <v>207</v>
      </c>
      <c r="B46" s="67">
        <v>142</v>
      </c>
      <c r="C46" s="67">
        <v>167</v>
      </c>
      <c r="D46" s="67">
        <v>182</v>
      </c>
      <c r="E46" s="67">
        <v>209</v>
      </c>
      <c r="F46" s="67">
        <v>232</v>
      </c>
      <c r="G46" s="67">
        <v>246</v>
      </c>
      <c r="H46" s="67">
        <v>257</v>
      </c>
    </row>
    <row r="47" spans="1:16" ht="12" customHeight="1">
      <c r="A47" s="69" t="s">
        <v>310</v>
      </c>
      <c r="B47" s="69">
        <v>101</v>
      </c>
      <c r="C47" s="69">
        <v>115</v>
      </c>
      <c r="D47" s="69">
        <v>124</v>
      </c>
      <c r="E47" s="69">
        <v>143</v>
      </c>
      <c r="F47" s="69">
        <v>156</v>
      </c>
      <c r="G47" s="69">
        <v>167</v>
      </c>
      <c r="H47" s="69">
        <v>180</v>
      </c>
      <c r="J47" s="46"/>
      <c r="K47" s="46"/>
      <c r="L47" s="46"/>
      <c r="M47" s="46"/>
      <c r="N47" s="46"/>
      <c r="O47" s="46"/>
      <c r="P47" s="46"/>
    </row>
    <row r="48" spans="1:16" ht="12" customHeight="1">
      <c r="A48" s="71" t="s">
        <v>743</v>
      </c>
      <c r="B48" s="71">
        <v>53</v>
      </c>
      <c r="C48" s="71">
        <v>59</v>
      </c>
      <c r="D48" s="71">
        <v>57</v>
      </c>
      <c r="E48" s="71">
        <v>65</v>
      </c>
      <c r="F48" s="71">
        <v>67</v>
      </c>
      <c r="G48" s="71">
        <v>63</v>
      </c>
      <c r="H48" s="71">
        <v>75</v>
      </c>
    </row>
    <row r="49" spans="1:16" ht="12" customHeight="1">
      <c r="A49" s="71" t="s">
        <v>302</v>
      </c>
      <c r="B49" s="71">
        <v>48</v>
      </c>
      <c r="C49" s="71">
        <v>56</v>
      </c>
      <c r="D49" s="71">
        <v>67</v>
      </c>
      <c r="E49" s="71">
        <v>78</v>
      </c>
      <c r="F49" s="71">
        <v>89</v>
      </c>
      <c r="G49" s="71">
        <v>104</v>
      </c>
      <c r="H49" s="71">
        <v>105</v>
      </c>
    </row>
    <row r="50" spans="1:16" ht="12" customHeight="1">
      <c r="A50" s="69" t="s">
        <v>303</v>
      </c>
      <c r="B50" s="69">
        <v>41</v>
      </c>
      <c r="C50" s="69">
        <v>52</v>
      </c>
      <c r="D50" s="69">
        <v>58</v>
      </c>
      <c r="E50" s="69">
        <v>66</v>
      </c>
      <c r="F50" s="69">
        <v>76</v>
      </c>
      <c r="G50" s="69">
        <v>79</v>
      </c>
      <c r="H50" s="69">
        <v>77</v>
      </c>
      <c r="J50" s="46"/>
      <c r="K50" s="46"/>
      <c r="L50" s="46"/>
      <c r="M50" s="46"/>
      <c r="N50" s="46"/>
      <c r="O50" s="46"/>
      <c r="P50" s="46"/>
    </row>
    <row r="51" spans="1:16" ht="12" customHeight="1">
      <c r="A51" s="71" t="s">
        <v>743</v>
      </c>
      <c r="B51" s="71">
        <v>28</v>
      </c>
      <c r="C51" s="71">
        <v>36</v>
      </c>
      <c r="D51" s="71">
        <v>41</v>
      </c>
      <c r="E51" s="71">
        <v>45</v>
      </c>
      <c r="F51" s="71">
        <v>51</v>
      </c>
      <c r="G51" s="71">
        <v>53</v>
      </c>
      <c r="H51" s="71">
        <v>51</v>
      </c>
    </row>
    <row r="52" spans="1:16" ht="12" customHeight="1">
      <c r="A52" s="71" t="s">
        <v>302</v>
      </c>
      <c r="B52" s="71">
        <v>13</v>
      </c>
      <c r="C52" s="71">
        <v>16</v>
      </c>
      <c r="D52" s="71">
        <v>17</v>
      </c>
      <c r="E52" s="71">
        <v>21</v>
      </c>
      <c r="F52" s="71">
        <v>25</v>
      </c>
      <c r="G52" s="71">
        <v>26</v>
      </c>
      <c r="H52" s="71">
        <v>26</v>
      </c>
    </row>
    <row r="53" spans="1:16" ht="12" customHeight="1">
      <c r="A53" s="67" t="s">
        <v>208</v>
      </c>
      <c r="B53" s="67">
        <v>744</v>
      </c>
      <c r="C53" s="67">
        <v>921</v>
      </c>
      <c r="D53" s="67">
        <v>1025</v>
      </c>
      <c r="E53" s="67">
        <v>1219</v>
      </c>
      <c r="F53" s="67">
        <v>1375</v>
      </c>
      <c r="G53" s="67">
        <v>1486</v>
      </c>
      <c r="H53" s="67">
        <v>1540</v>
      </c>
    </row>
    <row r="54" spans="1:16" ht="12" customHeight="1">
      <c r="A54" s="69" t="s">
        <v>311</v>
      </c>
      <c r="B54" s="69">
        <v>626</v>
      </c>
      <c r="C54" s="69">
        <v>753</v>
      </c>
      <c r="D54" s="69">
        <v>831</v>
      </c>
      <c r="E54" s="69">
        <v>987</v>
      </c>
      <c r="F54" s="69">
        <v>1105</v>
      </c>
      <c r="G54" s="69">
        <v>1198</v>
      </c>
      <c r="H54" s="69">
        <v>1250</v>
      </c>
      <c r="J54" s="46"/>
      <c r="K54" s="46"/>
      <c r="L54" s="46"/>
      <c r="M54" s="46"/>
      <c r="N54" s="46"/>
      <c r="O54" s="46"/>
      <c r="P54" s="46"/>
    </row>
    <row r="55" spans="1:16" ht="12" customHeight="1">
      <c r="A55" s="71" t="s">
        <v>743</v>
      </c>
      <c r="B55" s="71">
        <v>256</v>
      </c>
      <c r="C55" s="71">
        <v>302</v>
      </c>
      <c r="D55" s="71">
        <v>322</v>
      </c>
      <c r="E55" s="71">
        <v>382</v>
      </c>
      <c r="F55" s="71">
        <v>414</v>
      </c>
      <c r="G55" s="71">
        <v>414</v>
      </c>
      <c r="H55" s="71">
        <v>446</v>
      </c>
    </row>
    <row r="56" spans="1:16" ht="12" customHeight="1">
      <c r="A56" s="71" t="s">
        <v>302</v>
      </c>
      <c r="B56" s="71">
        <v>370</v>
      </c>
      <c r="C56" s="71">
        <v>451</v>
      </c>
      <c r="D56" s="71">
        <v>509</v>
      </c>
      <c r="E56" s="71">
        <v>605</v>
      </c>
      <c r="F56" s="71">
        <v>691</v>
      </c>
      <c r="G56" s="71">
        <v>784</v>
      </c>
      <c r="H56" s="71">
        <v>804</v>
      </c>
    </row>
    <row r="57" spans="1:16" ht="12" customHeight="1">
      <c r="A57" s="69" t="s">
        <v>303</v>
      </c>
      <c r="B57" s="69">
        <v>118</v>
      </c>
      <c r="C57" s="69">
        <v>168</v>
      </c>
      <c r="D57" s="69">
        <v>194</v>
      </c>
      <c r="E57" s="69">
        <v>232</v>
      </c>
      <c r="F57" s="69">
        <v>270</v>
      </c>
      <c r="G57" s="69">
        <v>288</v>
      </c>
      <c r="H57" s="69">
        <v>290</v>
      </c>
      <c r="J57" s="46"/>
      <c r="K57" s="46"/>
      <c r="L57" s="46"/>
      <c r="M57" s="46"/>
      <c r="N57" s="46"/>
      <c r="O57" s="46"/>
      <c r="P57" s="46"/>
    </row>
    <row r="58" spans="1:16" ht="12" customHeight="1">
      <c r="A58" s="71" t="s">
        <v>743</v>
      </c>
      <c r="B58" s="71">
        <v>78</v>
      </c>
      <c r="C58" s="71">
        <v>104</v>
      </c>
      <c r="D58" s="71">
        <v>119</v>
      </c>
      <c r="E58" s="71">
        <v>144</v>
      </c>
      <c r="F58" s="71">
        <v>170</v>
      </c>
      <c r="G58" s="71">
        <v>172</v>
      </c>
      <c r="H58" s="71">
        <v>171</v>
      </c>
    </row>
    <row r="59" spans="1:16" ht="12" customHeight="1">
      <c r="A59" s="71" t="s">
        <v>302</v>
      </c>
      <c r="B59" s="71">
        <v>40</v>
      </c>
      <c r="C59" s="71">
        <v>64</v>
      </c>
      <c r="D59" s="71">
        <v>75</v>
      </c>
      <c r="E59" s="71">
        <v>88</v>
      </c>
      <c r="F59" s="71">
        <v>100</v>
      </c>
      <c r="G59" s="71">
        <v>116</v>
      </c>
      <c r="H59" s="71">
        <v>119</v>
      </c>
    </row>
    <row r="60" spans="1:16" ht="12" customHeight="1">
      <c r="A60" s="67" t="s">
        <v>209</v>
      </c>
      <c r="B60" s="67">
        <v>82</v>
      </c>
      <c r="C60" s="67">
        <v>96</v>
      </c>
      <c r="D60" s="67">
        <v>112</v>
      </c>
      <c r="E60" s="67">
        <v>124</v>
      </c>
      <c r="F60" s="67">
        <v>133</v>
      </c>
      <c r="G60" s="67">
        <v>146</v>
      </c>
      <c r="H60" s="67">
        <v>149</v>
      </c>
    </row>
    <row r="61" spans="1:16" ht="12" customHeight="1">
      <c r="A61" s="69" t="s">
        <v>312</v>
      </c>
      <c r="B61" s="69">
        <v>48</v>
      </c>
      <c r="C61" s="69">
        <v>51</v>
      </c>
      <c r="D61" s="69">
        <v>56</v>
      </c>
      <c r="E61" s="69">
        <v>61</v>
      </c>
      <c r="F61" s="69">
        <v>63</v>
      </c>
      <c r="G61" s="69">
        <v>70</v>
      </c>
      <c r="H61" s="69">
        <v>69</v>
      </c>
      <c r="J61" s="46"/>
      <c r="K61" s="46"/>
      <c r="L61" s="46"/>
      <c r="M61" s="46"/>
      <c r="N61" s="46"/>
      <c r="O61" s="46"/>
      <c r="P61" s="46"/>
    </row>
    <row r="62" spans="1:16" ht="12" customHeight="1">
      <c r="A62" s="71" t="s">
        <v>743</v>
      </c>
      <c r="B62" s="71">
        <v>27</v>
      </c>
      <c r="C62" s="71">
        <v>26</v>
      </c>
      <c r="D62" s="71">
        <v>27</v>
      </c>
      <c r="E62" s="71">
        <v>25</v>
      </c>
      <c r="F62" s="71">
        <v>26</v>
      </c>
      <c r="G62" s="71">
        <v>30</v>
      </c>
      <c r="H62" s="71">
        <v>26</v>
      </c>
    </row>
    <row r="63" spans="1:16" ht="12" customHeight="1">
      <c r="A63" s="71" t="s">
        <v>302</v>
      </c>
      <c r="B63" s="71">
        <v>21</v>
      </c>
      <c r="C63" s="71">
        <v>25</v>
      </c>
      <c r="D63" s="71">
        <v>29</v>
      </c>
      <c r="E63" s="71">
        <v>36</v>
      </c>
      <c r="F63" s="71">
        <v>37</v>
      </c>
      <c r="G63" s="71">
        <v>40</v>
      </c>
      <c r="H63" s="71">
        <v>43</v>
      </c>
    </row>
    <row r="64" spans="1:16" ht="12" customHeight="1">
      <c r="A64" s="69" t="s">
        <v>303</v>
      </c>
      <c r="B64" s="69">
        <v>34</v>
      </c>
      <c r="C64" s="69">
        <v>45</v>
      </c>
      <c r="D64" s="69">
        <v>56</v>
      </c>
      <c r="E64" s="69">
        <v>63</v>
      </c>
      <c r="F64" s="69">
        <v>70</v>
      </c>
      <c r="G64" s="69">
        <v>76</v>
      </c>
      <c r="H64" s="69">
        <v>80</v>
      </c>
      <c r="J64" s="46"/>
      <c r="K64" s="46"/>
      <c r="L64" s="46"/>
      <c r="M64" s="46"/>
      <c r="N64" s="46"/>
      <c r="O64" s="46"/>
      <c r="P64" s="46"/>
    </row>
    <row r="65" spans="1:16" ht="12" customHeight="1">
      <c r="A65" s="71" t="s">
        <v>743</v>
      </c>
      <c r="B65" s="71">
        <v>23</v>
      </c>
      <c r="C65" s="71">
        <v>32</v>
      </c>
      <c r="D65" s="71">
        <v>37</v>
      </c>
      <c r="E65" s="71">
        <v>41</v>
      </c>
      <c r="F65" s="71">
        <v>45</v>
      </c>
      <c r="G65" s="71">
        <v>47</v>
      </c>
      <c r="H65" s="71">
        <v>50</v>
      </c>
    </row>
    <row r="66" spans="1:16" ht="12" customHeight="1">
      <c r="A66" s="71" t="s">
        <v>302</v>
      </c>
      <c r="B66" s="71">
        <v>11</v>
      </c>
      <c r="C66" s="71">
        <v>13</v>
      </c>
      <c r="D66" s="71">
        <v>19</v>
      </c>
      <c r="E66" s="71">
        <v>22</v>
      </c>
      <c r="F66" s="71">
        <v>25</v>
      </c>
      <c r="G66" s="71">
        <v>29</v>
      </c>
      <c r="H66" s="71">
        <v>30</v>
      </c>
    </row>
    <row r="67" spans="1:16" ht="12" customHeight="1">
      <c r="A67" s="67" t="s">
        <v>210</v>
      </c>
      <c r="B67" s="67">
        <v>21</v>
      </c>
      <c r="C67" s="67">
        <v>25</v>
      </c>
      <c r="D67" s="67">
        <v>32</v>
      </c>
      <c r="E67" s="67">
        <v>37</v>
      </c>
      <c r="F67" s="67">
        <v>44</v>
      </c>
      <c r="G67" s="67">
        <v>49</v>
      </c>
      <c r="H67" s="67">
        <v>49</v>
      </c>
    </row>
    <row r="68" spans="1:16" ht="12" customHeight="1">
      <c r="A68" s="69" t="s">
        <v>313</v>
      </c>
      <c r="B68" s="69">
        <v>21</v>
      </c>
      <c r="C68" s="69">
        <v>24</v>
      </c>
      <c r="D68" s="69">
        <v>31</v>
      </c>
      <c r="E68" s="69">
        <v>36</v>
      </c>
      <c r="F68" s="69">
        <v>41</v>
      </c>
      <c r="G68" s="69">
        <v>47</v>
      </c>
      <c r="H68" s="69">
        <v>47</v>
      </c>
      <c r="J68" s="46"/>
      <c r="K68" s="46"/>
      <c r="L68" s="46"/>
      <c r="M68" s="46"/>
      <c r="N68" s="46"/>
      <c r="O68" s="46"/>
      <c r="P68" s="46"/>
    </row>
    <row r="69" spans="1:16" ht="12" customHeight="1">
      <c r="A69" s="71" t="s">
        <v>743</v>
      </c>
      <c r="B69" s="71">
        <v>12</v>
      </c>
      <c r="C69" s="71">
        <v>12</v>
      </c>
      <c r="D69" s="71">
        <v>14</v>
      </c>
      <c r="E69" s="71">
        <v>16</v>
      </c>
      <c r="F69" s="71">
        <v>16</v>
      </c>
      <c r="G69" s="71">
        <v>18</v>
      </c>
      <c r="H69" s="71">
        <v>19</v>
      </c>
    </row>
    <row r="70" spans="1:16" ht="12" customHeight="1">
      <c r="A70" s="71" t="s">
        <v>302</v>
      </c>
      <c r="B70" s="71">
        <v>9</v>
      </c>
      <c r="C70" s="71">
        <v>12</v>
      </c>
      <c r="D70" s="71">
        <v>17</v>
      </c>
      <c r="E70" s="71">
        <v>20</v>
      </c>
      <c r="F70" s="71">
        <v>25</v>
      </c>
      <c r="G70" s="71">
        <v>29</v>
      </c>
      <c r="H70" s="71">
        <v>28</v>
      </c>
    </row>
    <row r="71" spans="1:16" ht="12" customHeight="1">
      <c r="A71" s="69" t="s">
        <v>303</v>
      </c>
      <c r="B71" s="69">
        <v>0</v>
      </c>
      <c r="C71" s="69">
        <v>1</v>
      </c>
      <c r="D71" s="69">
        <v>1</v>
      </c>
      <c r="E71" s="69">
        <v>1</v>
      </c>
      <c r="F71" s="69">
        <v>3</v>
      </c>
      <c r="G71" s="69">
        <v>2</v>
      </c>
      <c r="H71" s="69">
        <v>2</v>
      </c>
      <c r="J71" s="46"/>
      <c r="K71" s="46"/>
      <c r="L71" s="46"/>
      <c r="M71" s="46"/>
      <c r="N71" s="46"/>
      <c r="O71" s="46"/>
      <c r="P71" s="46"/>
    </row>
    <row r="72" spans="1:16" ht="12" customHeight="1">
      <c r="A72" s="71" t="s">
        <v>743</v>
      </c>
      <c r="B72" s="71"/>
      <c r="C72" s="71">
        <v>1</v>
      </c>
      <c r="D72" s="71">
        <v>1</v>
      </c>
      <c r="E72" s="71">
        <v>1</v>
      </c>
      <c r="F72" s="71">
        <v>3</v>
      </c>
      <c r="G72" s="71">
        <v>2</v>
      </c>
      <c r="H72" s="71">
        <v>2</v>
      </c>
    </row>
    <row r="73" spans="1:16" ht="12" customHeight="1">
      <c r="A73" s="71" t="s">
        <v>302</v>
      </c>
      <c r="B73" s="71"/>
      <c r="C73" s="71"/>
      <c r="D73" s="71"/>
      <c r="E73" s="71"/>
      <c r="F73" s="71"/>
      <c r="G73" s="71">
        <v>0</v>
      </c>
      <c r="H73" s="71">
        <v>0</v>
      </c>
    </row>
    <row r="74" spans="1:16" ht="17.25" customHeight="1">
      <c r="A74" s="73" t="s">
        <v>314</v>
      </c>
      <c r="B74" s="73">
        <v>2408</v>
      </c>
      <c r="C74" s="73">
        <v>2909</v>
      </c>
      <c r="D74" s="73">
        <v>3277</v>
      </c>
      <c r="E74" s="73">
        <v>3757</v>
      </c>
      <c r="F74" s="73">
        <v>4201</v>
      </c>
      <c r="G74" s="73">
        <v>4579</v>
      </c>
      <c r="H74" s="73">
        <v>4745</v>
      </c>
    </row>
    <row r="75" spans="1:16" ht="9" customHeight="1" thickBot="1">
      <c r="A75" s="54"/>
      <c r="B75" s="56"/>
      <c r="C75" s="55"/>
      <c r="D75" s="55"/>
      <c r="E75" s="55"/>
      <c r="F75" s="55"/>
      <c r="G75" s="55"/>
      <c r="H75" s="55"/>
    </row>
    <row r="76" spans="1:16" ht="15" customHeight="1" thickTop="1">
      <c r="A76" s="628" t="s">
        <v>818</v>
      </c>
      <c r="B76" s="74"/>
      <c r="D76" s="47"/>
      <c r="E76" s="47"/>
      <c r="F76" s="47"/>
      <c r="G76" s="47"/>
      <c r="H76" s="47"/>
    </row>
    <row r="77" spans="1:16">
      <c r="A77" s="628" t="s">
        <v>744</v>
      </c>
      <c r="B77" s="76"/>
      <c r="D77" s="46"/>
      <c r="E77" s="46"/>
      <c r="F77" s="46"/>
      <c r="G77" s="46"/>
      <c r="H77" s="46"/>
    </row>
    <row r="78" spans="1:16">
      <c r="A78" s="76"/>
      <c r="B78" s="76"/>
      <c r="D78" s="46"/>
      <c r="E78" s="46"/>
      <c r="F78" s="46"/>
      <c r="G78" s="46"/>
      <c r="H78" s="46"/>
    </row>
    <row r="79" spans="1:16">
      <c r="A79" s="76"/>
      <c r="B79" s="733"/>
      <c r="D79" s="46"/>
      <c r="E79" s="46"/>
      <c r="F79" s="46"/>
      <c r="G79" s="46"/>
      <c r="H79" s="46"/>
    </row>
    <row r="80" spans="1:16">
      <c r="A80" s="76"/>
      <c r="B80" s="76"/>
      <c r="D80" s="46"/>
      <c r="E80" s="46"/>
      <c r="F80" s="46"/>
      <c r="G80" s="46"/>
      <c r="H80" s="46"/>
    </row>
    <row r="81" spans="1:8">
      <c r="A81" s="76"/>
      <c r="B81" s="76"/>
      <c r="D81" s="46"/>
      <c r="E81" s="46"/>
      <c r="F81" s="46"/>
      <c r="G81" s="46"/>
      <c r="H81" s="46"/>
    </row>
    <row r="82" spans="1:8">
      <c r="A82" s="76"/>
      <c r="B82" s="76"/>
      <c r="D82" s="46"/>
      <c r="E82" s="46"/>
      <c r="F82" s="46"/>
      <c r="G82" s="46"/>
      <c r="H82" s="46"/>
    </row>
    <row r="83" spans="1:8">
      <c r="A83" s="76"/>
      <c r="B83" s="76"/>
      <c r="D83" s="46"/>
      <c r="E83" s="46"/>
      <c r="F83" s="46"/>
      <c r="G83" s="46"/>
      <c r="H83" s="46"/>
    </row>
    <row r="84" spans="1:8">
      <c r="A84" s="76"/>
      <c r="B84" s="76"/>
      <c r="D84" s="46"/>
      <c r="E84" s="46"/>
      <c r="F84" s="46"/>
      <c r="G84" s="46"/>
      <c r="H84" s="46"/>
    </row>
    <row r="85" spans="1:8">
      <c r="A85" s="76"/>
      <c r="B85" s="76"/>
      <c r="D85" s="46"/>
      <c r="E85" s="46"/>
      <c r="F85" s="46"/>
      <c r="G85" s="46"/>
      <c r="H85" s="46"/>
    </row>
    <row r="86" spans="1:8">
      <c r="A86" s="76"/>
      <c r="B86" s="76"/>
      <c r="D86" s="46"/>
      <c r="E86" s="46"/>
      <c r="F86" s="46"/>
      <c r="G86" s="46"/>
      <c r="H86" s="46"/>
    </row>
    <row r="87" spans="1:8">
      <c r="A87" s="76"/>
      <c r="B87" s="76"/>
      <c r="D87" s="46"/>
      <c r="E87" s="46"/>
      <c r="F87" s="46"/>
      <c r="G87" s="46"/>
      <c r="H87" s="46"/>
    </row>
    <row r="88" spans="1:8">
      <c r="A88" s="76"/>
      <c r="B88" s="76"/>
      <c r="D88" s="46"/>
      <c r="E88" s="46"/>
      <c r="F88" s="46"/>
      <c r="G88" s="46"/>
      <c r="H88" s="46"/>
    </row>
    <row r="89" spans="1:8">
      <c r="A89" s="76"/>
      <c r="B89" s="76"/>
      <c r="D89" s="46"/>
      <c r="E89" s="46"/>
      <c r="F89" s="46"/>
      <c r="G89" s="46"/>
      <c r="H89" s="46"/>
    </row>
    <row r="90" spans="1:8">
      <c r="A90" s="76"/>
      <c r="B90" s="76"/>
      <c r="D90" s="46"/>
      <c r="E90" s="46"/>
      <c r="F90" s="46"/>
      <c r="G90" s="46"/>
      <c r="H90" s="46"/>
    </row>
    <row r="91" spans="1:8">
      <c r="A91" s="76"/>
      <c r="B91" s="76"/>
      <c r="D91" s="46"/>
      <c r="E91" s="46"/>
      <c r="F91" s="46"/>
      <c r="G91" s="46"/>
      <c r="H91" s="46"/>
    </row>
    <row r="92" spans="1:8">
      <c r="A92" s="76"/>
      <c r="B92" s="76"/>
      <c r="D92" s="46"/>
      <c r="E92" s="46"/>
      <c r="F92" s="46"/>
      <c r="G92" s="46"/>
      <c r="H92" s="46"/>
    </row>
    <row r="93" spans="1:8">
      <c r="A93" s="76"/>
      <c r="B93" s="76"/>
      <c r="D93" s="46"/>
      <c r="E93" s="46"/>
      <c r="F93" s="46"/>
      <c r="G93" s="46"/>
      <c r="H93" s="46"/>
    </row>
    <row r="94" spans="1:8">
      <c r="A94" s="76"/>
      <c r="B94" s="76"/>
      <c r="D94" s="46"/>
      <c r="E94" s="46"/>
      <c r="F94" s="46"/>
      <c r="G94" s="46"/>
      <c r="H94" s="46"/>
    </row>
    <row r="95" spans="1:8">
      <c r="A95" s="76"/>
      <c r="B95" s="76"/>
      <c r="D95" s="46"/>
      <c r="E95" s="46"/>
      <c r="F95" s="46"/>
      <c r="G95" s="46"/>
      <c r="H95" s="46"/>
    </row>
    <row r="96" spans="1:8">
      <c r="A96" s="76"/>
      <c r="B96" s="76"/>
      <c r="D96" s="46"/>
      <c r="E96" s="46"/>
      <c r="F96" s="46"/>
      <c r="G96" s="46"/>
      <c r="H96" s="46"/>
    </row>
    <row r="97" spans="1:8">
      <c r="A97" s="76"/>
      <c r="B97" s="76"/>
      <c r="D97" s="46"/>
      <c r="E97" s="46"/>
      <c r="F97" s="46"/>
      <c r="G97" s="46"/>
      <c r="H97" s="46"/>
    </row>
    <row r="98" spans="1:8">
      <c r="A98" s="76"/>
      <c r="B98" s="76"/>
      <c r="D98" s="46"/>
      <c r="E98" s="46"/>
      <c r="F98" s="46"/>
      <c r="G98" s="46"/>
      <c r="H98" s="46"/>
    </row>
    <row r="99" spans="1:8">
      <c r="A99" s="76"/>
      <c r="B99" s="76"/>
      <c r="D99" s="46"/>
      <c r="E99" s="46"/>
      <c r="F99" s="46"/>
      <c r="G99" s="46"/>
      <c r="H99" s="46"/>
    </row>
    <row r="100" spans="1:8">
      <c r="A100" s="76"/>
      <c r="B100" s="76"/>
      <c r="D100" s="46"/>
      <c r="E100" s="46"/>
      <c r="F100" s="46"/>
      <c r="G100" s="46"/>
      <c r="H100" s="46"/>
    </row>
    <row r="101" spans="1:8">
      <c r="A101" s="76"/>
      <c r="B101" s="76"/>
      <c r="D101" s="46"/>
      <c r="E101" s="46"/>
      <c r="F101" s="46"/>
      <c r="G101" s="46"/>
      <c r="H101" s="46"/>
    </row>
    <row r="102" spans="1:8">
      <c r="A102" s="76"/>
      <c r="B102" s="76"/>
      <c r="D102" s="46"/>
      <c r="E102" s="46"/>
      <c r="F102" s="46"/>
      <c r="G102" s="46"/>
      <c r="H102" s="46"/>
    </row>
    <row r="103" spans="1:8">
      <c r="A103" s="76"/>
      <c r="B103" s="76"/>
      <c r="D103" s="46"/>
      <c r="E103" s="46"/>
      <c r="F103" s="46"/>
      <c r="G103" s="46"/>
      <c r="H103" s="46"/>
    </row>
    <row r="104" spans="1:8">
      <c r="A104" s="77"/>
      <c r="B104" s="77"/>
      <c r="D104" s="46"/>
      <c r="E104" s="46"/>
      <c r="F104" s="46"/>
      <c r="G104" s="46"/>
      <c r="H104" s="46"/>
    </row>
    <row r="105" spans="1:8">
      <c r="A105" s="77"/>
      <c r="B105" s="77"/>
      <c r="D105" s="46"/>
      <c r="E105" s="46"/>
      <c r="F105" s="46"/>
      <c r="G105" s="46"/>
      <c r="H105" s="46"/>
    </row>
    <row r="106" spans="1:8">
      <c r="A106" s="77"/>
      <c r="B106" s="77"/>
      <c r="D106" s="46"/>
      <c r="E106" s="46"/>
      <c r="F106" s="46"/>
      <c r="G106" s="46"/>
      <c r="H106" s="46"/>
    </row>
    <row r="107" spans="1:8">
      <c r="A107" s="77"/>
      <c r="B107" s="77"/>
      <c r="D107" s="46"/>
      <c r="E107" s="46"/>
      <c r="F107" s="46"/>
      <c r="G107" s="46"/>
      <c r="H107" s="46"/>
    </row>
    <row r="108" spans="1:8">
      <c r="A108" s="77"/>
      <c r="B108" s="77"/>
      <c r="D108" s="46"/>
      <c r="E108" s="46"/>
      <c r="F108" s="46"/>
      <c r="G108" s="46"/>
      <c r="H108" s="46"/>
    </row>
    <row r="109" spans="1:8">
      <c r="A109" s="77"/>
      <c r="B109" s="77"/>
      <c r="D109" s="46"/>
      <c r="E109" s="46"/>
      <c r="F109" s="46"/>
      <c r="G109" s="46"/>
      <c r="H109" s="46"/>
    </row>
    <row r="110" spans="1:8">
      <c r="A110" s="77"/>
      <c r="B110" s="77"/>
      <c r="D110" s="46"/>
      <c r="E110" s="46"/>
      <c r="F110" s="46"/>
      <c r="G110" s="46"/>
      <c r="H110" s="46"/>
    </row>
    <row r="111" spans="1:8">
      <c r="A111" s="77"/>
      <c r="B111" s="77"/>
      <c r="D111" s="46"/>
      <c r="E111" s="46"/>
      <c r="F111" s="46"/>
      <c r="G111" s="46"/>
      <c r="H111" s="46"/>
    </row>
    <row r="112" spans="1:8">
      <c r="A112" s="77"/>
      <c r="B112" s="77"/>
      <c r="D112" s="46"/>
      <c r="E112" s="46"/>
      <c r="F112" s="46"/>
      <c r="G112" s="46"/>
      <c r="H112" s="46"/>
    </row>
    <row r="113" spans="1:8">
      <c r="A113" s="77"/>
      <c r="B113" s="77"/>
      <c r="D113" s="46"/>
      <c r="E113" s="46"/>
      <c r="F113" s="46"/>
      <c r="G113" s="46"/>
      <c r="H113" s="46"/>
    </row>
    <row r="114" spans="1:8">
      <c r="A114" s="77"/>
      <c r="B114" s="77"/>
      <c r="D114" s="46"/>
      <c r="E114" s="46"/>
      <c r="F114" s="46"/>
      <c r="G114" s="46"/>
      <c r="H114" s="46"/>
    </row>
    <row r="115" spans="1:8">
      <c r="A115" s="77"/>
      <c r="B115" s="77"/>
      <c r="D115" s="46"/>
      <c r="E115" s="46"/>
      <c r="F115" s="46"/>
      <c r="G115" s="46"/>
      <c r="H115" s="46"/>
    </row>
    <row r="116" spans="1:8">
      <c r="A116" s="77"/>
      <c r="B116" s="77"/>
      <c r="D116" s="46"/>
      <c r="E116" s="46"/>
      <c r="F116" s="46"/>
      <c r="G116" s="46"/>
      <c r="H116" s="46"/>
    </row>
    <row r="117" spans="1:8">
      <c r="A117" s="77"/>
      <c r="B117" s="77"/>
      <c r="D117" s="46"/>
      <c r="E117" s="46"/>
      <c r="F117" s="46"/>
      <c r="G117" s="46"/>
      <c r="H117" s="46"/>
    </row>
    <row r="118" spans="1:8">
      <c r="A118" s="77"/>
      <c r="B118" s="77"/>
      <c r="D118" s="46"/>
      <c r="E118" s="46"/>
      <c r="F118" s="46"/>
      <c r="G118" s="46"/>
      <c r="H118" s="46"/>
    </row>
    <row r="119" spans="1:8">
      <c r="A119" s="77"/>
      <c r="B119" s="77"/>
      <c r="D119" s="46"/>
      <c r="E119" s="46"/>
      <c r="F119" s="46"/>
      <c r="G119" s="46"/>
      <c r="H119" s="46"/>
    </row>
    <row r="120" spans="1:8">
      <c r="A120" s="77"/>
      <c r="B120" s="77"/>
      <c r="D120" s="46"/>
      <c r="E120" s="46"/>
      <c r="F120" s="46"/>
      <c r="G120" s="46"/>
      <c r="H120" s="46"/>
    </row>
    <row r="121" spans="1:8">
      <c r="A121" s="77"/>
      <c r="B121" s="77"/>
      <c r="D121" s="46"/>
      <c r="E121" s="46"/>
      <c r="F121" s="46"/>
      <c r="G121" s="46"/>
      <c r="H121" s="46"/>
    </row>
    <row r="122" spans="1:8">
      <c r="A122" s="77"/>
      <c r="B122" s="77"/>
      <c r="D122" s="46"/>
      <c r="E122" s="46"/>
      <c r="F122" s="46"/>
      <c r="G122" s="46"/>
      <c r="H122" s="46"/>
    </row>
    <row r="123" spans="1:8">
      <c r="A123" s="77"/>
      <c r="B123" s="77"/>
      <c r="D123" s="46"/>
      <c r="E123" s="46"/>
      <c r="F123" s="46"/>
      <c r="G123" s="46"/>
      <c r="H123" s="46"/>
    </row>
    <row r="124" spans="1:8">
      <c r="A124" s="77"/>
      <c r="B124" s="77"/>
      <c r="D124" s="46"/>
      <c r="E124" s="46"/>
      <c r="F124" s="46"/>
      <c r="G124" s="46"/>
      <c r="H124" s="46"/>
    </row>
    <row r="125" spans="1:8">
      <c r="A125" s="77"/>
      <c r="B125" s="77"/>
      <c r="D125" s="46"/>
      <c r="E125" s="46"/>
      <c r="F125" s="46"/>
      <c r="G125" s="46"/>
      <c r="H125" s="46"/>
    </row>
    <row r="126" spans="1:8">
      <c r="A126" s="77"/>
      <c r="B126" s="77"/>
      <c r="D126" s="46"/>
      <c r="E126" s="46"/>
      <c r="F126" s="46"/>
      <c r="G126" s="46"/>
      <c r="H126" s="46"/>
    </row>
    <row r="127" spans="1:8">
      <c r="A127" s="77"/>
      <c r="B127" s="77"/>
      <c r="D127" s="46"/>
      <c r="E127" s="46"/>
      <c r="F127" s="46"/>
      <c r="G127" s="46"/>
      <c r="H127" s="46"/>
    </row>
    <row r="128" spans="1:8">
      <c r="A128" s="77"/>
      <c r="B128" s="77"/>
      <c r="D128" s="46"/>
      <c r="E128" s="46"/>
      <c r="F128" s="46"/>
      <c r="G128" s="46"/>
      <c r="H128" s="46"/>
    </row>
    <row r="129" spans="1:8">
      <c r="A129" s="77"/>
      <c r="B129" s="77"/>
      <c r="D129" s="46"/>
      <c r="E129" s="46"/>
      <c r="F129" s="46"/>
      <c r="G129" s="46"/>
      <c r="H129" s="46"/>
    </row>
    <row r="130" spans="1:8">
      <c r="A130" s="77"/>
      <c r="B130" s="77"/>
      <c r="D130" s="46"/>
      <c r="E130" s="46"/>
      <c r="F130" s="46"/>
      <c r="G130" s="46"/>
      <c r="H130" s="46"/>
    </row>
    <row r="131" spans="1:8">
      <c r="A131" s="77"/>
      <c r="B131" s="77"/>
      <c r="D131" s="46"/>
      <c r="E131" s="46"/>
      <c r="F131" s="46"/>
      <c r="G131" s="46"/>
      <c r="H131" s="46"/>
    </row>
    <row r="132" spans="1:8">
      <c r="A132" s="77"/>
      <c r="B132" s="77"/>
      <c r="D132" s="46"/>
      <c r="E132" s="46"/>
      <c r="F132" s="46"/>
      <c r="G132" s="46"/>
      <c r="H132" s="46"/>
    </row>
    <row r="133" spans="1:8">
      <c r="A133" s="77"/>
      <c r="B133" s="77"/>
      <c r="D133" s="46"/>
      <c r="E133" s="46"/>
      <c r="F133" s="46"/>
      <c r="G133" s="46"/>
      <c r="H133" s="46"/>
    </row>
    <row r="134" spans="1:8">
      <c r="A134" s="77"/>
      <c r="B134" s="77"/>
      <c r="D134" s="46"/>
      <c r="E134" s="46"/>
      <c r="F134" s="46"/>
      <c r="G134" s="46"/>
      <c r="H134" s="46"/>
    </row>
    <row r="135" spans="1:8">
      <c r="A135" s="77"/>
      <c r="B135" s="77"/>
      <c r="D135" s="46"/>
      <c r="E135" s="46"/>
      <c r="F135" s="46"/>
      <c r="G135" s="46"/>
      <c r="H135" s="46"/>
    </row>
    <row r="136" spans="1:8">
      <c r="A136" s="77"/>
      <c r="B136" s="77"/>
      <c r="D136" s="46"/>
      <c r="E136" s="46"/>
      <c r="F136" s="46"/>
      <c r="G136" s="46"/>
      <c r="H136" s="46"/>
    </row>
    <row r="137" spans="1:8">
      <c r="A137" s="77"/>
      <c r="B137" s="77"/>
      <c r="D137" s="46"/>
      <c r="E137" s="46"/>
      <c r="F137" s="46"/>
      <c r="G137" s="46"/>
      <c r="H137" s="46"/>
    </row>
    <row r="138" spans="1:8">
      <c r="A138" s="77"/>
      <c r="B138" s="77"/>
      <c r="D138" s="46"/>
      <c r="E138" s="46"/>
      <c r="F138" s="46"/>
      <c r="G138" s="46"/>
      <c r="H138" s="46"/>
    </row>
    <row r="139" spans="1:8">
      <c r="A139" s="77"/>
      <c r="B139" s="77"/>
      <c r="D139" s="46"/>
      <c r="E139" s="46"/>
      <c r="F139" s="46"/>
      <c r="G139" s="46"/>
      <c r="H139" s="46"/>
    </row>
    <row r="140" spans="1:8">
      <c r="A140" s="77"/>
      <c r="B140" s="77"/>
      <c r="D140" s="46"/>
      <c r="E140" s="46"/>
      <c r="F140" s="46"/>
      <c r="G140" s="46"/>
      <c r="H140" s="46"/>
    </row>
    <row r="141" spans="1:8">
      <c r="A141" s="77"/>
      <c r="B141" s="77"/>
      <c r="D141" s="46"/>
      <c r="E141" s="46"/>
      <c r="F141" s="46"/>
      <c r="G141" s="46"/>
      <c r="H141" s="46"/>
    </row>
    <row r="142" spans="1:8">
      <c r="A142" s="77"/>
      <c r="B142" s="77"/>
      <c r="D142" s="46"/>
      <c r="E142" s="46"/>
      <c r="F142" s="46"/>
      <c r="G142" s="46"/>
      <c r="H142" s="46"/>
    </row>
    <row r="143" spans="1:8">
      <c r="A143" s="77"/>
      <c r="B143" s="77"/>
      <c r="D143" s="46"/>
      <c r="E143" s="46"/>
      <c r="F143" s="46"/>
      <c r="G143" s="46"/>
      <c r="H143" s="46"/>
    </row>
    <row r="144" spans="1:8">
      <c r="A144" s="77"/>
      <c r="B144" s="77"/>
      <c r="D144" s="46"/>
      <c r="E144" s="46"/>
      <c r="F144" s="46"/>
      <c r="G144" s="46"/>
      <c r="H144" s="46"/>
    </row>
    <row r="145" spans="1:8">
      <c r="A145" s="77"/>
      <c r="B145" s="77"/>
      <c r="D145" s="46"/>
      <c r="E145" s="46"/>
      <c r="F145" s="46"/>
      <c r="G145" s="46"/>
      <c r="H145" s="46"/>
    </row>
    <row r="146" spans="1:8">
      <c r="A146" s="77"/>
      <c r="B146" s="77"/>
      <c r="D146" s="46"/>
      <c r="E146" s="46"/>
      <c r="F146" s="46"/>
      <c r="G146" s="46"/>
      <c r="H146" s="46"/>
    </row>
    <row r="147" spans="1:8">
      <c r="A147" s="77"/>
      <c r="B147" s="77"/>
      <c r="D147" s="46"/>
      <c r="E147" s="46"/>
      <c r="F147" s="46"/>
      <c r="G147" s="46"/>
      <c r="H147" s="46"/>
    </row>
    <row r="148" spans="1:8">
      <c r="A148" s="77"/>
      <c r="B148" s="77"/>
      <c r="D148" s="46"/>
      <c r="E148" s="46"/>
      <c r="F148" s="46"/>
      <c r="G148" s="46"/>
      <c r="H148" s="46"/>
    </row>
    <row r="149" spans="1:8">
      <c r="A149" s="77"/>
      <c r="B149" s="77"/>
      <c r="D149" s="46"/>
      <c r="E149" s="46"/>
      <c r="F149" s="46"/>
      <c r="G149" s="46"/>
      <c r="H149" s="46"/>
    </row>
    <row r="150" spans="1:8">
      <c r="A150" s="77"/>
      <c r="B150" s="77"/>
      <c r="D150" s="46"/>
      <c r="E150" s="46"/>
      <c r="F150" s="46"/>
      <c r="G150" s="46"/>
      <c r="H150" s="46"/>
    </row>
    <row r="151" spans="1:8">
      <c r="A151" s="77"/>
      <c r="B151" s="77"/>
      <c r="D151" s="46"/>
      <c r="E151" s="46"/>
      <c r="F151" s="46"/>
      <c r="G151" s="46"/>
      <c r="H151" s="46"/>
    </row>
    <row r="152" spans="1:8">
      <c r="A152" s="77"/>
      <c r="B152" s="77"/>
      <c r="D152" s="46"/>
      <c r="E152" s="46"/>
      <c r="F152" s="46"/>
      <c r="G152" s="46"/>
      <c r="H152" s="46"/>
    </row>
    <row r="153" spans="1:8">
      <c r="A153" s="77"/>
      <c r="B153" s="77"/>
      <c r="D153" s="46"/>
      <c r="E153" s="46"/>
      <c r="F153" s="46"/>
      <c r="G153" s="46"/>
      <c r="H153" s="46"/>
    </row>
    <row r="154" spans="1:8">
      <c r="A154" s="77"/>
      <c r="B154" s="77"/>
      <c r="D154" s="46"/>
      <c r="E154" s="46"/>
      <c r="F154" s="46"/>
      <c r="G154" s="46"/>
      <c r="H154" s="46"/>
    </row>
    <row r="155" spans="1:8">
      <c r="A155" s="77"/>
      <c r="B155" s="77"/>
      <c r="D155" s="46"/>
      <c r="E155" s="46"/>
      <c r="F155" s="46"/>
      <c r="G155" s="46"/>
      <c r="H155" s="46"/>
    </row>
    <row r="156" spans="1:8">
      <c r="A156" s="77"/>
      <c r="B156" s="77"/>
      <c r="D156" s="46"/>
      <c r="E156" s="46"/>
      <c r="F156" s="46"/>
      <c r="G156" s="46"/>
      <c r="H156" s="46"/>
    </row>
    <row r="157" spans="1:8">
      <c r="A157" s="77"/>
      <c r="B157" s="77"/>
      <c r="D157" s="46"/>
      <c r="E157" s="46"/>
      <c r="F157" s="46"/>
      <c r="G157" s="46"/>
      <c r="H157" s="46"/>
    </row>
    <row r="158" spans="1:8">
      <c r="A158" s="77"/>
      <c r="B158" s="77"/>
      <c r="D158" s="46"/>
      <c r="E158" s="46"/>
      <c r="F158" s="46"/>
      <c r="G158" s="46"/>
      <c r="H158" s="46"/>
    </row>
    <row r="159" spans="1:8">
      <c r="A159" s="77"/>
      <c r="B159" s="77"/>
      <c r="D159" s="46"/>
      <c r="E159" s="46"/>
      <c r="F159" s="46"/>
      <c r="G159" s="46"/>
      <c r="H159" s="46"/>
    </row>
    <row r="160" spans="1:8">
      <c r="A160" s="77"/>
      <c r="B160" s="77"/>
      <c r="D160" s="46"/>
      <c r="E160" s="46"/>
      <c r="F160" s="46"/>
      <c r="G160" s="46"/>
      <c r="H160" s="46"/>
    </row>
    <row r="161" spans="1:8">
      <c r="A161" s="77"/>
      <c r="B161" s="77"/>
      <c r="D161" s="46"/>
      <c r="E161" s="46"/>
      <c r="F161" s="46"/>
      <c r="G161" s="46"/>
      <c r="H161" s="46"/>
    </row>
    <row r="162" spans="1:8">
      <c r="A162" s="77"/>
      <c r="B162" s="77"/>
      <c r="D162" s="46"/>
      <c r="E162" s="46"/>
      <c r="F162" s="46"/>
      <c r="G162" s="46"/>
      <c r="H162" s="46"/>
    </row>
    <row r="163" spans="1:8">
      <c r="A163" s="77"/>
      <c r="B163" s="77"/>
      <c r="D163" s="46"/>
      <c r="E163" s="46"/>
      <c r="F163" s="46"/>
      <c r="G163" s="46"/>
      <c r="H163" s="46"/>
    </row>
    <row r="164" spans="1:8">
      <c r="A164" s="77"/>
      <c r="B164" s="77"/>
      <c r="D164" s="46"/>
      <c r="E164" s="46"/>
      <c r="F164" s="46"/>
      <c r="G164" s="46"/>
      <c r="H164" s="46"/>
    </row>
    <row r="165" spans="1:8">
      <c r="A165" s="77"/>
      <c r="B165" s="77"/>
      <c r="D165" s="46"/>
      <c r="E165" s="46"/>
      <c r="F165" s="46"/>
      <c r="G165" s="46"/>
      <c r="H165" s="46"/>
    </row>
    <row r="166" spans="1:8">
      <c r="A166" s="77"/>
      <c r="B166" s="77"/>
      <c r="D166" s="46"/>
      <c r="E166" s="46"/>
      <c r="F166" s="46"/>
      <c r="G166" s="46"/>
      <c r="H166" s="46"/>
    </row>
    <row r="167" spans="1:8">
      <c r="A167" s="77"/>
      <c r="B167" s="77"/>
      <c r="D167" s="46"/>
      <c r="E167" s="46"/>
      <c r="F167" s="46"/>
      <c r="G167" s="46"/>
      <c r="H167" s="46"/>
    </row>
    <row r="168" spans="1:8">
      <c r="A168" s="77"/>
      <c r="B168" s="77"/>
      <c r="D168" s="46"/>
      <c r="E168" s="46"/>
      <c r="F168" s="46"/>
      <c r="G168" s="46"/>
      <c r="H168" s="46"/>
    </row>
    <row r="169" spans="1:8">
      <c r="A169" s="77"/>
      <c r="B169" s="77"/>
      <c r="D169" s="46"/>
      <c r="E169" s="46"/>
      <c r="F169" s="46"/>
      <c r="G169" s="46"/>
      <c r="H169" s="46"/>
    </row>
    <row r="170" spans="1:8">
      <c r="A170" s="77"/>
      <c r="B170" s="77"/>
      <c r="D170" s="46"/>
      <c r="E170" s="46"/>
      <c r="F170" s="46"/>
      <c r="G170" s="46"/>
      <c r="H170" s="46"/>
    </row>
    <row r="171" spans="1:8">
      <c r="A171" s="77"/>
      <c r="B171" s="77"/>
      <c r="D171" s="46"/>
      <c r="E171" s="46"/>
      <c r="F171" s="46"/>
      <c r="G171" s="46"/>
      <c r="H171" s="46"/>
    </row>
    <row r="172" spans="1:8">
      <c r="A172" s="77"/>
      <c r="B172" s="77"/>
      <c r="D172" s="46"/>
      <c r="E172" s="46"/>
      <c r="F172" s="46"/>
      <c r="G172" s="46"/>
      <c r="H172" s="46"/>
    </row>
    <row r="173" spans="1:8">
      <c r="A173" s="77"/>
      <c r="B173" s="77"/>
      <c r="D173" s="46"/>
      <c r="E173" s="46"/>
      <c r="F173" s="46"/>
      <c r="G173" s="46"/>
      <c r="H173" s="46"/>
    </row>
    <row r="174" spans="1:8">
      <c r="A174" s="77"/>
      <c r="B174" s="77"/>
      <c r="D174" s="46"/>
      <c r="E174" s="46"/>
      <c r="F174" s="46"/>
      <c r="G174" s="46"/>
      <c r="H174" s="46"/>
    </row>
    <row r="175" spans="1:8">
      <c r="A175" s="77"/>
      <c r="B175" s="77"/>
      <c r="D175" s="46"/>
      <c r="E175" s="46"/>
      <c r="F175" s="46"/>
      <c r="G175" s="46"/>
      <c r="H175" s="46"/>
    </row>
    <row r="176" spans="1:8">
      <c r="A176" s="77"/>
      <c r="B176" s="77"/>
    </row>
    <row r="177" spans="1:2">
      <c r="A177" s="77"/>
      <c r="B177" s="77"/>
    </row>
    <row r="178" spans="1:2">
      <c r="A178" s="77"/>
      <c r="B178" s="77"/>
    </row>
    <row r="179" spans="1:2">
      <c r="A179" s="77"/>
      <c r="B179" s="77"/>
    </row>
    <row r="180" spans="1:2">
      <c r="A180" s="77"/>
      <c r="B180" s="77"/>
    </row>
    <row r="181" spans="1:2">
      <c r="A181" s="77"/>
      <c r="B181" s="77"/>
    </row>
    <row r="182" spans="1:2">
      <c r="A182" s="77"/>
      <c r="B182" s="77"/>
    </row>
    <row r="183" spans="1:2">
      <c r="A183" s="77"/>
      <c r="B183" s="77"/>
    </row>
    <row r="184" spans="1:2">
      <c r="A184" s="77"/>
      <c r="B184" s="77"/>
    </row>
    <row r="185" spans="1:2">
      <c r="A185" s="77"/>
      <c r="B185" s="77"/>
    </row>
    <row r="186" spans="1:2">
      <c r="A186" s="77"/>
      <c r="B186" s="77"/>
    </row>
    <row r="187" spans="1:2">
      <c r="A187" s="77"/>
      <c r="B187" s="77"/>
    </row>
    <row r="188" spans="1:2">
      <c r="A188" s="77"/>
      <c r="B188" s="77"/>
    </row>
    <row r="189" spans="1:2">
      <c r="A189" s="77"/>
      <c r="B189" s="77"/>
    </row>
    <row r="190" spans="1:2">
      <c r="A190" s="77"/>
      <c r="B190" s="77"/>
    </row>
    <row r="191" spans="1:2">
      <c r="A191" s="77"/>
      <c r="B191" s="77"/>
    </row>
    <row r="192" spans="1:2">
      <c r="A192" s="77"/>
      <c r="B192" s="77"/>
    </row>
    <row r="193" spans="1:2">
      <c r="A193" s="77"/>
      <c r="B193" s="77"/>
    </row>
    <row r="194" spans="1:2">
      <c r="A194" s="77"/>
      <c r="B194" s="77"/>
    </row>
    <row r="195" spans="1:2">
      <c r="A195" s="77"/>
      <c r="B195" s="77"/>
    </row>
    <row r="196" spans="1:2">
      <c r="A196" s="77"/>
      <c r="B196" s="77"/>
    </row>
    <row r="197" spans="1:2">
      <c r="A197" s="77"/>
      <c r="B197" s="77"/>
    </row>
    <row r="198" spans="1:2">
      <c r="A198" s="77"/>
      <c r="B198" s="77"/>
    </row>
    <row r="199" spans="1:2">
      <c r="A199" s="77"/>
      <c r="B199" s="77"/>
    </row>
    <row r="200" spans="1:2">
      <c r="A200" s="77"/>
      <c r="B200" s="77"/>
    </row>
    <row r="201" spans="1:2">
      <c r="A201" s="77"/>
      <c r="B201" s="77"/>
    </row>
    <row r="202" spans="1:2">
      <c r="A202" s="77"/>
      <c r="B202" s="77"/>
    </row>
    <row r="203" spans="1:2">
      <c r="A203" s="77"/>
      <c r="B203" s="77"/>
    </row>
    <row r="204" spans="1:2">
      <c r="A204" s="77"/>
      <c r="B204" s="77"/>
    </row>
    <row r="205" spans="1:2">
      <c r="A205" s="77"/>
      <c r="B205" s="77"/>
    </row>
    <row r="206" spans="1:2">
      <c r="A206" s="77"/>
      <c r="B206" s="77"/>
    </row>
    <row r="207" spans="1:2">
      <c r="A207" s="77"/>
      <c r="B207" s="77"/>
    </row>
    <row r="208" spans="1:2">
      <c r="A208" s="77"/>
      <c r="B208" s="77"/>
    </row>
    <row r="209" spans="1:2">
      <c r="A209" s="77"/>
      <c r="B209" s="77"/>
    </row>
    <row r="210" spans="1:2">
      <c r="A210" s="77"/>
      <c r="B210" s="77"/>
    </row>
    <row r="211" spans="1:2">
      <c r="A211" s="77"/>
      <c r="B211" s="77"/>
    </row>
    <row r="212" spans="1:2">
      <c r="A212" s="77"/>
      <c r="B212" s="77"/>
    </row>
    <row r="213" spans="1:2">
      <c r="A213" s="77"/>
      <c r="B213" s="77"/>
    </row>
    <row r="214" spans="1:2">
      <c r="A214" s="77"/>
      <c r="B214" s="77"/>
    </row>
    <row r="215" spans="1:2">
      <c r="A215" s="77"/>
      <c r="B215" s="77"/>
    </row>
    <row r="216" spans="1:2">
      <c r="A216" s="77"/>
      <c r="B216" s="77"/>
    </row>
    <row r="217" spans="1:2">
      <c r="A217" s="77"/>
      <c r="B217" s="77"/>
    </row>
    <row r="218" spans="1:2">
      <c r="A218" s="77"/>
      <c r="B218" s="77"/>
    </row>
    <row r="219" spans="1:2">
      <c r="A219" s="77"/>
      <c r="B219" s="77"/>
    </row>
    <row r="220" spans="1:2">
      <c r="A220" s="77"/>
      <c r="B220" s="77"/>
    </row>
    <row r="221" spans="1:2">
      <c r="A221" s="77"/>
      <c r="B221" s="77"/>
    </row>
    <row r="222" spans="1:2">
      <c r="A222" s="77"/>
      <c r="B222" s="77"/>
    </row>
    <row r="223" spans="1:2">
      <c r="A223" s="77"/>
      <c r="B223" s="77"/>
    </row>
    <row r="224" spans="1:2">
      <c r="A224" s="77"/>
      <c r="B224" s="77"/>
    </row>
    <row r="225" spans="1:2">
      <c r="A225" s="77"/>
      <c r="B225" s="77"/>
    </row>
    <row r="226" spans="1:2">
      <c r="A226" s="77"/>
      <c r="B226" s="77"/>
    </row>
    <row r="227" spans="1:2">
      <c r="A227" s="77"/>
      <c r="B227" s="77"/>
    </row>
    <row r="228" spans="1:2">
      <c r="A228" s="77"/>
      <c r="B228" s="77"/>
    </row>
    <row r="229" spans="1:2">
      <c r="A229" s="77"/>
      <c r="B229" s="77"/>
    </row>
    <row r="230" spans="1:2">
      <c r="A230" s="77"/>
      <c r="B230" s="77"/>
    </row>
    <row r="231" spans="1:2">
      <c r="A231" s="77"/>
      <c r="B231" s="77"/>
    </row>
    <row r="232" spans="1:2">
      <c r="A232" s="77"/>
      <c r="B232" s="77"/>
    </row>
    <row r="233" spans="1:2">
      <c r="A233" s="77"/>
      <c r="B233" s="77"/>
    </row>
    <row r="234" spans="1:2">
      <c r="A234" s="77"/>
      <c r="B234" s="77"/>
    </row>
    <row r="235" spans="1:2">
      <c r="A235" s="77"/>
      <c r="B235" s="77"/>
    </row>
    <row r="236" spans="1:2">
      <c r="A236" s="77"/>
      <c r="B236" s="77"/>
    </row>
    <row r="237" spans="1:2">
      <c r="A237" s="77"/>
      <c r="B237" s="77"/>
    </row>
    <row r="238" spans="1:2">
      <c r="A238" s="77"/>
      <c r="B238" s="77"/>
    </row>
    <row r="239" spans="1:2">
      <c r="A239" s="77"/>
      <c r="B239" s="77"/>
    </row>
    <row r="240" spans="1:2">
      <c r="A240" s="77"/>
      <c r="B240" s="77"/>
    </row>
    <row r="241" spans="1:2">
      <c r="A241" s="77"/>
      <c r="B241" s="77"/>
    </row>
    <row r="242" spans="1:2">
      <c r="A242" s="77"/>
      <c r="B242" s="77"/>
    </row>
    <row r="243" spans="1:2">
      <c r="A243" s="77"/>
      <c r="B243" s="77"/>
    </row>
    <row r="244" spans="1:2">
      <c r="A244" s="77"/>
      <c r="B244" s="77"/>
    </row>
    <row r="245" spans="1:2">
      <c r="A245" s="77"/>
      <c r="B245" s="77"/>
    </row>
    <row r="246" spans="1:2">
      <c r="A246" s="77"/>
      <c r="B246" s="77"/>
    </row>
    <row r="247" spans="1:2">
      <c r="A247" s="77"/>
      <c r="B247" s="77"/>
    </row>
    <row r="248" spans="1:2">
      <c r="A248" s="77"/>
      <c r="B248" s="77"/>
    </row>
    <row r="249" spans="1:2">
      <c r="A249" s="77"/>
      <c r="B249" s="77"/>
    </row>
    <row r="250" spans="1:2">
      <c r="A250" s="77"/>
      <c r="B250" s="77"/>
    </row>
    <row r="251" spans="1:2">
      <c r="A251" s="77"/>
      <c r="B251" s="77"/>
    </row>
    <row r="252" spans="1:2">
      <c r="A252" s="77"/>
      <c r="B252" s="77"/>
    </row>
    <row r="253" spans="1:2">
      <c r="A253" s="77"/>
      <c r="B253" s="77"/>
    </row>
    <row r="254" spans="1:2">
      <c r="A254" s="77"/>
      <c r="B254" s="77"/>
    </row>
    <row r="255" spans="1:2">
      <c r="A255" s="77"/>
      <c r="B255" s="77"/>
    </row>
    <row r="256" spans="1:2">
      <c r="A256" s="77"/>
      <c r="B256" s="77"/>
    </row>
    <row r="257" spans="1:2">
      <c r="A257" s="77"/>
      <c r="B257" s="77"/>
    </row>
    <row r="258" spans="1:2">
      <c r="A258" s="77"/>
      <c r="B258" s="77"/>
    </row>
    <row r="259" spans="1:2">
      <c r="A259" s="77"/>
      <c r="B259" s="77"/>
    </row>
    <row r="260" spans="1:2">
      <c r="A260" s="77"/>
      <c r="B260" s="77"/>
    </row>
    <row r="261" spans="1:2">
      <c r="A261" s="77"/>
      <c r="B261" s="77"/>
    </row>
    <row r="262" spans="1:2">
      <c r="A262" s="77"/>
      <c r="B262" s="77"/>
    </row>
    <row r="263" spans="1:2">
      <c r="A263" s="77"/>
      <c r="B263" s="77"/>
    </row>
    <row r="264" spans="1:2">
      <c r="A264" s="77"/>
      <c r="B264" s="77"/>
    </row>
    <row r="265" spans="1:2">
      <c r="A265" s="77"/>
      <c r="B265" s="77"/>
    </row>
    <row r="266" spans="1:2">
      <c r="A266" s="77"/>
      <c r="B266" s="77"/>
    </row>
    <row r="267" spans="1:2">
      <c r="A267" s="77"/>
      <c r="B267" s="77"/>
    </row>
    <row r="268" spans="1:2">
      <c r="A268" s="77"/>
      <c r="B268" s="77"/>
    </row>
    <row r="269" spans="1:2">
      <c r="A269" s="77"/>
      <c r="B269" s="77"/>
    </row>
    <row r="270" spans="1:2">
      <c r="A270" s="77"/>
      <c r="B270" s="77"/>
    </row>
    <row r="271" spans="1:2">
      <c r="A271" s="77"/>
      <c r="B271" s="77"/>
    </row>
    <row r="272" spans="1:2">
      <c r="A272" s="77"/>
      <c r="B272" s="77"/>
    </row>
    <row r="273" spans="1:2">
      <c r="A273" s="77"/>
      <c r="B273" s="77"/>
    </row>
    <row r="274" spans="1:2">
      <c r="A274" s="77"/>
      <c r="B274" s="77"/>
    </row>
    <row r="275" spans="1:2">
      <c r="A275" s="77"/>
      <c r="B275" s="77"/>
    </row>
    <row r="276" spans="1:2">
      <c r="A276" s="77"/>
      <c r="B276" s="77"/>
    </row>
    <row r="277" spans="1:2">
      <c r="A277" s="77"/>
      <c r="B277" s="77"/>
    </row>
    <row r="278" spans="1:2">
      <c r="A278" s="77"/>
      <c r="B278" s="77"/>
    </row>
    <row r="279" spans="1:2">
      <c r="A279" s="77"/>
      <c r="B279" s="77"/>
    </row>
    <row r="280" spans="1:2">
      <c r="A280" s="77"/>
      <c r="B280" s="77"/>
    </row>
    <row r="281" spans="1:2">
      <c r="A281" s="77"/>
      <c r="B281" s="77"/>
    </row>
    <row r="282" spans="1:2">
      <c r="A282" s="77"/>
      <c r="B282" s="77"/>
    </row>
    <row r="283" spans="1:2">
      <c r="A283" s="77"/>
      <c r="B283" s="77"/>
    </row>
    <row r="284" spans="1:2">
      <c r="A284" s="77"/>
      <c r="B284" s="77"/>
    </row>
    <row r="285" spans="1:2">
      <c r="A285" s="77"/>
      <c r="B285" s="77"/>
    </row>
    <row r="286" spans="1:2">
      <c r="A286" s="77"/>
      <c r="B286" s="77"/>
    </row>
    <row r="287" spans="1:2">
      <c r="A287" s="77"/>
      <c r="B287" s="77"/>
    </row>
    <row r="288" spans="1:2">
      <c r="A288" s="77"/>
      <c r="B288" s="77"/>
    </row>
    <row r="289" spans="1:2">
      <c r="A289" s="77"/>
      <c r="B289" s="77"/>
    </row>
    <row r="290" spans="1:2">
      <c r="A290" s="77"/>
      <c r="B290" s="77"/>
    </row>
    <row r="291" spans="1:2">
      <c r="A291" s="77"/>
      <c r="B291" s="77"/>
    </row>
    <row r="292" spans="1:2">
      <c r="A292" s="77"/>
      <c r="B292" s="77"/>
    </row>
    <row r="293" spans="1:2">
      <c r="A293" s="77"/>
      <c r="B293" s="77"/>
    </row>
    <row r="294" spans="1:2">
      <c r="A294" s="77"/>
      <c r="B294" s="77"/>
    </row>
    <row r="295" spans="1:2">
      <c r="A295" s="77"/>
      <c r="B295" s="77"/>
    </row>
    <row r="296" spans="1:2">
      <c r="A296" s="77"/>
      <c r="B296" s="77"/>
    </row>
    <row r="297" spans="1:2">
      <c r="A297" s="77"/>
      <c r="B297" s="77"/>
    </row>
    <row r="298" spans="1:2">
      <c r="A298" s="77"/>
      <c r="B298" s="77"/>
    </row>
    <row r="299" spans="1:2">
      <c r="A299" s="77"/>
      <c r="B299" s="77"/>
    </row>
    <row r="300" spans="1:2">
      <c r="A300" s="77"/>
      <c r="B300" s="77"/>
    </row>
    <row r="301" spans="1:2">
      <c r="A301" s="77"/>
      <c r="B301" s="77"/>
    </row>
    <row r="302" spans="1:2">
      <c r="A302" s="77"/>
      <c r="B302" s="77"/>
    </row>
    <row r="303" spans="1:2">
      <c r="A303" s="77"/>
      <c r="B303" s="77"/>
    </row>
    <row r="304" spans="1:2">
      <c r="A304" s="77"/>
      <c r="B304" s="77"/>
    </row>
    <row r="305" spans="1:2">
      <c r="A305" s="77"/>
      <c r="B305" s="77"/>
    </row>
    <row r="306" spans="1:2">
      <c r="A306" s="77"/>
      <c r="B306" s="77"/>
    </row>
    <row r="307" spans="1:2">
      <c r="A307" s="77"/>
      <c r="B307" s="77"/>
    </row>
    <row r="308" spans="1:2">
      <c r="A308" s="77"/>
      <c r="B308" s="77"/>
    </row>
    <row r="309" spans="1:2">
      <c r="A309" s="77"/>
      <c r="B309" s="77"/>
    </row>
    <row r="310" spans="1:2">
      <c r="A310" s="77"/>
      <c r="B310" s="77"/>
    </row>
    <row r="311" spans="1:2">
      <c r="A311" s="77"/>
      <c r="B311" s="77"/>
    </row>
    <row r="312" spans="1:2">
      <c r="A312" s="77"/>
      <c r="B312" s="77"/>
    </row>
    <row r="313" spans="1:2">
      <c r="A313" s="77"/>
      <c r="B313" s="77"/>
    </row>
    <row r="314" spans="1:2">
      <c r="A314" s="77"/>
      <c r="B314" s="77"/>
    </row>
    <row r="315" spans="1:2">
      <c r="A315" s="77"/>
      <c r="B315" s="77"/>
    </row>
    <row r="316" spans="1:2">
      <c r="A316" s="77"/>
      <c r="B316" s="77"/>
    </row>
    <row r="317" spans="1:2">
      <c r="A317" s="77"/>
      <c r="B317" s="77"/>
    </row>
    <row r="318" spans="1:2">
      <c r="A318" s="77"/>
      <c r="B318" s="77"/>
    </row>
    <row r="319" spans="1:2">
      <c r="A319" s="77"/>
      <c r="B319" s="77"/>
    </row>
    <row r="320" spans="1:2">
      <c r="A320" s="77"/>
      <c r="B320" s="77"/>
    </row>
    <row r="321" spans="1:2">
      <c r="A321" s="77"/>
      <c r="B321" s="77"/>
    </row>
    <row r="322" spans="1:2">
      <c r="A322" s="77"/>
      <c r="B322" s="77"/>
    </row>
    <row r="323" spans="1:2">
      <c r="A323" s="77"/>
      <c r="B323" s="77"/>
    </row>
    <row r="324" spans="1:2">
      <c r="A324" s="77"/>
      <c r="B324" s="77"/>
    </row>
    <row r="325" spans="1:2">
      <c r="A325" s="77"/>
      <c r="B325" s="77"/>
    </row>
    <row r="326" spans="1:2">
      <c r="A326" s="77"/>
      <c r="B326" s="77"/>
    </row>
    <row r="327" spans="1:2">
      <c r="A327" s="77"/>
      <c r="B327" s="77"/>
    </row>
    <row r="328" spans="1:2">
      <c r="A328" s="77"/>
      <c r="B328" s="77"/>
    </row>
    <row r="329" spans="1:2">
      <c r="A329" s="77"/>
      <c r="B329" s="77"/>
    </row>
    <row r="330" spans="1:2">
      <c r="A330" s="77"/>
      <c r="B330" s="77"/>
    </row>
    <row r="331" spans="1:2">
      <c r="A331" s="77"/>
      <c r="B331" s="77"/>
    </row>
    <row r="332" spans="1:2">
      <c r="A332" s="77"/>
      <c r="B332" s="77"/>
    </row>
    <row r="333" spans="1:2">
      <c r="A333" s="77"/>
      <c r="B333" s="77"/>
    </row>
    <row r="334" spans="1:2">
      <c r="A334" s="77"/>
      <c r="B334" s="77"/>
    </row>
    <row r="335" spans="1:2">
      <c r="A335" s="77"/>
      <c r="B335" s="77"/>
    </row>
    <row r="336" spans="1:2">
      <c r="A336" s="77"/>
      <c r="B336" s="77"/>
    </row>
    <row r="337" spans="1:2">
      <c r="A337" s="77"/>
      <c r="B337" s="77"/>
    </row>
    <row r="338" spans="1:2">
      <c r="A338" s="77"/>
      <c r="B338" s="77"/>
    </row>
    <row r="339" spans="1:2">
      <c r="A339" s="77"/>
      <c r="B339" s="77"/>
    </row>
    <row r="340" spans="1:2">
      <c r="A340" s="77"/>
      <c r="B340" s="77"/>
    </row>
    <row r="341" spans="1:2">
      <c r="A341" s="77"/>
      <c r="B341" s="77"/>
    </row>
    <row r="342" spans="1:2">
      <c r="A342" s="77"/>
      <c r="B342" s="77"/>
    </row>
    <row r="343" spans="1:2">
      <c r="A343" s="77"/>
      <c r="B343" s="77"/>
    </row>
    <row r="344" spans="1:2">
      <c r="A344" s="77"/>
      <c r="B344" s="77"/>
    </row>
    <row r="345" spans="1:2">
      <c r="A345" s="77"/>
      <c r="B345" s="77"/>
    </row>
    <row r="346" spans="1:2">
      <c r="A346" s="77"/>
      <c r="B346" s="77"/>
    </row>
    <row r="347" spans="1:2">
      <c r="A347" s="77"/>
      <c r="B347" s="77"/>
    </row>
    <row r="348" spans="1:2">
      <c r="A348" s="77"/>
      <c r="B348" s="77"/>
    </row>
    <row r="349" spans="1:2">
      <c r="A349" s="77"/>
      <c r="B349" s="77"/>
    </row>
    <row r="350" spans="1:2">
      <c r="A350" s="77"/>
      <c r="B350" s="77"/>
    </row>
    <row r="351" spans="1:2">
      <c r="A351" s="77"/>
      <c r="B351" s="77"/>
    </row>
    <row r="352" spans="1:2">
      <c r="A352" s="77"/>
      <c r="B352" s="77"/>
    </row>
    <row r="353" spans="1:2">
      <c r="A353" s="77"/>
      <c r="B353" s="77"/>
    </row>
    <row r="354" spans="1:2">
      <c r="A354" s="77"/>
      <c r="B354" s="77"/>
    </row>
    <row r="355" spans="1:2">
      <c r="A355" s="77"/>
      <c r="B355" s="77"/>
    </row>
    <row r="356" spans="1:2">
      <c r="A356" s="77"/>
      <c r="B356" s="77"/>
    </row>
    <row r="357" spans="1:2">
      <c r="A357" s="77"/>
      <c r="B357" s="77"/>
    </row>
    <row r="358" spans="1:2">
      <c r="A358" s="77"/>
      <c r="B358" s="77"/>
    </row>
    <row r="359" spans="1:2">
      <c r="A359" s="77"/>
      <c r="B359" s="77"/>
    </row>
    <row r="360" spans="1:2">
      <c r="A360" s="77"/>
      <c r="B360" s="77"/>
    </row>
    <row r="361" spans="1:2">
      <c r="A361" s="77"/>
      <c r="B361" s="77"/>
    </row>
    <row r="362" spans="1:2">
      <c r="A362" s="77"/>
      <c r="B362" s="77"/>
    </row>
    <row r="363" spans="1:2">
      <c r="A363" s="77"/>
      <c r="B363" s="77"/>
    </row>
    <row r="364" spans="1:2">
      <c r="A364" s="77"/>
      <c r="B364" s="77"/>
    </row>
    <row r="365" spans="1:2">
      <c r="A365" s="77"/>
      <c r="B365" s="77"/>
    </row>
    <row r="366" spans="1:2">
      <c r="A366" s="77"/>
      <c r="B366" s="77"/>
    </row>
    <row r="367" spans="1:2">
      <c r="A367" s="77"/>
      <c r="B367" s="77"/>
    </row>
    <row r="368" spans="1:2">
      <c r="A368" s="77"/>
      <c r="B368" s="77"/>
    </row>
    <row r="369" spans="1:2">
      <c r="A369" s="77"/>
      <c r="B369" s="77"/>
    </row>
    <row r="370" spans="1:2">
      <c r="A370" s="77"/>
      <c r="B370" s="77"/>
    </row>
    <row r="371" spans="1:2">
      <c r="A371" s="77"/>
      <c r="B371" s="77"/>
    </row>
    <row r="372" spans="1:2">
      <c r="A372" s="77"/>
      <c r="B372" s="77"/>
    </row>
    <row r="373" spans="1:2">
      <c r="A373" s="77"/>
      <c r="B373" s="77"/>
    </row>
    <row r="374" spans="1:2">
      <c r="A374" s="77"/>
      <c r="B374" s="77"/>
    </row>
    <row r="375" spans="1:2">
      <c r="A375" s="77"/>
      <c r="B375" s="77"/>
    </row>
    <row r="376" spans="1:2">
      <c r="A376" s="77"/>
      <c r="B376" s="77"/>
    </row>
    <row r="377" spans="1:2">
      <c r="A377" s="77"/>
      <c r="B377" s="77"/>
    </row>
    <row r="378" spans="1:2">
      <c r="A378" s="77"/>
      <c r="B378" s="77"/>
    </row>
    <row r="379" spans="1:2">
      <c r="A379" s="77"/>
      <c r="B379" s="77"/>
    </row>
    <row r="380" spans="1:2">
      <c r="A380" s="77"/>
      <c r="B380" s="77"/>
    </row>
    <row r="381" spans="1:2">
      <c r="A381" s="77"/>
      <c r="B381" s="77"/>
    </row>
    <row r="382" spans="1:2">
      <c r="A382" s="77"/>
      <c r="B382" s="77"/>
    </row>
    <row r="383" spans="1:2">
      <c r="A383" s="77"/>
      <c r="B383" s="77"/>
    </row>
    <row r="384" spans="1:2">
      <c r="A384" s="77"/>
      <c r="B384" s="77"/>
    </row>
    <row r="385" spans="1:2">
      <c r="A385" s="77"/>
      <c r="B385" s="77"/>
    </row>
    <row r="386" spans="1:2">
      <c r="A386" s="77"/>
      <c r="B386" s="77"/>
    </row>
    <row r="387" spans="1:2">
      <c r="A387" s="77"/>
      <c r="B387" s="77"/>
    </row>
    <row r="388" spans="1:2">
      <c r="A388" s="77"/>
      <c r="B388" s="77"/>
    </row>
    <row r="389" spans="1:2">
      <c r="A389" s="77"/>
      <c r="B389" s="77"/>
    </row>
    <row r="390" spans="1:2">
      <c r="A390" s="77"/>
      <c r="B390" s="77"/>
    </row>
    <row r="391" spans="1:2">
      <c r="A391" s="77"/>
      <c r="B391" s="77"/>
    </row>
    <row r="392" spans="1:2">
      <c r="A392" s="77"/>
      <c r="B392" s="77"/>
    </row>
    <row r="393" spans="1:2">
      <c r="A393" s="77"/>
      <c r="B393" s="77"/>
    </row>
    <row r="394" spans="1:2">
      <c r="A394" s="77"/>
      <c r="B394" s="77"/>
    </row>
    <row r="395" spans="1:2">
      <c r="A395" s="77"/>
      <c r="B395" s="77"/>
    </row>
    <row r="396" spans="1:2">
      <c r="A396" s="77"/>
      <c r="B396" s="77"/>
    </row>
    <row r="397" spans="1:2">
      <c r="A397" s="77"/>
      <c r="B397" s="77"/>
    </row>
    <row r="398" spans="1:2">
      <c r="A398" s="77"/>
      <c r="B398" s="77"/>
    </row>
    <row r="399" spans="1:2">
      <c r="A399" s="77"/>
      <c r="B399" s="77"/>
    </row>
    <row r="400" spans="1:2">
      <c r="A400" s="77"/>
      <c r="B400" s="77"/>
    </row>
    <row r="401" spans="1:2">
      <c r="A401" s="77"/>
      <c r="B401" s="77"/>
    </row>
    <row r="402" spans="1:2">
      <c r="A402" s="77"/>
      <c r="B402" s="77"/>
    </row>
    <row r="403" spans="1:2">
      <c r="A403" s="77"/>
      <c r="B403" s="77"/>
    </row>
    <row r="404" spans="1:2">
      <c r="A404" s="77"/>
      <c r="B404" s="77"/>
    </row>
    <row r="405" spans="1:2">
      <c r="A405" s="77"/>
      <c r="B405" s="77"/>
    </row>
    <row r="406" spans="1:2">
      <c r="A406" s="77"/>
      <c r="B406" s="77"/>
    </row>
    <row r="407" spans="1:2">
      <c r="A407" s="77"/>
      <c r="B407" s="77"/>
    </row>
    <row r="408" spans="1:2">
      <c r="A408" s="77"/>
      <c r="B408" s="77"/>
    </row>
    <row r="409" spans="1:2">
      <c r="A409" s="77"/>
      <c r="B409" s="77"/>
    </row>
    <row r="410" spans="1:2">
      <c r="A410" s="77"/>
      <c r="B410" s="77"/>
    </row>
    <row r="411" spans="1:2">
      <c r="A411" s="77"/>
      <c r="B411" s="77"/>
    </row>
    <row r="412" spans="1:2">
      <c r="A412" s="77"/>
      <c r="B412" s="77"/>
    </row>
    <row r="413" spans="1:2">
      <c r="A413" s="77"/>
      <c r="B413" s="77"/>
    </row>
    <row r="414" spans="1:2">
      <c r="A414" s="77"/>
      <c r="B414" s="77"/>
    </row>
    <row r="415" spans="1:2">
      <c r="A415" s="77"/>
      <c r="B415" s="77"/>
    </row>
    <row r="416" spans="1:2">
      <c r="A416" s="77"/>
      <c r="B416" s="77"/>
    </row>
    <row r="417" spans="1:2">
      <c r="A417" s="77"/>
      <c r="B417" s="77"/>
    </row>
    <row r="418" spans="1:2">
      <c r="A418" s="77"/>
      <c r="B418" s="77"/>
    </row>
    <row r="419" spans="1:2">
      <c r="A419" s="77"/>
      <c r="B419" s="77"/>
    </row>
    <row r="420" spans="1:2">
      <c r="A420" s="77"/>
      <c r="B420" s="77"/>
    </row>
    <row r="421" spans="1:2">
      <c r="A421" s="77"/>
      <c r="B421" s="77"/>
    </row>
    <row r="422" spans="1:2">
      <c r="A422" s="77"/>
      <c r="B422" s="77"/>
    </row>
    <row r="423" spans="1:2">
      <c r="A423" s="77"/>
      <c r="B423" s="77"/>
    </row>
    <row r="424" spans="1:2">
      <c r="A424" s="77"/>
      <c r="B424" s="77"/>
    </row>
    <row r="425" spans="1:2">
      <c r="A425" s="77"/>
      <c r="B425" s="77"/>
    </row>
    <row r="426" spans="1:2">
      <c r="A426" s="77"/>
      <c r="B426" s="77"/>
    </row>
    <row r="427" spans="1:2">
      <c r="A427" s="77"/>
      <c r="B427" s="77"/>
    </row>
    <row r="428" spans="1:2">
      <c r="A428" s="77"/>
      <c r="B428" s="77"/>
    </row>
    <row r="429" spans="1:2">
      <c r="A429" s="77"/>
      <c r="B429" s="77"/>
    </row>
    <row r="430" spans="1:2">
      <c r="A430" s="77"/>
      <c r="B430" s="77"/>
    </row>
    <row r="431" spans="1:2">
      <c r="A431" s="77"/>
      <c r="B431" s="77"/>
    </row>
    <row r="432" spans="1:2">
      <c r="A432" s="77"/>
      <c r="B432" s="77"/>
    </row>
    <row r="433" spans="1:2">
      <c r="A433" s="77"/>
      <c r="B433" s="77"/>
    </row>
    <row r="434" spans="1:2">
      <c r="A434" s="77"/>
      <c r="B434" s="77"/>
    </row>
    <row r="435" spans="1:2">
      <c r="A435" s="77"/>
      <c r="B435" s="77"/>
    </row>
    <row r="436" spans="1:2">
      <c r="A436" s="77"/>
      <c r="B436" s="77"/>
    </row>
    <row r="437" spans="1:2">
      <c r="A437" s="77"/>
      <c r="B437" s="77"/>
    </row>
    <row r="438" spans="1:2">
      <c r="A438" s="77"/>
      <c r="B438" s="77"/>
    </row>
    <row r="439" spans="1:2">
      <c r="A439" s="77"/>
      <c r="B439" s="77"/>
    </row>
    <row r="440" spans="1:2">
      <c r="A440" s="77"/>
      <c r="B440" s="77"/>
    </row>
    <row r="441" spans="1:2">
      <c r="A441" s="77"/>
      <c r="B441" s="77"/>
    </row>
    <row r="442" spans="1:2">
      <c r="A442" s="77"/>
      <c r="B442" s="77"/>
    </row>
    <row r="443" spans="1:2">
      <c r="A443" s="77"/>
      <c r="B443" s="77"/>
    </row>
    <row r="444" spans="1:2">
      <c r="A444" s="77"/>
      <c r="B444" s="77"/>
    </row>
    <row r="445" spans="1:2">
      <c r="A445" s="77"/>
      <c r="B445" s="77"/>
    </row>
    <row r="446" spans="1:2">
      <c r="A446" s="77"/>
      <c r="B446" s="77"/>
    </row>
    <row r="447" spans="1:2">
      <c r="A447" s="77"/>
      <c r="B447" s="77"/>
    </row>
    <row r="448" spans="1:2">
      <c r="A448" s="77"/>
      <c r="B448" s="77"/>
    </row>
    <row r="449" spans="1:2">
      <c r="A449" s="77"/>
      <c r="B449" s="77"/>
    </row>
    <row r="450" spans="1:2">
      <c r="A450" s="77"/>
      <c r="B450" s="77"/>
    </row>
    <row r="451" spans="1:2">
      <c r="A451" s="77"/>
      <c r="B451" s="77"/>
    </row>
    <row r="452" spans="1:2">
      <c r="A452" s="77"/>
      <c r="B452" s="77"/>
    </row>
    <row r="453" spans="1:2">
      <c r="A453" s="77"/>
      <c r="B453" s="77"/>
    </row>
    <row r="454" spans="1:2">
      <c r="A454" s="77"/>
      <c r="B454" s="77"/>
    </row>
    <row r="455" spans="1:2">
      <c r="A455" s="77"/>
      <c r="B455" s="77"/>
    </row>
    <row r="456" spans="1:2">
      <c r="A456" s="77"/>
      <c r="B456" s="77"/>
    </row>
    <row r="457" spans="1:2">
      <c r="A457" s="77"/>
      <c r="B457" s="77"/>
    </row>
    <row r="458" spans="1:2">
      <c r="A458" s="77"/>
      <c r="B458" s="77"/>
    </row>
    <row r="459" spans="1:2">
      <c r="A459" s="77"/>
      <c r="B459" s="77"/>
    </row>
    <row r="460" spans="1:2">
      <c r="A460" s="77"/>
      <c r="B460" s="77"/>
    </row>
    <row r="461" spans="1:2">
      <c r="A461" s="77"/>
      <c r="B461" s="77"/>
    </row>
    <row r="462" spans="1:2">
      <c r="A462" s="77"/>
      <c r="B462" s="77"/>
    </row>
    <row r="463" spans="1:2">
      <c r="A463" s="77"/>
      <c r="B463" s="77"/>
    </row>
    <row r="464" spans="1:2">
      <c r="A464" s="77"/>
      <c r="B464" s="77"/>
    </row>
    <row r="465" spans="1:2">
      <c r="A465" s="77"/>
      <c r="B465" s="77"/>
    </row>
    <row r="466" spans="1:2">
      <c r="A466" s="77"/>
      <c r="B466" s="77"/>
    </row>
    <row r="467" spans="1:2">
      <c r="A467" s="77"/>
      <c r="B467" s="77"/>
    </row>
    <row r="468" spans="1:2">
      <c r="A468" s="77"/>
      <c r="B468" s="77"/>
    </row>
    <row r="469" spans="1:2">
      <c r="A469" s="77"/>
      <c r="B469" s="77"/>
    </row>
    <row r="470" spans="1:2">
      <c r="A470" s="77"/>
      <c r="B470" s="77"/>
    </row>
    <row r="471" spans="1:2">
      <c r="A471" s="77"/>
      <c r="B471" s="77"/>
    </row>
    <row r="472" spans="1:2">
      <c r="A472" s="77"/>
      <c r="B472" s="77"/>
    </row>
    <row r="473" spans="1:2">
      <c r="A473" s="77"/>
      <c r="B473" s="77"/>
    </row>
    <row r="474" spans="1:2">
      <c r="A474" s="77"/>
      <c r="B474" s="77"/>
    </row>
    <row r="475" spans="1:2">
      <c r="A475" s="77"/>
      <c r="B475" s="77"/>
    </row>
    <row r="476" spans="1:2">
      <c r="A476" s="77"/>
      <c r="B476" s="77"/>
    </row>
    <row r="477" spans="1:2">
      <c r="A477" s="77"/>
      <c r="B477" s="77"/>
    </row>
    <row r="478" spans="1:2">
      <c r="A478" s="77"/>
      <c r="B478" s="77"/>
    </row>
    <row r="479" spans="1:2">
      <c r="A479" s="77"/>
      <c r="B479" s="77"/>
    </row>
    <row r="480" spans="1:2">
      <c r="A480" s="77"/>
      <c r="B480" s="77"/>
    </row>
    <row r="481" spans="1:2">
      <c r="A481" s="77"/>
      <c r="B481" s="77"/>
    </row>
    <row r="482" spans="1:2">
      <c r="A482" s="77"/>
      <c r="B482" s="77"/>
    </row>
    <row r="483" spans="1:2">
      <c r="A483" s="77"/>
      <c r="B483" s="77"/>
    </row>
    <row r="484" spans="1:2">
      <c r="A484" s="77"/>
      <c r="B484" s="77"/>
    </row>
    <row r="485" spans="1:2">
      <c r="A485" s="77"/>
      <c r="B485" s="77"/>
    </row>
    <row r="486" spans="1:2">
      <c r="A486" s="77"/>
      <c r="B486" s="77"/>
    </row>
    <row r="487" spans="1:2">
      <c r="A487" s="77"/>
      <c r="B487" s="77"/>
    </row>
    <row r="488" spans="1:2">
      <c r="A488" s="77"/>
      <c r="B488" s="77"/>
    </row>
    <row r="489" spans="1:2">
      <c r="A489" s="77"/>
      <c r="B489" s="77"/>
    </row>
    <row r="490" spans="1:2">
      <c r="A490" s="77"/>
      <c r="B490" s="77"/>
    </row>
    <row r="491" spans="1:2">
      <c r="A491" s="77"/>
      <c r="B491" s="77"/>
    </row>
    <row r="492" spans="1:2">
      <c r="A492" s="77"/>
      <c r="B492" s="77"/>
    </row>
    <row r="493" spans="1:2">
      <c r="A493" s="77"/>
      <c r="B493" s="77"/>
    </row>
    <row r="494" spans="1:2">
      <c r="A494" s="77"/>
      <c r="B494" s="77"/>
    </row>
    <row r="495" spans="1:2">
      <c r="A495" s="77"/>
      <c r="B495" s="77"/>
    </row>
    <row r="496" spans="1:2">
      <c r="A496" s="77"/>
      <c r="B496" s="77"/>
    </row>
    <row r="497" spans="1:2">
      <c r="A497" s="77"/>
      <c r="B497" s="77"/>
    </row>
    <row r="498" spans="1:2">
      <c r="A498" s="77"/>
      <c r="B498" s="77"/>
    </row>
    <row r="499" spans="1:2">
      <c r="A499" s="77"/>
      <c r="B499" s="77"/>
    </row>
    <row r="500" spans="1:2">
      <c r="A500" s="77"/>
      <c r="B500" s="77"/>
    </row>
    <row r="501" spans="1:2">
      <c r="A501" s="77"/>
      <c r="B501" s="77"/>
    </row>
    <row r="502" spans="1:2">
      <c r="A502" s="77"/>
      <c r="B502" s="77"/>
    </row>
    <row r="503" spans="1:2">
      <c r="A503" s="77"/>
      <c r="B503" s="77"/>
    </row>
    <row r="504" spans="1:2">
      <c r="A504" s="77"/>
      <c r="B504" s="77"/>
    </row>
    <row r="505" spans="1:2">
      <c r="A505" s="77"/>
      <c r="B505" s="77"/>
    </row>
    <row r="506" spans="1:2">
      <c r="A506" s="77"/>
      <c r="B506" s="77"/>
    </row>
    <row r="507" spans="1:2">
      <c r="A507" s="77"/>
      <c r="B507" s="77"/>
    </row>
    <row r="508" spans="1:2">
      <c r="A508" s="77"/>
      <c r="B508" s="77"/>
    </row>
    <row r="509" spans="1:2">
      <c r="A509" s="77"/>
      <c r="B509" s="77"/>
    </row>
    <row r="510" spans="1:2">
      <c r="A510" s="77"/>
      <c r="B510" s="77"/>
    </row>
    <row r="511" spans="1:2">
      <c r="A511" s="77"/>
      <c r="B511" s="77"/>
    </row>
    <row r="512" spans="1:2">
      <c r="A512" s="77"/>
      <c r="B512" s="77"/>
    </row>
    <row r="513" spans="1:2">
      <c r="A513" s="77"/>
      <c r="B513" s="77"/>
    </row>
    <row r="514" spans="1:2">
      <c r="A514" s="77"/>
      <c r="B514" s="77"/>
    </row>
    <row r="515" spans="1:2">
      <c r="A515" s="77"/>
      <c r="B515" s="77"/>
    </row>
    <row r="516" spans="1:2">
      <c r="A516" s="77"/>
      <c r="B516" s="77"/>
    </row>
    <row r="517" spans="1:2">
      <c r="A517" s="77"/>
      <c r="B517" s="77"/>
    </row>
    <row r="518" spans="1:2">
      <c r="A518" s="77"/>
      <c r="B518" s="77"/>
    </row>
    <row r="519" spans="1:2">
      <c r="A519" s="77"/>
      <c r="B519" s="77"/>
    </row>
    <row r="520" spans="1:2">
      <c r="A520" s="77"/>
      <c r="B520" s="77"/>
    </row>
    <row r="521" spans="1:2">
      <c r="A521" s="77"/>
      <c r="B521" s="77"/>
    </row>
    <row r="522" spans="1:2">
      <c r="A522" s="77"/>
      <c r="B522" s="77"/>
    </row>
    <row r="523" spans="1:2">
      <c r="A523" s="77"/>
      <c r="B523" s="77"/>
    </row>
    <row r="524" spans="1:2">
      <c r="A524" s="77"/>
      <c r="B524" s="77"/>
    </row>
    <row r="525" spans="1:2">
      <c r="A525" s="77"/>
      <c r="B525" s="77"/>
    </row>
    <row r="526" spans="1:2">
      <c r="A526" s="77"/>
      <c r="B526" s="77"/>
    </row>
    <row r="527" spans="1:2">
      <c r="A527" s="77"/>
      <c r="B527" s="77"/>
    </row>
    <row r="528" spans="1:2">
      <c r="A528" s="77"/>
      <c r="B528" s="77"/>
    </row>
    <row r="529" spans="1:2">
      <c r="A529" s="77"/>
      <c r="B529" s="77"/>
    </row>
    <row r="530" spans="1:2">
      <c r="A530" s="77"/>
      <c r="B530" s="77"/>
    </row>
    <row r="531" spans="1:2">
      <c r="A531" s="77"/>
      <c r="B531" s="77"/>
    </row>
    <row r="532" spans="1:2">
      <c r="A532" s="77"/>
      <c r="B532" s="77"/>
    </row>
    <row r="533" spans="1:2">
      <c r="A533" s="77"/>
      <c r="B533" s="77"/>
    </row>
    <row r="534" spans="1:2">
      <c r="A534" s="77"/>
      <c r="B534" s="77"/>
    </row>
    <row r="535" spans="1:2">
      <c r="A535" s="77"/>
      <c r="B535" s="77"/>
    </row>
    <row r="536" spans="1:2">
      <c r="A536" s="77"/>
      <c r="B536" s="77"/>
    </row>
    <row r="537" spans="1:2">
      <c r="A537" s="77"/>
      <c r="B537" s="77"/>
    </row>
    <row r="538" spans="1:2">
      <c r="A538" s="77"/>
      <c r="B538" s="77"/>
    </row>
    <row r="539" spans="1:2">
      <c r="A539" s="77"/>
      <c r="B539" s="77"/>
    </row>
    <row r="540" spans="1:2">
      <c r="A540" s="77"/>
      <c r="B540" s="77"/>
    </row>
    <row r="541" spans="1:2">
      <c r="A541" s="77"/>
      <c r="B541" s="77"/>
    </row>
    <row r="542" spans="1:2">
      <c r="A542" s="77"/>
      <c r="B542" s="77"/>
    </row>
    <row r="543" spans="1:2">
      <c r="A543" s="77"/>
      <c r="B543" s="77"/>
    </row>
    <row r="544" spans="1:2">
      <c r="A544" s="77"/>
      <c r="B544" s="77"/>
    </row>
    <row r="545" spans="1:2">
      <c r="A545" s="77"/>
      <c r="B545" s="77"/>
    </row>
    <row r="546" spans="1:2">
      <c r="A546" s="77"/>
      <c r="B546" s="77"/>
    </row>
    <row r="547" spans="1:2">
      <c r="A547" s="77"/>
      <c r="B547" s="77"/>
    </row>
    <row r="548" spans="1:2">
      <c r="A548" s="77"/>
      <c r="B548" s="77"/>
    </row>
    <row r="549" spans="1:2">
      <c r="A549" s="77"/>
      <c r="B549" s="77"/>
    </row>
    <row r="550" spans="1:2">
      <c r="A550" s="77"/>
      <c r="B550" s="77"/>
    </row>
    <row r="551" spans="1:2">
      <c r="A551" s="77"/>
      <c r="B551" s="77"/>
    </row>
    <row r="552" spans="1:2">
      <c r="A552" s="77"/>
      <c r="B552" s="77"/>
    </row>
    <row r="553" spans="1:2">
      <c r="A553" s="77"/>
      <c r="B553" s="77"/>
    </row>
    <row r="554" spans="1:2">
      <c r="A554" s="77"/>
      <c r="B554" s="77"/>
    </row>
    <row r="555" spans="1:2">
      <c r="A555" s="77"/>
      <c r="B555" s="77"/>
    </row>
    <row r="556" spans="1:2">
      <c r="A556" s="77"/>
      <c r="B556" s="77"/>
    </row>
    <row r="557" spans="1:2">
      <c r="A557" s="77"/>
      <c r="B557" s="77"/>
    </row>
    <row r="558" spans="1:2">
      <c r="A558" s="77"/>
      <c r="B558" s="77"/>
    </row>
    <row r="559" spans="1:2">
      <c r="A559" s="77"/>
      <c r="B559" s="77"/>
    </row>
  </sheetData>
  <mergeCells count="3">
    <mergeCell ref="A4:F4"/>
    <mergeCell ref="A2:H2"/>
    <mergeCell ref="A3:H3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U699"/>
  <sheetViews>
    <sheetView showGridLines="0" workbookViewId="0">
      <selection activeCell="Q17" sqref="Q17"/>
    </sheetView>
  </sheetViews>
  <sheetFormatPr defaultColWidth="33.140625" defaultRowHeight="9"/>
  <cols>
    <col min="1" max="1" width="33.140625" style="78" customWidth="1"/>
    <col min="2" max="2" width="9.7109375" style="78" customWidth="1"/>
    <col min="3" max="8" width="9.7109375" style="45" customWidth="1"/>
    <col min="9" max="9" width="10.28515625" style="625" customWidth="1"/>
    <col min="10" max="15" width="10.28515625" style="45" customWidth="1"/>
    <col min="16" max="258" width="33.140625" style="45"/>
    <col min="259" max="259" width="33.140625" style="45" customWidth="1"/>
    <col min="260" max="265" width="17.28515625" style="45" customWidth="1"/>
    <col min="266" max="266" width="33.140625" style="45" customWidth="1"/>
    <col min="267" max="514" width="33.140625" style="45"/>
    <col min="515" max="515" width="33.140625" style="45" customWidth="1"/>
    <col min="516" max="521" width="17.28515625" style="45" customWidth="1"/>
    <col min="522" max="522" width="33.140625" style="45" customWidth="1"/>
    <col min="523" max="770" width="33.140625" style="45"/>
    <col min="771" max="771" width="33.140625" style="45" customWidth="1"/>
    <col min="772" max="777" width="17.28515625" style="45" customWidth="1"/>
    <col min="778" max="778" width="33.140625" style="45" customWidth="1"/>
    <col min="779" max="1026" width="33.140625" style="45"/>
    <col min="1027" max="1027" width="33.140625" style="45" customWidth="1"/>
    <col min="1028" max="1033" width="17.28515625" style="45" customWidth="1"/>
    <col min="1034" max="1034" width="33.140625" style="45" customWidth="1"/>
    <col min="1035" max="1282" width="33.140625" style="45"/>
    <col min="1283" max="1283" width="33.140625" style="45" customWidth="1"/>
    <col min="1284" max="1289" width="17.28515625" style="45" customWidth="1"/>
    <col min="1290" max="1290" width="33.140625" style="45" customWidth="1"/>
    <col min="1291" max="1538" width="33.140625" style="45"/>
    <col min="1539" max="1539" width="33.140625" style="45" customWidth="1"/>
    <col min="1540" max="1545" width="17.28515625" style="45" customWidth="1"/>
    <col min="1546" max="1546" width="33.140625" style="45" customWidth="1"/>
    <col min="1547" max="1794" width="33.140625" style="45"/>
    <col min="1795" max="1795" width="33.140625" style="45" customWidth="1"/>
    <col min="1796" max="1801" width="17.28515625" style="45" customWidth="1"/>
    <col min="1802" max="1802" width="33.140625" style="45" customWidth="1"/>
    <col min="1803" max="2050" width="33.140625" style="45"/>
    <col min="2051" max="2051" width="33.140625" style="45" customWidth="1"/>
    <col min="2052" max="2057" width="17.28515625" style="45" customWidth="1"/>
    <col min="2058" max="2058" width="33.140625" style="45" customWidth="1"/>
    <col min="2059" max="2306" width="33.140625" style="45"/>
    <col min="2307" max="2307" width="33.140625" style="45" customWidth="1"/>
    <col min="2308" max="2313" width="17.28515625" style="45" customWidth="1"/>
    <col min="2314" max="2314" width="33.140625" style="45" customWidth="1"/>
    <col min="2315" max="2562" width="33.140625" style="45"/>
    <col min="2563" max="2563" width="33.140625" style="45" customWidth="1"/>
    <col min="2564" max="2569" width="17.28515625" style="45" customWidth="1"/>
    <col min="2570" max="2570" width="33.140625" style="45" customWidth="1"/>
    <col min="2571" max="2818" width="33.140625" style="45"/>
    <col min="2819" max="2819" width="33.140625" style="45" customWidth="1"/>
    <col min="2820" max="2825" width="17.28515625" style="45" customWidth="1"/>
    <col min="2826" max="2826" width="33.140625" style="45" customWidth="1"/>
    <col min="2827" max="3074" width="33.140625" style="45"/>
    <col min="3075" max="3075" width="33.140625" style="45" customWidth="1"/>
    <col min="3076" max="3081" width="17.28515625" style="45" customWidth="1"/>
    <col min="3082" max="3082" width="33.140625" style="45" customWidth="1"/>
    <col min="3083" max="3330" width="33.140625" style="45"/>
    <col min="3331" max="3331" width="33.140625" style="45" customWidth="1"/>
    <col min="3332" max="3337" width="17.28515625" style="45" customWidth="1"/>
    <col min="3338" max="3338" width="33.140625" style="45" customWidth="1"/>
    <col min="3339" max="3586" width="33.140625" style="45"/>
    <col min="3587" max="3587" width="33.140625" style="45" customWidth="1"/>
    <col min="3588" max="3593" width="17.28515625" style="45" customWidth="1"/>
    <col min="3594" max="3594" width="33.140625" style="45" customWidth="1"/>
    <col min="3595" max="3842" width="33.140625" style="45"/>
    <col min="3843" max="3843" width="33.140625" style="45" customWidth="1"/>
    <col min="3844" max="3849" width="17.28515625" style="45" customWidth="1"/>
    <col min="3850" max="3850" width="33.140625" style="45" customWidth="1"/>
    <col min="3851" max="4098" width="33.140625" style="45"/>
    <col min="4099" max="4099" width="33.140625" style="45" customWidth="1"/>
    <col min="4100" max="4105" width="17.28515625" style="45" customWidth="1"/>
    <col min="4106" max="4106" width="33.140625" style="45" customWidth="1"/>
    <col min="4107" max="4354" width="33.140625" style="45"/>
    <col min="4355" max="4355" width="33.140625" style="45" customWidth="1"/>
    <col min="4356" max="4361" width="17.28515625" style="45" customWidth="1"/>
    <col min="4362" max="4362" width="33.140625" style="45" customWidth="1"/>
    <col min="4363" max="4610" width="33.140625" style="45"/>
    <col min="4611" max="4611" width="33.140625" style="45" customWidth="1"/>
    <col min="4612" max="4617" width="17.28515625" style="45" customWidth="1"/>
    <col min="4618" max="4618" width="33.140625" style="45" customWidth="1"/>
    <col min="4619" max="4866" width="33.140625" style="45"/>
    <col min="4867" max="4867" width="33.140625" style="45" customWidth="1"/>
    <col min="4868" max="4873" width="17.28515625" style="45" customWidth="1"/>
    <col min="4874" max="4874" width="33.140625" style="45" customWidth="1"/>
    <col min="4875" max="5122" width="33.140625" style="45"/>
    <col min="5123" max="5123" width="33.140625" style="45" customWidth="1"/>
    <col min="5124" max="5129" width="17.28515625" style="45" customWidth="1"/>
    <col min="5130" max="5130" width="33.140625" style="45" customWidth="1"/>
    <col min="5131" max="5378" width="33.140625" style="45"/>
    <col min="5379" max="5379" width="33.140625" style="45" customWidth="1"/>
    <col min="5380" max="5385" width="17.28515625" style="45" customWidth="1"/>
    <col min="5386" max="5386" width="33.140625" style="45" customWidth="1"/>
    <col min="5387" max="5634" width="33.140625" style="45"/>
    <col min="5635" max="5635" width="33.140625" style="45" customWidth="1"/>
    <col min="5636" max="5641" width="17.28515625" style="45" customWidth="1"/>
    <col min="5642" max="5642" width="33.140625" style="45" customWidth="1"/>
    <col min="5643" max="5890" width="33.140625" style="45"/>
    <col min="5891" max="5891" width="33.140625" style="45" customWidth="1"/>
    <col min="5892" max="5897" width="17.28515625" style="45" customWidth="1"/>
    <col min="5898" max="5898" width="33.140625" style="45" customWidth="1"/>
    <col min="5899" max="6146" width="33.140625" style="45"/>
    <col min="6147" max="6147" width="33.140625" style="45" customWidth="1"/>
    <col min="6148" max="6153" width="17.28515625" style="45" customWidth="1"/>
    <col min="6154" max="6154" width="33.140625" style="45" customWidth="1"/>
    <col min="6155" max="6402" width="33.140625" style="45"/>
    <col min="6403" max="6403" width="33.140625" style="45" customWidth="1"/>
    <col min="6404" max="6409" width="17.28515625" style="45" customWidth="1"/>
    <col min="6410" max="6410" width="33.140625" style="45" customWidth="1"/>
    <col min="6411" max="6658" width="33.140625" style="45"/>
    <col min="6659" max="6659" width="33.140625" style="45" customWidth="1"/>
    <col min="6660" max="6665" width="17.28515625" style="45" customWidth="1"/>
    <col min="6666" max="6666" width="33.140625" style="45" customWidth="1"/>
    <col min="6667" max="6914" width="33.140625" style="45"/>
    <col min="6915" max="6915" width="33.140625" style="45" customWidth="1"/>
    <col min="6916" max="6921" width="17.28515625" style="45" customWidth="1"/>
    <col min="6922" max="6922" width="33.140625" style="45" customWidth="1"/>
    <col min="6923" max="7170" width="33.140625" style="45"/>
    <col min="7171" max="7171" width="33.140625" style="45" customWidth="1"/>
    <col min="7172" max="7177" width="17.28515625" style="45" customWidth="1"/>
    <col min="7178" max="7178" width="33.140625" style="45" customWidth="1"/>
    <col min="7179" max="7426" width="33.140625" style="45"/>
    <col min="7427" max="7427" width="33.140625" style="45" customWidth="1"/>
    <col min="7428" max="7433" width="17.28515625" style="45" customWidth="1"/>
    <col min="7434" max="7434" width="33.140625" style="45" customWidth="1"/>
    <col min="7435" max="7682" width="33.140625" style="45"/>
    <col min="7683" max="7683" width="33.140625" style="45" customWidth="1"/>
    <col min="7684" max="7689" width="17.28515625" style="45" customWidth="1"/>
    <col min="7690" max="7690" width="33.140625" style="45" customWidth="1"/>
    <col min="7691" max="7938" width="33.140625" style="45"/>
    <col min="7939" max="7939" width="33.140625" style="45" customWidth="1"/>
    <col min="7940" max="7945" width="17.28515625" style="45" customWidth="1"/>
    <col min="7946" max="7946" width="33.140625" style="45" customWidth="1"/>
    <col min="7947" max="8194" width="33.140625" style="45"/>
    <col min="8195" max="8195" width="33.140625" style="45" customWidth="1"/>
    <col min="8196" max="8201" width="17.28515625" style="45" customWidth="1"/>
    <col min="8202" max="8202" width="33.140625" style="45" customWidth="1"/>
    <col min="8203" max="8450" width="33.140625" style="45"/>
    <col min="8451" max="8451" width="33.140625" style="45" customWidth="1"/>
    <col min="8452" max="8457" width="17.28515625" style="45" customWidth="1"/>
    <col min="8458" max="8458" width="33.140625" style="45" customWidth="1"/>
    <col min="8459" max="8706" width="33.140625" style="45"/>
    <col min="8707" max="8707" width="33.140625" style="45" customWidth="1"/>
    <col min="8708" max="8713" width="17.28515625" style="45" customWidth="1"/>
    <col min="8714" max="8714" width="33.140625" style="45" customWidth="1"/>
    <col min="8715" max="8962" width="33.140625" style="45"/>
    <col min="8963" max="8963" width="33.140625" style="45" customWidth="1"/>
    <col min="8964" max="8969" width="17.28515625" style="45" customWidth="1"/>
    <col min="8970" max="8970" width="33.140625" style="45" customWidth="1"/>
    <col min="8971" max="9218" width="33.140625" style="45"/>
    <col min="9219" max="9219" width="33.140625" style="45" customWidth="1"/>
    <col min="9220" max="9225" width="17.28515625" style="45" customWidth="1"/>
    <col min="9226" max="9226" width="33.140625" style="45" customWidth="1"/>
    <col min="9227" max="9474" width="33.140625" style="45"/>
    <col min="9475" max="9475" width="33.140625" style="45" customWidth="1"/>
    <col min="9476" max="9481" width="17.28515625" style="45" customWidth="1"/>
    <col min="9482" max="9482" width="33.140625" style="45" customWidth="1"/>
    <col min="9483" max="9730" width="33.140625" style="45"/>
    <col min="9731" max="9731" width="33.140625" style="45" customWidth="1"/>
    <col min="9732" max="9737" width="17.28515625" style="45" customWidth="1"/>
    <col min="9738" max="9738" width="33.140625" style="45" customWidth="1"/>
    <col min="9739" max="9986" width="33.140625" style="45"/>
    <col min="9987" max="9987" width="33.140625" style="45" customWidth="1"/>
    <col min="9988" max="9993" width="17.28515625" style="45" customWidth="1"/>
    <col min="9994" max="9994" width="33.140625" style="45" customWidth="1"/>
    <col min="9995" max="10242" width="33.140625" style="45"/>
    <col min="10243" max="10243" width="33.140625" style="45" customWidth="1"/>
    <col min="10244" max="10249" width="17.28515625" style="45" customWidth="1"/>
    <col min="10250" max="10250" width="33.140625" style="45" customWidth="1"/>
    <col min="10251" max="10498" width="33.140625" style="45"/>
    <col min="10499" max="10499" width="33.140625" style="45" customWidth="1"/>
    <col min="10500" max="10505" width="17.28515625" style="45" customWidth="1"/>
    <col min="10506" max="10506" width="33.140625" style="45" customWidth="1"/>
    <col min="10507" max="10754" width="33.140625" style="45"/>
    <col min="10755" max="10755" width="33.140625" style="45" customWidth="1"/>
    <col min="10756" max="10761" width="17.28515625" style="45" customWidth="1"/>
    <col min="10762" max="10762" width="33.140625" style="45" customWidth="1"/>
    <col min="10763" max="11010" width="33.140625" style="45"/>
    <col min="11011" max="11011" width="33.140625" style="45" customWidth="1"/>
    <col min="11012" max="11017" width="17.28515625" style="45" customWidth="1"/>
    <col min="11018" max="11018" width="33.140625" style="45" customWidth="1"/>
    <col min="11019" max="11266" width="33.140625" style="45"/>
    <col min="11267" max="11267" width="33.140625" style="45" customWidth="1"/>
    <col min="11268" max="11273" width="17.28515625" style="45" customWidth="1"/>
    <col min="11274" max="11274" width="33.140625" style="45" customWidth="1"/>
    <col min="11275" max="11522" width="33.140625" style="45"/>
    <col min="11523" max="11523" width="33.140625" style="45" customWidth="1"/>
    <col min="11524" max="11529" width="17.28515625" style="45" customWidth="1"/>
    <col min="11530" max="11530" width="33.140625" style="45" customWidth="1"/>
    <col min="11531" max="11778" width="33.140625" style="45"/>
    <col min="11779" max="11779" width="33.140625" style="45" customWidth="1"/>
    <col min="11780" max="11785" width="17.28515625" style="45" customWidth="1"/>
    <col min="11786" max="11786" width="33.140625" style="45" customWidth="1"/>
    <col min="11787" max="12034" width="33.140625" style="45"/>
    <col min="12035" max="12035" width="33.140625" style="45" customWidth="1"/>
    <col min="12036" max="12041" width="17.28515625" style="45" customWidth="1"/>
    <col min="12042" max="12042" width="33.140625" style="45" customWidth="1"/>
    <col min="12043" max="12290" width="33.140625" style="45"/>
    <col min="12291" max="12291" width="33.140625" style="45" customWidth="1"/>
    <col min="12292" max="12297" width="17.28515625" style="45" customWidth="1"/>
    <col min="12298" max="12298" width="33.140625" style="45" customWidth="1"/>
    <col min="12299" max="12546" width="33.140625" style="45"/>
    <col min="12547" max="12547" width="33.140625" style="45" customWidth="1"/>
    <col min="12548" max="12553" width="17.28515625" style="45" customWidth="1"/>
    <col min="12554" max="12554" width="33.140625" style="45" customWidth="1"/>
    <col min="12555" max="12802" width="33.140625" style="45"/>
    <col min="12803" max="12803" width="33.140625" style="45" customWidth="1"/>
    <col min="12804" max="12809" width="17.28515625" style="45" customWidth="1"/>
    <col min="12810" max="12810" width="33.140625" style="45" customWidth="1"/>
    <col min="12811" max="13058" width="33.140625" style="45"/>
    <col min="13059" max="13059" width="33.140625" style="45" customWidth="1"/>
    <col min="13060" max="13065" width="17.28515625" style="45" customWidth="1"/>
    <col min="13066" max="13066" width="33.140625" style="45" customWidth="1"/>
    <col min="13067" max="13314" width="33.140625" style="45"/>
    <col min="13315" max="13315" width="33.140625" style="45" customWidth="1"/>
    <col min="13316" max="13321" width="17.28515625" style="45" customWidth="1"/>
    <col min="13322" max="13322" width="33.140625" style="45" customWidth="1"/>
    <col min="13323" max="13570" width="33.140625" style="45"/>
    <col min="13571" max="13571" width="33.140625" style="45" customWidth="1"/>
    <col min="13572" max="13577" width="17.28515625" style="45" customWidth="1"/>
    <col min="13578" max="13578" width="33.140625" style="45" customWidth="1"/>
    <col min="13579" max="13826" width="33.140625" style="45"/>
    <col min="13827" max="13827" width="33.140625" style="45" customWidth="1"/>
    <col min="13828" max="13833" width="17.28515625" style="45" customWidth="1"/>
    <col min="13834" max="13834" width="33.140625" style="45" customWidth="1"/>
    <col min="13835" max="14082" width="33.140625" style="45"/>
    <col min="14083" max="14083" width="33.140625" style="45" customWidth="1"/>
    <col min="14084" max="14089" width="17.28515625" style="45" customWidth="1"/>
    <col min="14090" max="14090" width="33.140625" style="45" customWidth="1"/>
    <col min="14091" max="14338" width="33.140625" style="45"/>
    <col min="14339" max="14339" width="33.140625" style="45" customWidth="1"/>
    <col min="14340" max="14345" width="17.28515625" style="45" customWidth="1"/>
    <col min="14346" max="14346" width="33.140625" style="45" customWidth="1"/>
    <col min="14347" max="14594" width="33.140625" style="45"/>
    <col min="14595" max="14595" width="33.140625" style="45" customWidth="1"/>
    <col min="14596" max="14601" width="17.28515625" style="45" customWidth="1"/>
    <col min="14602" max="14602" width="33.140625" style="45" customWidth="1"/>
    <col min="14603" max="14850" width="33.140625" style="45"/>
    <col min="14851" max="14851" width="33.140625" style="45" customWidth="1"/>
    <col min="14852" max="14857" width="17.28515625" style="45" customWidth="1"/>
    <col min="14858" max="14858" width="33.140625" style="45" customWidth="1"/>
    <col min="14859" max="15106" width="33.140625" style="45"/>
    <col min="15107" max="15107" width="33.140625" style="45" customWidth="1"/>
    <col min="15108" max="15113" width="17.28515625" style="45" customWidth="1"/>
    <col min="15114" max="15114" width="33.140625" style="45" customWidth="1"/>
    <col min="15115" max="15362" width="33.140625" style="45"/>
    <col min="15363" max="15363" width="33.140625" style="45" customWidth="1"/>
    <col min="15364" max="15369" width="17.28515625" style="45" customWidth="1"/>
    <col min="15370" max="15370" width="33.140625" style="45" customWidth="1"/>
    <col min="15371" max="15618" width="33.140625" style="45"/>
    <col min="15619" max="15619" width="33.140625" style="45" customWidth="1"/>
    <col min="15620" max="15625" width="17.28515625" style="45" customWidth="1"/>
    <col min="15626" max="15626" width="33.140625" style="45" customWidth="1"/>
    <col min="15627" max="15874" width="33.140625" style="45"/>
    <col min="15875" max="15875" width="33.140625" style="45" customWidth="1"/>
    <col min="15876" max="15881" width="17.28515625" style="45" customWidth="1"/>
    <col min="15882" max="15882" width="33.140625" style="45" customWidth="1"/>
    <col min="15883" max="16130" width="33.140625" style="45"/>
    <col min="16131" max="16131" width="33.140625" style="45" customWidth="1"/>
    <col min="16132" max="16137" width="17.28515625" style="45" customWidth="1"/>
    <col min="16138" max="16138" width="33.140625" style="45" customWidth="1"/>
    <col min="16139" max="16384" width="33.140625" style="45"/>
  </cols>
  <sheetData>
    <row r="1" spans="1:21" s="59" customFormat="1">
      <c r="A1" s="811"/>
      <c r="B1" s="811"/>
      <c r="C1" s="811"/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</row>
    <row r="2" spans="1:21" s="59" customFormat="1" ht="16.5" customHeight="1">
      <c r="A2" s="812" t="s">
        <v>799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</row>
    <row r="3" spans="1:21" s="59" customFormat="1" ht="13.5" customHeight="1">
      <c r="A3" s="813" t="s">
        <v>295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</row>
    <row r="4" spans="1:21" s="59" customFormat="1" ht="3" customHeight="1">
      <c r="A4" s="806"/>
      <c r="B4" s="806"/>
      <c r="C4" s="806"/>
      <c r="D4" s="806"/>
      <c r="E4" s="806"/>
      <c r="F4" s="806"/>
      <c r="G4" s="806"/>
      <c r="H4" s="806"/>
      <c r="I4" s="806"/>
      <c r="J4" s="806"/>
      <c r="K4" s="806"/>
      <c r="L4" s="806"/>
      <c r="M4" s="806"/>
      <c r="N4" s="806"/>
      <c r="O4" s="806"/>
    </row>
    <row r="5" spans="1:21" ht="3" customHeight="1">
      <c r="A5" s="60"/>
      <c r="B5" s="60"/>
    </row>
    <row r="6" spans="1:21" ht="2.25" customHeight="1">
      <c r="A6" s="61"/>
      <c r="B6" s="61"/>
      <c r="C6" s="62"/>
      <c r="D6" s="63"/>
      <c r="E6" s="63"/>
      <c r="F6" s="63"/>
      <c r="G6" s="63"/>
      <c r="H6" s="63"/>
    </row>
    <row r="7" spans="1:21" ht="18.75" customHeight="1">
      <c r="A7" s="64"/>
      <c r="B7" s="808" t="s">
        <v>819</v>
      </c>
      <c r="C7" s="808"/>
      <c r="D7" s="808"/>
      <c r="E7" s="808"/>
      <c r="F7" s="808"/>
      <c r="G7" s="808"/>
      <c r="H7" s="809"/>
      <c r="I7" s="810" t="s">
        <v>285</v>
      </c>
      <c r="J7" s="808"/>
      <c r="K7" s="808"/>
      <c r="L7" s="808"/>
      <c r="M7" s="808"/>
      <c r="N7" s="808"/>
      <c r="O7" s="808"/>
    </row>
    <row r="8" spans="1:21" ht="14.25" customHeight="1">
      <c r="A8" s="64"/>
      <c r="B8" s="65" t="s">
        <v>296</v>
      </c>
      <c r="C8" s="65" t="s">
        <v>297</v>
      </c>
      <c r="D8" s="65" t="s">
        <v>298</v>
      </c>
      <c r="E8" s="65" t="s">
        <v>299</v>
      </c>
      <c r="F8" s="65" t="s">
        <v>709</v>
      </c>
      <c r="G8" s="65" t="s">
        <v>817</v>
      </c>
      <c r="H8" s="65" t="s">
        <v>883</v>
      </c>
      <c r="I8" s="65" t="s">
        <v>296</v>
      </c>
      <c r="J8" s="65" t="s">
        <v>297</v>
      </c>
      <c r="K8" s="65" t="s">
        <v>298</v>
      </c>
      <c r="L8" s="65" t="s">
        <v>299</v>
      </c>
      <c r="M8" s="65" t="s">
        <v>709</v>
      </c>
      <c r="N8" s="65" t="s">
        <v>817</v>
      </c>
      <c r="O8" s="65" t="s">
        <v>883</v>
      </c>
      <c r="T8" s="45">
        <v>1</v>
      </c>
      <c r="U8" s="45">
        <v>1</v>
      </c>
    </row>
    <row r="9" spans="1:21" ht="15.75" customHeight="1">
      <c r="A9" s="66" t="s">
        <v>202</v>
      </c>
      <c r="B9" s="67">
        <v>4</v>
      </c>
      <c r="C9" s="67">
        <v>4</v>
      </c>
      <c r="D9" s="67">
        <v>4</v>
      </c>
      <c r="E9" s="67">
        <v>4</v>
      </c>
      <c r="F9" s="67">
        <v>3</v>
      </c>
      <c r="G9" s="67">
        <v>2</v>
      </c>
      <c r="H9" s="67">
        <v>2</v>
      </c>
      <c r="I9" s="67">
        <v>6</v>
      </c>
      <c r="J9" s="67">
        <v>10</v>
      </c>
      <c r="K9" s="67">
        <v>11</v>
      </c>
      <c r="L9" s="67">
        <v>11</v>
      </c>
      <c r="M9" s="67">
        <v>11</v>
      </c>
      <c r="N9" s="67">
        <v>11</v>
      </c>
      <c r="O9" s="67">
        <v>13</v>
      </c>
    </row>
    <row r="10" spans="1:21" ht="14.25" customHeight="1">
      <c r="A10" s="68" t="s">
        <v>300</v>
      </c>
      <c r="B10" s="69">
        <v>4</v>
      </c>
      <c r="C10" s="69">
        <v>4</v>
      </c>
      <c r="D10" s="69">
        <v>4</v>
      </c>
      <c r="E10" s="69">
        <v>4</v>
      </c>
      <c r="F10" s="69">
        <v>3</v>
      </c>
      <c r="G10" s="69">
        <v>2</v>
      </c>
      <c r="H10" s="69">
        <v>2</v>
      </c>
      <c r="I10" s="69">
        <v>2</v>
      </c>
      <c r="J10" s="69">
        <v>5</v>
      </c>
      <c r="K10" s="69">
        <v>5</v>
      </c>
      <c r="L10" s="69">
        <v>5</v>
      </c>
      <c r="M10" s="69">
        <v>5</v>
      </c>
      <c r="N10" s="69">
        <v>5</v>
      </c>
      <c r="O10" s="69">
        <v>7</v>
      </c>
    </row>
    <row r="11" spans="1:21" ht="12" customHeight="1">
      <c r="A11" s="70" t="s">
        <v>301</v>
      </c>
      <c r="B11" s="71">
        <v>2</v>
      </c>
      <c r="C11" s="71">
        <v>2</v>
      </c>
      <c r="D11" s="71">
        <v>2</v>
      </c>
      <c r="E11" s="71">
        <v>2</v>
      </c>
      <c r="F11" s="71">
        <v>2</v>
      </c>
      <c r="G11" s="71">
        <v>2</v>
      </c>
      <c r="H11" s="71">
        <v>2</v>
      </c>
      <c r="I11" s="71">
        <v>2</v>
      </c>
      <c r="J11" s="71">
        <v>3</v>
      </c>
      <c r="K11" s="71">
        <v>3</v>
      </c>
      <c r="L11" s="71">
        <v>3</v>
      </c>
      <c r="M11" s="71">
        <v>3</v>
      </c>
      <c r="N11" s="626">
        <v>3</v>
      </c>
      <c r="O11" s="626">
        <v>5</v>
      </c>
    </row>
    <row r="12" spans="1:21" ht="12" customHeight="1">
      <c r="A12" s="70" t="s">
        <v>302</v>
      </c>
      <c r="B12" s="71">
        <v>2</v>
      </c>
      <c r="C12" s="71">
        <v>2</v>
      </c>
      <c r="D12" s="71">
        <v>2</v>
      </c>
      <c r="E12" s="71">
        <v>2</v>
      </c>
      <c r="F12" s="71">
        <v>1</v>
      </c>
      <c r="G12" s="71">
        <v>0</v>
      </c>
      <c r="H12" s="71">
        <v>0</v>
      </c>
      <c r="I12" s="71" t="s">
        <v>304</v>
      </c>
      <c r="J12" s="71">
        <v>2</v>
      </c>
      <c r="K12" s="71">
        <v>2</v>
      </c>
      <c r="L12" s="71">
        <v>2</v>
      </c>
      <c r="M12" s="71">
        <v>2</v>
      </c>
      <c r="N12" s="626">
        <v>2</v>
      </c>
      <c r="O12" s="626">
        <v>2</v>
      </c>
    </row>
    <row r="13" spans="1:21" ht="12" customHeight="1">
      <c r="A13" s="68" t="s">
        <v>303</v>
      </c>
      <c r="B13" s="69">
        <v>0</v>
      </c>
      <c r="C13" s="69">
        <v>0</v>
      </c>
      <c r="D13" s="69">
        <v>0</v>
      </c>
      <c r="E13" s="69">
        <v>0</v>
      </c>
      <c r="F13" s="69">
        <v>0</v>
      </c>
      <c r="G13" s="69">
        <v>0</v>
      </c>
      <c r="H13" s="69">
        <v>0</v>
      </c>
      <c r="I13" s="69">
        <v>4</v>
      </c>
      <c r="J13" s="69">
        <v>5</v>
      </c>
      <c r="K13" s="69">
        <v>6</v>
      </c>
      <c r="L13" s="69">
        <v>6</v>
      </c>
      <c r="M13" s="69">
        <v>6</v>
      </c>
      <c r="N13" s="69">
        <v>6</v>
      </c>
      <c r="O13" s="69">
        <v>6</v>
      </c>
    </row>
    <row r="14" spans="1:21" ht="12" customHeight="1">
      <c r="A14" s="70" t="s">
        <v>301</v>
      </c>
      <c r="B14" s="71" t="s">
        <v>304</v>
      </c>
      <c r="C14" s="71" t="s">
        <v>304</v>
      </c>
      <c r="D14" s="71" t="s">
        <v>304</v>
      </c>
      <c r="E14" s="71" t="s">
        <v>304</v>
      </c>
      <c r="F14" s="71">
        <v>0</v>
      </c>
      <c r="G14" s="71">
        <v>0</v>
      </c>
      <c r="H14" s="71">
        <v>0</v>
      </c>
      <c r="I14" s="71">
        <v>4</v>
      </c>
      <c r="J14" s="71">
        <v>5</v>
      </c>
      <c r="K14" s="71">
        <v>6</v>
      </c>
      <c r="L14" s="71">
        <v>6</v>
      </c>
      <c r="M14" s="71">
        <v>6</v>
      </c>
      <c r="N14" s="626">
        <v>6</v>
      </c>
      <c r="O14" s="626">
        <v>6</v>
      </c>
    </row>
    <row r="15" spans="1:21" ht="12" customHeight="1">
      <c r="A15" s="70" t="s">
        <v>302</v>
      </c>
      <c r="B15" s="71" t="s">
        <v>304</v>
      </c>
      <c r="C15" s="71" t="s">
        <v>304</v>
      </c>
      <c r="D15" s="71" t="s">
        <v>304</v>
      </c>
      <c r="E15" s="71" t="s">
        <v>304</v>
      </c>
      <c r="F15" s="71">
        <v>0</v>
      </c>
      <c r="G15" s="71">
        <v>0</v>
      </c>
      <c r="H15" s="71">
        <v>0</v>
      </c>
      <c r="I15" s="71" t="s">
        <v>304</v>
      </c>
      <c r="J15" s="71" t="s">
        <v>304</v>
      </c>
      <c r="K15" s="71" t="s">
        <v>304</v>
      </c>
      <c r="L15" s="71" t="s">
        <v>304</v>
      </c>
      <c r="M15" s="71">
        <v>0</v>
      </c>
      <c r="N15" s="626">
        <v>0</v>
      </c>
      <c r="O15" s="626">
        <v>0</v>
      </c>
    </row>
    <row r="16" spans="1:21" ht="12" customHeight="1">
      <c r="A16" s="66" t="s">
        <v>203</v>
      </c>
      <c r="B16" s="67">
        <v>55</v>
      </c>
      <c r="C16" s="67">
        <v>60</v>
      </c>
      <c r="D16" s="67">
        <v>66</v>
      </c>
      <c r="E16" s="67">
        <v>65</v>
      </c>
      <c r="F16" s="67">
        <v>65</v>
      </c>
      <c r="G16" s="67">
        <v>68</v>
      </c>
      <c r="H16" s="67">
        <v>65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</row>
    <row r="17" spans="1:15" s="48" customFormat="1" ht="12" customHeight="1">
      <c r="A17" s="68" t="s">
        <v>305</v>
      </c>
      <c r="B17" s="69">
        <v>47</v>
      </c>
      <c r="C17" s="69">
        <v>52</v>
      </c>
      <c r="D17" s="69">
        <v>57</v>
      </c>
      <c r="E17" s="69">
        <v>54</v>
      </c>
      <c r="F17" s="69">
        <v>54</v>
      </c>
      <c r="G17" s="69">
        <v>57</v>
      </c>
      <c r="H17" s="69">
        <v>54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</row>
    <row r="18" spans="1:15" s="48" customFormat="1" ht="12" customHeight="1">
      <c r="A18" s="70" t="s">
        <v>301</v>
      </c>
      <c r="B18" s="71">
        <v>23</v>
      </c>
      <c r="C18" s="71">
        <v>23</v>
      </c>
      <c r="D18" s="71">
        <v>25</v>
      </c>
      <c r="E18" s="71">
        <v>23</v>
      </c>
      <c r="F18" s="71">
        <v>23</v>
      </c>
      <c r="G18" s="71">
        <v>26</v>
      </c>
      <c r="H18" s="71">
        <v>23</v>
      </c>
      <c r="I18" s="71" t="s">
        <v>304</v>
      </c>
      <c r="J18" s="71" t="s">
        <v>304</v>
      </c>
      <c r="K18" s="71" t="s">
        <v>304</v>
      </c>
      <c r="L18" s="71" t="s">
        <v>304</v>
      </c>
      <c r="M18" s="71">
        <v>0</v>
      </c>
      <c r="N18" s="626">
        <v>0</v>
      </c>
      <c r="O18" s="626">
        <v>0</v>
      </c>
    </row>
    <row r="19" spans="1:15" s="48" customFormat="1" ht="12" customHeight="1">
      <c r="A19" s="70" t="s">
        <v>302</v>
      </c>
      <c r="B19" s="71">
        <v>24</v>
      </c>
      <c r="C19" s="71">
        <v>29</v>
      </c>
      <c r="D19" s="71">
        <v>32</v>
      </c>
      <c r="E19" s="71">
        <v>31</v>
      </c>
      <c r="F19" s="71">
        <v>31</v>
      </c>
      <c r="G19" s="71">
        <v>31</v>
      </c>
      <c r="H19" s="71">
        <v>31</v>
      </c>
      <c r="I19" s="71" t="s">
        <v>304</v>
      </c>
      <c r="J19" s="71" t="s">
        <v>304</v>
      </c>
      <c r="K19" s="71" t="s">
        <v>304</v>
      </c>
      <c r="L19" s="71" t="s">
        <v>304</v>
      </c>
      <c r="M19" s="71">
        <v>0</v>
      </c>
      <c r="N19" s="626">
        <v>0</v>
      </c>
      <c r="O19" s="626">
        <v>0</v>
      </c>
    </row>
    <row r="20" spans="1:15" s="48" customFormat="1" ht="12" customHeight="1">
      <c r="A20" s="68" t="s">
        <v>306</v>
      </c>
      <c r="B20" s="69">
        <v>8</v>
      </c>
      <c r="C20" s="69">
        <v>8</v>
      </c>
      <c r="D20" s="69">
        <v>9</v>
      </c>
      <c r="E20" s="69">
        <v>11</v>
      </c>
      <c r="F20" s="69">
        <v>11</v>
      </c>
      <c r="G20" s="69">
        <v>11</v>
      </c>
      <c r="H20" s="69">
        <v>11</v>
      </c>
      <c r="I20" s="69">
        <v>0</v>
      </c>
      <c r="J20" s="69">
        <v>0</v>
      </c>
      <c r="K20" s="69">
        <v>0</v>
      </c>
      <c r="L20" s="69">
        <v>0</v>
      </c>
      <c r="M20" s="69">
        <v>0</v>
      </c>
      <c r="N20" s="69">
        <v>0</v>
      </c>
      <c r="O20" s="69">
        <v>0</v>
      </c>
    </row>
    <row r="21" spans="1:15" s="48" customFormat="1" ht="12" customHeight="1">
      <c r="A21" s="70" t="s">
        <v>301</v>
      </c>
      <c r="B21" s="71">
        <v>5</v>
      </c>
      <c r="C21" s="71">
        <v>5</v>
      </c>
      <c r="D21" s="71">
        <v>5</v>
      </c>
      <c r="E21" s="71">
        <v>6</v>
      </c>
      <c r="F21" s="71">
        <v>6</v>
      </c>
      <c r="G21" s="71">
        <v>6</v>
      </c>
      <c r="H21" s="71">
        <v>6</v>
      </c>
      <c r="I21" s="71" t="s">
        <v>304</v>
      </c>
      <c r="J21" s="71" t="s">
        <v>304</v>
      </c>
      <c r="K21" s="71" t="s">
        <v>304</v>
      </c>
      <c r="L21" s="71" t="s">
        <v>304</v>
      </c>
      <c r="M21" s="71">
        <v>0</v>
      </c>
      <c r="N21" s="626">
        <v>0</v>
      </c>
      <c r="O21" s="626">
        <v>0</v>
      </c>
    </row>
    <row r="22" spans="1:15" ht="12" customHeight="1">
      <c r="A22" s="70" t="s">
        <v>302</v>
      </c>
      <c r="B22" s="71">
        <v>3</v>
      </c>
      <c r="C22" s="71">
        <v>3</v>
      </c>
      <c r="D22" s="71">
        <v>4</v>
      </c>
      <c r="E22" s="71">
        <v>5</v>
      </c>
      <c r="F22" s="71">
        <v>5</v>
      </c>
      <c r="G22" s="71">
        <v>5</v>
      </c>
      <c r="H22" s="71">
        <v>5</v>
      </c>
      <c r="I22" s="71" t="s">
        <v>304</v>
      </c>
      <c r="J22" s="71" t="s">
        <v>304</v>
      </c>
      <c r="K22" s="71" t="s">
        <v>304</v>
      </c>
      <c r="L22" s="71" t="s">
        <v>304</v>
      </c>
      <c r="M22" s="71">
        <v>0</v>
      </c>
      <c r="N22" s="626">
        <v>0</v>
      </c>
      <c r="O22" s="626">
        <v>0</v>
      </c>
    </row>
    <row r="23" spans="1:15" ht="12" customHeight="1">
      <c r="A23" s="68" t="s">
        <v>303</v>
      </c>
      <c r="B23" s="69">
        <v>0</v>
      </c>
      <c r="C23" s="69">
        <v>0</v>
      </c>
      <c r="D23" s="69">
        <v>0</v>
      </c>
      <c r="E23" s="69">
        <v>0</v>
      </c>
      <c r="F23" s="69">
        <v>0</v>
      </c>
      <c r="G23" s="69">
        <v>0</v>
      </c>
      <c r="H23" s="69">
        <v>0</v>
      </c>
      <c r="I23" s="69">
        <v>0</v>
      </c>
      <c r="J23" s="69">
        <v>0</v>
      </c>
      <c r="K23" s="69">
        <v>0</v>
      </c>
      <c r="L23" s="69">
        <v>0</v>
      </c>
      <c r="M23" s="69">
        <v>0</v>
      </c>
      <c r="N23" s="69">
        <v>0</v>
      </c>
      <c r="O23" s="69">
        <v>0</v>
      </c>
    </row>
    <row r="24" spans="1:15" ht="12" customHeight="1">
      <c r="A24" s="70" t="s">
        <v>301</v>
      </c>
      <c r="B24" s="71" t="s">
        <v>304</v>
      </c>
      <c r="C24" s="71" t="s">
        <v>304</v>
      </c>
      <c r="D24" s="71" t="s">
        <v>304</v>
      </c>
      <c r="E24" s="71" t="s">
        <v>304</v>
      </c>
      <c r="F24" s="71">
        <v>0</v>
      </c>
      <c r="G24" s="71">
        <v>0</v>
      </c>
      <c r="H24" s="71">
        <v>0</v>
      </c>
      <c r="I24" s="71" t="s">
        <v>304</v>
      </c>
      <c r="J24" s="71" t="s">
        <v>304</v>
      </c>
      <c r="K24" s="71" t="s">
        <v>304</v>
      </c>
      <c r="L24" s="71" t="s">
        <v>304</v>
      </c>
      <c r="M24" s="71">
        <v>0</v>
      </c>
      <c r="N24" s="626">
        <v>0</v>
      </c>
      <c r="O24" s="626">
        <v>0</v>
      </c>
    </row>
    <row r="25" spans="1:15" ht="12" customHeight="1">
      <c r="A25" s="70" t="s">
        <v>302</v>
      </c>
      <c r="B25" s="71" t="s">
        <v>304</v>
      </c>
      <c r="C25" s="71" t="s">
        <v>304</v>
      </c>
      <c r="D25" s="71" t="s">
        <v>304</v>
      </c>
      <c r="E25" s="71" t="s">
        <v>304</v>
      </c>
      <c r="F25" s="71">
        <v>0</v>
      </c>
      <c r="G25" s="71">
        <v>0</v>
      </c>
      <c r="H25" s="71">
        <v>0</v>
      </c>
      <c r="I25" s="71" t="s">
        <v>304</v>
      </c>
      <c r="J25" s="71" t="s">
        <v>304</v>
      </c>
      <c r="K25" s="71" t="s">
        <v>304</v>
      </c>
      <c r="L25" s="71" t="s">
        <v>304</v>
      </c>
      <c r="M25" s="71">
        <v>0</v>
      </c>
      <c r="N25" s="626">
        <v>0</v>
      </c>
      <c r="O25" s="626">
        <v>0</v>
      </c>
    </row>
    <row r="26" spans="1:15" ht="12" customHeight="1">
      <c r="A26" s="66" t="s">
        <v>204</v>
      </c>
      <c r="B26" s="67">
        <v>4</v>
      </c>
      <c r="C26" s="67">
        <v>8</v>
      </c>
      <c r="D26" s="67">
        <v>10</v>
      </c>
      <c r="E26" s="67">
        <v>10</v>
      </c>
      <c r="F26" s="67">
        <v>12</v>
      </c>
      <c r="G26" s="67">
        <v>14</v>
      </c>
      <c r="H26" s="67">
        <v>14</v>
      </c>
      <c r="I26" s="67">
        <v>33</v>
      </c>
      <c r="J26" s="67">
        <v>38</v>
      </c>
      <c r="K26" s="67">
        <v>50</v>
      </c>
      <c r="L26" s="67">
        <v>52</v>
      </c>
      <c r="M26" s="67">
        <v>53</v>
      </c>
      <c r="N26" s="67">
        <v>52</v>
      </c>
      <c r="O26" s="67">
        <v>56</v>
      </c>
    </row>
    <row r="27" spans="1:15" ht="12" customHeight="1">
      <c r="A27" s="68" t="s">
        <v>307</v>
      </c>
      <c r="B27" s="69">
        <v>3</v>
      </c>
      <c r="C27" s="69">
        <v>7</v>
      </c>
      <c r="D27" s="69">
        <v>8</v>
      </c>
      <c r="E27" s="69">
        <v>8</v>
      </c>
      <c r="F27" s="69">
        <v>8</v>
      </c>
      <c r="G27" s="69">
        <v>10</v>
      </c>
      <c r="H27" s="69">
        <v>10</v>
      </c>
      <c r="I27" s="69">
        <v>22</v>
      </c>
      <c r="J27" s="69">
        <v>23</v>
      </c>
      <c r="K27" s="69">
        <v>33</v>
      </c>
      <c r="L27" s="69">
        <v>33</v>
      </c>
      <c r="M27" s="69">
        <v>34</v>
      </c>
      <c r="N27" s="69">
        <v>32</v>
      </c>
      <c r="O27" s="69">
        <v>36</v>
      </c>
    </row>
    <row r="28" spans="1:15" ht="12" customHeight="1">
      <c r="A28" s="70" t="s">
        <v>301</v>
      </c>
      <c r="B28" s="71">
        <v>3</v>
      </c>
      <c r="C28" s="71">
        <v>4</v>
      </c>
      <c r="D28" s="71">
        <v>4</v>
      </c>
      <c r="E28" s="71">
        <v>4</v>
      </c>
      <c r="F28" s="71">
        <v>4</v>
      </c>
      <c r="G28" s="71">
        <v>5</v>
      </c>
      <c r="H28" s="71">
        <v>5</v>
      </c>
      <c r="I28" s="71">
        <v>22</v>
      </c>
      <c r="J28" s="71">
        <v>21</v>
      </c>
      <c r="K28" s="71">
        <v>28</v>
      </c>
      <c r="L28" s="71">
        <v>28</v>
      </c>
      <c r="M28" s="71">
        <v>29</v>
      </c>
      <c r="N28" s="626">
        <v>28</v>
      </c>
      <c r="O28" s="626">
        <v>32</v>
      </c>
    </row>
    <row r="29" spans="1:15" ht="12" customHeight="1">
      <c r="A29" s="70" t="s">
        <v>302</v>
      </c>
      <c r="B29" s="71" t="s">
        <v>304</v>
      </c>
      <c r="C29" s="71">
        <v>3</v>
      </c>
      <c r="D29" s="71">
        <v>4</v>
      </c>
      <c r="E29" s="71">
        <v>4</v>
      </c>
      <c r="F29" s="71">
        <v>4</v>
      </c>
      <c r="G29" s="71">
        <v>5</v>
      </c>
      <c r="H29" s="71">
        <v>5</v>
      </c>
      <c r="I29" s="71" t="s">
        <v>304</v>
      </c>
      <c r="J29" s="71">
        <v>2</v>
      </c>
      <c r="K29" s="71">
        <v>5</v>
      </c>
      <c r="L29" s="71">
        <v>5</v>
      </c>
      <c r="M29" s="71">
        <v>5</v>
      </c>
      <c r="N29" s="626">
        <v>4</v>
      </c>
      <c r="O29" s="626">
        <v>4</v>
      </c>
    </row>
    <row r="30" spans="1:15" ht="12" customHeight="1">
      <c r="A30" s="68" t="s">
        <v>303</v>
      </c>
      <c r="B30" s="69">
        <v>1</v>
      </c>
      <c r="C30" s="69">
        <v>1</v>
      </c>
      <c r="D30" s="69">
        <v>2</v>
      </c>
      <c r="E30" s="69">
        <v>2</v>
      </c>
      <c r="F30" s="69">
        <v>4</v>
      </c>
      <c r="G30" s="69">
        <v>4</v>
      </c>
      <c r="H30" s="69">
        <v>4</v>
      </c>
      <c r="I30" s="69">
        <v>11</v>
      </c>
      <c r="J30" s="69">
        <v>15</v>
      </c>
      <c r="K30" s="69">
        <v>17</v>
      </c>
      <c r="L30" s="69">
        <v>19</v>
      </c>
      <c r="M30" s="69">
        <v>19</v>
      </c>
      <c r="N30" s="69">
        <v>20</v>
      </c>
      <c r="O30" s="69">
        <v>20</v>
      </c>
    </row>
    <row r="31" spans="1:15" ht="12" customHeight="1">
      <c r="A31" s="70" t="s">
        <v>301</v>
      </c>
      <c r="B31" s="71">
        <v>1</v>
      </c>
      <c r="C31" s="71">
        <v>1</v>
      </c>
      <c r="D31" s="71">
        <v>1</v>
      </c>
      <c r="E31" s="71">
        <v>1</v>
      </c>
      <c r="F31" s="71">
        <v>2</v>
      </c>
      <c r="G31" s="71">
        <v>2</v>
      </c>
      <c r="H31" s="71">
        <v>2</v>
      </c>
      <c r="I31" s="71">
        <v>11</v>
      </c>
      <c r="J31" s="71">
        <v>13</v>
      </c>
      <c r="K31" s="71">
        <v>15</v>
      </c>
      <c r="L31" s="71">
        <v>18</v>
      </c>
      <c r="M31" s="71">
        <v>18</v>
      </c>
      <c r="N31" s="626">
        <v>19</v>
      </c>
      <c r="O31" s="626">
        <v>19</v>
      </c>
    </row>
    <row r="32" spans="1:15" ht="12" customHeight="1">
      <c r="A32" s="70" t="s">
        <v>302</v>
      </c>
      <c r="B32" s="71" t="s">
        <v>304</v>
      </c>
      <c r="C32" s="71" t="s">
        <v>304</v>
      </c>
      <c r="D32" s="71">
        <v>1</v>
      </c>
      <c r="E32" s="71">
        <v>1</v>
      </c>
      <c r="F32" s="71">
        <v>2</v>
      </c>
      <c r="G32" s="71">
        <v>2</v>
      </c>
      <c r="H32" s="71">
        <v>2</v>
      </c>
      <c r="I32" s="71" t="s">
        <v>304</v>
      </c>
      <c r="J32" s="71">
        <v>2</v>
      </c>
      <c r="K32" s="71">
        <v>2</v>
      </c>
      <c r="L32" s="71">
        <v>1</v>
      </c>
      <c r="M32" s="71">
        <v>1</v>
      </c>
      <c r="N32" s="626">
        <v>1</v>
      </c>
      <c r="O32" s="626">
        <v>1</v>
      </c>
    </row>
    <row r="33" spans="1:15" ht="12" customHeight="1">
      <c r="A33" s="66" t="s">
        <v>205</v>
      </c>
      <c r="B33" s="67">
        <v>2</v>
      </c>
      <c r="C33" s="67">
        <v>2</v>
      </c>
      <c r="D33" s="67">
        <v>2</v>
      </c>
      <c r="E33" s="67">
        <v>2</v>
      </c>
      <c r="F33" s="67">
        <v>2</v>
      </c>
      <c r="G33" s="67">
        <v>2</v>
      </c>
      <c r="H33" s="67">
        <v>2</v>
      </c>
      <c r="I33" s="67">
        <v>2</v>
      </c>
      <c r="J33" s="67">
        <v>2</v>
      </c>
      <c r="K33" s="67">
        <v>2</v>
      </c>
      <c r="L33" s="67">
        <v>2</v>
      </c>
      <c r="M33" s="67">
        <v>3</v>
      </c>
      <c r="N33" s="67">
        <v>3</v>
      </c>
      <c r="O33" s="67">
        <v>3</v>
      </c>
    </row>
    <row r="34" spans="1:15" ht="12" customHeight="1">
      <c r="A34" s="68" t="s">
        <v>308</v>
      </c>
      <c r="B34" s="69">
        <v>2</v>
      </c>
      <c r="C34" s="69">
        <v>2</v>
      </c>
      <c r="D34" s="69">
        <v>2</v>
      </c>
      <c r="E34" s="69">
        <v>2</v>
      </c>
      <c r="F34" s="69">
        <v>2</v>
      </c>
      <c r="G34" s="69">
        <v>2</v>
      </c>
      <c r="H34" s="69">
        <v>2</v>
      </c>
      <c r="I34" s="69">
        <v>1</v>
      </c>
      <c r="J34" s="69">
        <v>1</v>
      </c>
      <c r="K34" s="69">
        <v>1</v>
      </c>
      <c r="L34" s="69">
        <v>1</v>
      </c>
      <c r="M34" s="69">
        <v>2</v>
      </c>
      <c r="N34" s="69">
        <v>2</v>
      </c>
      <c r="O34" s="69">
        <v>2</v>
      </c>
    </row>
    <row r="35" spans="1:15" ht="12" customHeight="1">
      <c r="A35" s="70" t="s">
        <v>301</v>
      </c>
      <c r="B35" s="71">
        <v>2</v>
      </c>
      <c r="C35" s="71">
        <v>2</v>
      </c>
      <c r="D35" s="71">
        <v>2</v>
      </c>
      <c r="E35" s="71">
        <v>2</v>
      </c>
      <c r="F35" s="71">
        <v>2</v>
      </c>
      <c r="G35" s="71">
        <v>2</v>
      </c>
      <c r="H35" s="71">
        <v>2</v>
      </c>
      <c r="I35" s="71">
        <v>1</v>
      </c>
      <c r="J35" s="71">
        <v>1</v>
      </c>
      <c r="K35" s="71">
        <v>1</v>
      </c>
      <c r="L35" s="71">
        <v>1</v>
      </c>
      <c r="M35" s="71">
        <v>1</v>
      </c>
      <c r="N35" s="626">
        <v>1</v>
      </c>
      <c r="O35" s="626">
        <v>1</v>
      </c>
    </row>
    <row r="36" spans="1:15" ht="12" customHeight="1">
      <c r="A36" s="70" t="s">
        <v>302</v>
      </c>
      <c r="B36" s="71" t="s">
        <v>304</v>
      </c>
      <c r="C36" s="71" t="s">
        <v>304</v>
      </c>
      <c r="D36" s="71" t="s">
        <v>304</v>
      </c>
      <c r="E36" s="71" t="s">
        <v>304</v>
      </c>
      <c r="F36" s="71">
        <v>0</v>
      </c>
      <c r="G36" s="71">
        <v>0</v>
      </c>
      <c r="H36" s="71">
        <v>0</v>
      </c>
      <c r="I36" s="71" t="s">
        <v>304</v>
      </c>
      <c r="J36" s="71" t="s">
        <v>304</v>
      </c>
      <c r="K36" s="71" t="s">
        <v>304</v>
      </c>
      <c r="L36" s="71" t="s">
        <v>304</v>
      </c>
      <c r="M36" s="71">
        <v>1</v>
      </c>
      <c r="N36" s="626">
        <v>1</v>
      </c>
      <c r="O36" s="626">
        <v>1</v>
      </c>
    </row>
    <row r="37" spans="1:15" ht="12" customHeight="1">
      <c r="A37" s="68" t="s">
        <v>303</v>
      </c>
      <c r="B37" s="69">
        <v>0</v>
      </c>
      <c r="C37" s="69">
        <v>0</v>
      </c>
      <c r="D37" s="69">
        <v>0</v>
      </c>
      <c r="E37" s="69">
        <v>0</v>
      </c>
      <c r="F37" s="69">
        <v>0</v>
      </c>
      <c r="G37" s="69">
        <v>0</v>
      </c>
      <c r="H37" s="69">
        <v>0</v>
      </c>
      <c r="I37" s="69">
        <v>1</v>
      </c>
      <c r="J37" s="69">
        <v>1</v>
      </c>
      <c r="K37" s="69">
        <v>1</v>
      </c>
      <c r="L37" s="69">
        <v>1</v>
      </c>
      <c r="M37" s="69">
        <v>1</v>
      </c>
      <c r="N37" s="69">
        <v>1</v>
      </c>
      <c r="O37" s="69">
        <v>1</v>
      </c>
    </row>
    <row r="38" spans="1:15" ht="12" customHeight="1">
      <c r="A38" s="70" t="s">
        <v>301</v>
      </c>
      <c r="B38" s="71" t="s">
        <v>304</v>
      </c>
      <c r="C38" s="71" t="s">
        <v>304</v>
      </c>
      <c r="D38" s="71" t="s">
        <v>304</v>
      </c>
      <c r="E38" s="71" t="s">
        <v>304</v>
      </c>
      <c r="F38" s="71">
        <v>0</v>
      </c>
      <c r="G38" s="71">
        <v>0</v>
      </c>
      <c r="H38" s="71">
        <v>0</v>
      </c>
      <c r="I38" s="71">
        <v>1</v>
      </c>
      <c r="J38" s="71">
        <v>1</v>
      </c>
      <c r="K38" s="71">
        <v>1</v>
      </c>
      <c r="L38" s="71">
        <v>1</v>
      </c>
      <c r="M38" s="71">
        <v>1</v>
      </c>
      <c r="N38" s="626">
        <v>1</v>
      </c>
      <c r="O38" s="626">
        <v>1</v>
      </c>
    </row>
    <row r="39" spans="1:15" ht="12" customHeight="1">
      <c r="A39" s="70" t="s">
        <v>302</v>
      </c>
      <c r="B39" s="71" t="s">
        <v>304</v>
      </c>
      <c r="C39" s="71" t="s">
        <v>304</v>
      </c>
      <c r="D39" s="71" t="s">
        <v>304</v>
      </c>
      <c r="E39" s="71" t="s">
        <v>304</v>
      </c>
      <c r="F39" s="71">
        <v>0</v>
      </c>
      <c r="G39" s="71">
        <v>0</v>
      </c>
      <c r="H39" s="71">
        <v>0</v>
      </c>
      <c r="I39" s="71" t="s">
        <v>304</v>
      </c>
      <c r="J39" s="71" t="s">
        <v>304</v>
      </c>
      <c r="K39" s="71" t="s">
        <v>304</v>
      </c>
      <c r="L39" s="71" t="s">
        <v>304</v>
      </c>
      <c r="M39" s="71">
        <v>0</v>
      </c>
      <c r="N39" s="626">
        <v>0</v>
      </c>
      <c r="O39" s="626">
        <v>0</v>
      </c>
    </row>
    <row r="40" spans="1:15" ht="12" customHeight="1">
      <c r="A40" s="66" t="s">
        <v>206</v>
      </c>
      <c r="B40" s="67">
        <v>7</v>
      </c>
      <c r="C40" s="67">
        <v>7</v>
      </c>
      <c r="D40" s="67">
        <v>7</v>
      </c>
      <c r="E40" s="67">
        <v>5</v>
      </c>
      <c r="F40" s="67">
        <v>5</v>
      </c>
      <c r="G40" s="67">
        <v>4</v>
      </c>
      <c r="H40" s="67">
        <v>4</v>
      </c>
      <c r="I40" s="67">
        <v>10</v>
      </c>
      <c r="J40" s="67">
        <v>10</v>
      </c>
      <c r="K40" s="67">
        <v>11</v>
      </c>
      <c r="L40" s="67">
        <v>9</v>
      </c>
      <c r="M40" s="67">
        <v>12</v>
      </c>
      <c r="N40" s="67">
        <v>11</v>
      </c>
      <c r="O40" s="67">
        <v>11</v>
      </c>
    </row>
    <row r="41" spans="1:15" ht="12" customHeight="1">
      <c r="A41" s="68" t="s">
        <v>309</v>
      </c>
      <c r="B41" s="69">
        <v>3</v>
      </c>
      <c r="C41" s="69">
        <v>3</v>
      </c>
      <c r="D41" s="69">
        <v>3</v>
      </c>
      <c r="E41" s="69">
        <v>3</v>
      </c>
      <c r="F41" s="69">
        <v>3</v>
      </c>
      <c r="G41" s="69">
        <v>2</v>
      </c>
      <c r="H41" s="69">
        <v>2</v>
      </c>
      <c r="I41" s="69">
        <v>3</v>
      </c>
      <c r="J41" s="69">
        <v>3</v>
      </c>
      <c r="K41" s="69">
        <v>3</v>
      </c>
      <c r="L41" s="69">
        <v>2</v>
      </c>
      <c r="M41" s="69">
        <v>3</v>
      </c>
      <c r="N41" s="69">
        <v>2</v>
      </c>
      <c r="O41" s="69">
        <v>2</v>
      </c>
    </row>
    <row r="42" spans="1:15" ht="12" customHeight="1">
      <c r="A42" s="70" t="s">
        <v>301</v>
      </c>
      <c r="B42" s="71">
        <v>1</v>
      </c>
      <c r="C42" s="71">
        <v>1</v>
      </c>
      <c r="D42" s="71">
        <v>1</v>
      </c>
      <c r="E42" s="71">
        <v>1</v>
      </c>
      <c r="F42" s="71">
        <v>1</v>
      </c>
      <c r="G42" s="71">
        <v>1</v>
      </c>
      <c r="H42" s="71">
        <v>1</v>
      </c>
      <c r="I42" s="71">
        <v>2</v>
      </c>
      <c r="J42" s="71">
        <v>2</v>
      </c>
      <c r="K42" s="71">
        <v>2</v>
      </c>
      <c r="L42" s="71">
        <v>2</v>
      </c>
      <c r="M42" s="71">
        <v>2</v>
      </c>
      <c r="N42" s="626">
        <v>2</v>
      </c>
      <c r="O42" s="626">
        <v>2</v>
      </c>
    </row>
    <row r="43" spans="1:15" ht="12" customHeight="1">
      <c r="A43" s="70" t="s">
        <v>302</v>
      </c>
      <c r="B43" s="71">
        <v>2</v>
      </c>
      <c r="C43" s="71">
        <v>2</v>
      </c>
      <c r="D43" s="71">
        <v>2</v>
      </c>
      <c r="E43" s="71">
        <v>2</v>
      </c>
      <c r="F43" s="71">
        <v>2</v>
      </c>
      <c r="G43" s="71">
        <v>1</v>
      </c>
      <c r="H43" s="71">
        <v>1</v>
      </c>
      <c r="I43" s="71">
        <v>1</v>
      </c>
      <c r="J43" s="71">
        <v>1</v>
      </c>
      <c r="K43" s="71">
        <v>1</v>
      </c>
      <c r="L43" s="71" t="s">
        <v>304</v>
      </c>
      <c r="M43" s="71">
        <v>1</v>
      </c>
      <c r="N43" s="626">
        <v>0</v>
      </c>
      <c r="O43" s="626">
        <v>0</v>
      </c>
    </row>
    <row r="44" spans="1:15" ht="12" customHeight="1">
      <c r="A44" s="68" t="s">
        <v>303</v>
      </c>
      <c r="B44" s="69">
        <v>4</v>
      </c>
      <c r="C44" s="69">
        <v>4</v>
      </c>
      <c r="D44" s="69">
        <v>4</v>
      </c>
      <c r="E44" s="69">
        <v>2</v>
      </c>
      <c r="F44" s="69">
        <v>2</v>
      </c>
      <c r="G44" s="69">
        <v>2</v>
      </c>
      <c r="H44" s="69">
        <v>2</v>
      </c>
      <c r="I44" s="69">
        <v>7</v>
      </c>
      <c r="J44" s="69">
        <v>7</v>
      </c>
      <c r="K44" s="69">
        <v>8</v>
      </c>
      <c r="L44" s="69">
        <v>7</v>
      </c>
      <c r="M44" s="69">
        <v>9</v>
      </c>
      <c r="N44" s="69">
        <v>9</v>
      </c>
      <c r="O44" s="69">
        <v>9</v>
      </c>
    </row>
    <row r="45" spans="1:15" ht="12" customHeight="1">
      <c r="A45" s="70" t="s">
        <v>301</v>
      </c>
      <c r="B45" s="71">
        <v>2</v>
      </c>
      <c r="C45" s="71">
        <v>2</v>
      </c>
      <c r="D45" s="71">
        <v>2</v>
      </c>
      <c r="E45" s="71">
        <v>2</v>
      </c>
      <c r="F45" s="71">
        <v>2</v>
      </c>
      <c r="G45" s="71">
        <v>2</v>
      </c>
      <c r="H45" s="71">
        <v>2</v>
      </c>
      <c r="I45" s="71">
        <v>7</v>
      </c>
      <c r="J45" s="71">
        <v>7</v>
      </c>
      <c r="K45" s="71">
        <v>7</v>
      </c>
      <c r="L45" s="71">
        <v>7</v>
      </c>
      <c r="M45" s="71">
        <v>8</v>
      </c>
      <c r="N45" s="626">
        <v>8</v>
      </c>
      <c r="O45" s="626">
        <v>8</v>
      </c>
    </row>
    <row r="46" spans="1:15" ht="12" customHeight="1">
      <c r="A46" s="70" t="s">
        <v>302</v>
      </c>
      <c r="B46" s="71">
        <v>2</v>
      </c>
      <c r="C46" s="71">
        <v>2</v>
      </c>
      <c r="D46" s="71">
        <v>2</v>
      </c>
      <c r="E46" s="71" t="s">
        <v>304</v>
      </c>
      <c r="F46" s="71">
        <v>0</v>
      </c>
      <c r="G46" s="71">
        <v>0</v>
      </c>
      <c r="H46" s="71">
        <v>0</v>
      </c>
      <c r="I46" s="71" t="s">
        <v>304</v>
      </c>
      <c r="J46" s="71" t="s">
        <v>304</v>
      </c>
      <c r="K46" s="71">
        <v>1</v>
      </c>
      <c r="L46" s="71" t="s">
        <v>304</v>
      </c>
      <c r="M46" s="71">
        <v>1</v>
      </c>
      <c r="N46" s="626">
        <v>1</v>
      </c>
      <c r="O46" s="626">
        <v>1</v>
      </c>
    </row>
    <row r="47" spans="1:15" ht="12" customHeight="1">
      <c r="A47" s="66" t="s">
        <v>207</v>
      </c>
      <c r="B47" s="67">
        <v>5</v>
      </c>
      <c r="C47" s="67">
        <v>5</v>
      </c>
      <c r="D47" s="67">
        <v>5</v>
      </c>
      <c r="E47" s="67">
        <v>5</v>
      </c>
      <c r="F47" s="67">
        <v>6</v>
      </c>
      <c r="G47" s="67">
        <v>6</v>
      </c>
      <c r="H47" s="67">
        <v>6</v>
      </c>
      <c r="I47" s="67">
        <v>19</v>
      </c>
      <c r="J47" s="67">
        <v>21</v>
      </c>
      <c r="K47" s="67">
        <v>25</v>
      </c>
      <c r="L47" s="67">
        <v>24</v>
      </c>
      <c r="M47" s="67">
        <v>25</v>
      </c>
      <c r="N47" s="67">
        <v>25</v>
      </c>
      <c r="O47" s="67">
        <v>25</v>
      </c>
    </row>
    <row r="48" spans="1:15" ht="12" customHeight="1">
      <c r="A48" s="68" t="s">
        <v>310</v>
      </c>
      <c r="B48" s="69">
        <v>5</v>
      </c>
      <c r="C48" s="69">
        <v>5</v>
      </c>
      <c r="D48" s="69">
        <v>5</v>
      </c>
      <c r="E48" s="69">
        <v>5</v>
      </c>
      <c r="F48" s="69">
        <v>6</v>
      </c>
      <c r="G48" s="69">
        <v>6</v>
      </c>
      <c r="H48" s="69">
        <v>6</v>
      </c>
      <c r="I48" s="69">
        <v>6</v>
      </c>
      <c r="J48" s="69">
        <v>6</v>
      </c>
      <c r="K48" s="69">
        <v>7</v>
      </c>
      <c r="L48" s="69">
        <v>7</v>
      </c>
      <c r="M48" s="69">
        <v>8</v>
      </c>
      <c r="N48" s="69">
        <v>8</v>
      </c>
      <c r="O48" s="69">
        <v>8</v>
      </c>
    </row>
    <row r="49" spans="1:15" ht="12" customHeight="1">
      <c r="A49" s="70" t="s">
        <v>301</v>
      </c>
      <c r="B49" s="71">
        <v>3</v>
      </c>
      <c r="C49" s="71">
        <v>3</v>
      </c>
      <c r="D49" s="71">
        <v>3</v>
      </c>
      <c r="E49" s="71">
        <v>3</v>
      </c>
      <c r="F49" s="71">
        <v>4</v>
      </c>
      <c r="G49" s="71">
        <v>4</v>
      </c>
      <c r="H49" s="71">
        <v>4</v>
      </c>
      <c r="I49" s="71">
        <v>6</v>
      </c>
      <c r="J49" s="71">
        <v>6</v>
      </c>
      <c r="K49" s="71">
        <v>6</v>
      </c>
      <c r="L49" s="71">
        <v>7</v>
      </c>
      <c r="M49" s="71">
        <v>8</v>
      </c>
      <c r="N49" s="626">
        <v>8</v>
      </c>
      <c r="O49" s="626">
        <v>8</v>
      </c>
    </row>
    <row r="50" spans="1:15" ht="12" customHeight="1">
      <c r="A50" s="70" t="s">
        <v>302</v>
      </c>
      <c r="B50" s="71">
        <v>2</v>
      </c>
      <c r="C50" s="71">
        <v>2</v>
      </c>
      <c r="D50" s="71">
        <v>2</v>
      </c>
      <c r="E50" s="71">
        <v>2</v>
      </c>
      <c r="F50" s="71">
        <v>2</v>
      </c>
      <c r="G50" s="71">
        <v>2</v>
      </c>
      <c r="H50" s="71">
        <v>2</v>
      </c>
      <c r="I50" s="71" t="s">
        <v>304</v>
      </c>
      <c r="J50" s="71" t="s">
        <v>304</v>
      </c>
      <c r="K50" s="71">
        <v>1</v>
      </c>
      <c r="L50" s="71" t="s">
        <v>304</v>
      </c>
      <c r="M50" s="71">
        <v>0</v>
      </c>
      <c r="N50" s="626">
        <v>0</v>
      </c>
      <c r="O50" s="626">
        <v>0</v>
      </c>
    </row>
    <row r="51" spans="1:15" ht="12" customHeight="1">
      <c r="A51" s="68" t="s">
        <v>303</v>
      </c>
      <c r="B51" s="69">
        <v>0</v>
      </c>
      <c r="C51" s="69">
        <v>0</v>
      </c>
      <c r="D51" s="69">
        <v>0</v>
      </c>
      <c r="E51" s="69">
        <v>0</v>
      </c>
      <c r="F51" s="69">
        <v>0</v>
      </c>
      <c r="G51" s="69">
        <v>0</v>
      </c>
      <c r="H51" s="69">
        <v>0</v>
      </c>
      <c r="I51" s="69">
        <v>13</v>
      </c>
      <c r="J51" s="69">
        <v>15</v>
      </c>
      <c r="K51" s="69">
        <v>18</v>
      </c>
      <c r="L51" s="69">
        <v>17</v>
      </c>
      <c r="M51" s="69">
        <v>17</v>
      </c>
      <c r="N51" s="69">
        <v>17</v>
      </c>
      <c r="O51" s="69">
        <v>17</v>
      </c>
    </row>
    <row r="52" spans="1:15" ht="12" customHeight="1">
      <c r="A52" s="70" t="s">
        <v>301</v>
      </c>
      <c r="B52" s="71" t="s">
        <v>304</v>
      </c>
      <c r="C52" s="71" t="s">
        <v>304</v>
      </c>
      <c r="D52" s="71" t="s">
        <v>304</v>
      </c>
      <c r="E52" s="71" t="s">
        <v>304</v>
      </c>
      <c r="F52" s="71">
        <v>0</v>
      </c>
      <c r="G52" s="71">
        <v>0</v>
      </c>
      <c r="H52" s="71">
        <v>0</v>
      </c>
      <c r="I52" s="71">
        <v>10</v>
      </c>
      <c r="J52" s="71">
        <v>11</v>
      </c>
      <c r="K52" s="71">
        <v>14</v>
      </c>
      <c r="L52" s="71">
        <v>12</v>
      </c>
      <c r="M52" s="71">
        <v>12</v>
      </c>
      <c r="N52" s="626">
        <v>12</v>
      </c>
      <c r="O52" s="626">
        <v>12</v>
      </c>
    </row>
    <row r="53" spans="1:15" ht="12" customHeight="1">
      <c r="A53" s="70" t="s">
        <v>302</v>
      </c>
      <c r="B53" s="71" t="s">
        <v>304</v>
      </c>
      <c r="C53" s="71" t="s">
        <v>304</v>
      </c>
      <c r="D53" s="71" t="s">
        <v>304</v>
      </c>
      <c r="E53" s="71" t="s">
        <v>304</v>
      </c>
      <c r="F53" s="71">
        <v>0</v>
      </c>
      <c r="G53" s="71">
        <v>0</v>
      </c>
      <c r="H53" s="71">
        <v>0</v>
      </c>
      <c r="I53" s="71">
        <v>3</v>
      </c>
      <c r="J53" s="71">
        <v>4</v>
      </c>
      <c r="K53" s="71">
        <v>4</v>
      </c>
      <c r="L53" s="71">
        <v>5</v>
      </c>
      <c r="M53" s="71">
        <v>5</v>
      </c>
      <c r="N53" s="626">
        <v>5</v>
      </c>
      <c r="O53" s="626">
        <v>5</v>
      </c>
    </row>
    <row r="54" spans="1:15" ht="12" customHeight="1">
      <c r="A54" s="66" t="s">
        <v>208</v>
      </c>
      <c r="B54" s="67">
        <v>3</v>
      </c>
      <c r="C54" s="67">
        <v>6</v>
      </c>
      <c r="D54" s="67">
        <v>12</v>
      </c>
      <c r="E54" s="67">
        <v>11</v>
      </c>
      <c r="F54" s="67">
        <v>11</v>
      </c>
      <c r="G54" s="67">
        <v>11</v>
      </c>
      <c r="H54" s="67">
        <v>14</v>
      </c>
      <c r="I54" s="67">
        <v>90</v>
      </c>
      <c r="J54" s="67">
        <v>115</v>
      </c>
      <c r="K54" s="67">
        <v>120</v>
      </c>
      <c r="L54" s="67">
        <v>129</v>
      </c>
      <c r="M54" s="67">
        <v>137</v>
      </c>
      <c r="N54" s="67">
        <v>136</v>
      </c>
      <c r="O54" s="67">
        <v>148</v>
      </c>
    </row>
    <row r="55" spans="1:15" ht="12" customHeight="1">
      <c r="A55" s="68" t="s">
        <v>311</v>
      </c>
      <c r="B55" s="69">
        <v>3</v>
      </c>
      <c r="C55" s="69">
        <v>6</v>
      </c>
      <c r="D55" s="69">
        <v>11</v>
      </c>
      <c r="E55" s="69">
        <v>11</v>
      </c>
      <c r="F55" s="69">
        <v>11</v>
      </c>
      <c r="G55" s="69">
        <v>11</v>
      </c>
      <c r="H55" s="69">
        <v>14</v>
      </c>
      <c r="I55" s="69">
        <v>69</v>
      </c>
      <c r="J55" s="69">
        <v>79</v>
      </c>
      <c r="K55" s="69">
        <v>79</v>
      </c>
      <c r="L55" s="69">
        <v>82</v>
      </c>
      <c r="M55" s="69">
        <v>89</v>
      </c>
      <c r="N55" s="69">
        <v>88</v>
      </c>
      <c r="O55" s="69">
        <v>100</v>
      </c>
    </row>
    <row r="56" spans="1:15" ht="12" customHeight="1">
      <c r="A56" s="70" t="s">
        <v>301</v>
      </c>
      <c r="B56" s="71">
        <v>2</v>
      </c>
      <c r="C56" s="71">
        <v>3</v>
      </c>
      <c r="D56" s="71">
        <v>5</v>
      </c>
      <c r="E56" s="71">
        <v>4</v>
      </c>
      <c r="F56" s="71">
        <v>5</v>
      </c>
      <c r="G56" s="71">
        <v>4</v>
      </c>
      <c r="H56" s="71">
        <v>7</v>
      </c>
      <c r="I56" s="71">
        <v>40</v>
      </c>
      <c r="J56" s="71">
        <v>43</v>
      </c>
      <c r="K56" s="71">
        <v>43</v>
      </c>
      <c r="L56" s="71">
        <v>42</v>
      </c>
      <c r="M56" s="71">
        <v>43</v>
      </c>
      <c r="N56" s="626">
        <v>45</v>
      </c>
      <c r="O56" s="626">
        <v>53</v>
      </c>
    </row>
    <row r="57" spans="1:15" ht="12" customHeight="1">
      <c r="A57" s="70" t="s">
        <v>302</v>
      </c>
      <c r="B57" s="71">
        <v>1</v>
      </c>
      <c r="C57" s="71">
        <v>3</v>
      </c>
      <c r="D57" s="71">
        <v>6</v>
      </c>
      <c r="E57" s="71">
        <v>7</v>
      </c>
      <c r="F57" s="71">
        <v>6</v>
      </c>
      <c r="G57" s="71">
        <v>7</v>
      </c>
      <c r="H57" s="71">
        <v>7</v>
      </c>
      <c r="I57" s="71">
        <v>29</v>
      </c>
      <c r="J57" s="71">
        <v>36</v>
      </c>
      <c r="K57" s="71">
        <v>36</v>
      </c>
      <c r="L57" s="71">
        <v>40</v>
      </c>
      <c r="M57" s="71">
        <v>46</v>
      </c>
      <c r="N57" s="626">
        <v>43</v>
      </c>
      <c r="O57" s="626">
        <v>47</v>
      </c>
    </row>
    <row r="58" spans="1:15" ht="12" customHeight="1">
      <c r="A58" s="68" t="s">
        <v>303</v>
      </c>
      <c r="B58" s="69">
        <v>0</v>
      </c>
      <c r="C58" s="69">
        <v>0</v>
      </c>
      <c r="D58" s="69">
        <v>1</v>
      </c>
      <c r="E58" s="69">
        <v>0</v>
      </c>
      <c r="F58" s="69">
        <v>0</v>
      </c>
      <c r="G58" s="69">
        <v>0</v>
      </c>
      <c r="H58" s="69">
        <v>0</v>
      </c>
      <c r="I58" s="69">
        <v>21</v>
      </c>
      <c r="J58" s="69">
        <v>36</v>
      </c>
      <c r="K58" s="69">
        <v>41</v>
      </c>
      <c r="L58" s="69">
        <v>47</v>
      </c>
      <c r="M58" s="69">
        <v>48</v>
      </c>
      <c r="N58" s="69">
        <v>48</v>
      </c>
      <c r="O58" s="69">
        <v>48</v>
      </c>
    </row>
    <row r="59" spans="1:15" ht="12" customHeight="1">
      <c r="A59" s="70" t="s">
        <v>301</v>
      </c>
      <c r="B59" s="71" t="s">
        <v>304</v>
      </c>
      <c r="C59" s="71" t="s">
        <v>304</v>
      </c>
      <c r="D59" s="71" t="s">
        <v>304</v>
      </c>
      <c r="E59" s="71" t="s">
        <v>304</v>
      </c>
      <c r="F59" s="71">
        <v>0</v>
      </c>
      <c r="G59" s="71">
        <v>0</v>
      </c>
      <c r="H59" s="71">
        <v>0</v>
      </c>
      <c r="I59" s="71">
        <v>17</v>
      </c>
      <c r="J59" s="71">
        <v>31</v>
      </c>
      <c r="K59" s="71">
        <v>31</v>
      </c>
      <c r="L59" s="71">
        <v>33</v>
      </c>
      <c r="M59" s="71">
        <v>34</v>
      </c>
      <c r="N59" s="626">
        <v>33</v>
      </c>
      <c r="O59" s="626">
        <v>34</v>
      </c>
    </row>
    <row r="60" spans="1:15" ht="12" customHeight="1">
      <c r="A60" s="70" t="s">
        <v>302</v>
      </c>
      <c r="B60" s="71" t="s">
        <v>304</v>
      </c>
      <c r="C60" s="71" t="s">
        <v>304</v>
      </c>
      <c r="D60" s="71">
        <v>1</v>
      </c>
      <c r="E60" s="71" t="s">
        <v>304</v>
      </c>
      <c r="F60" s="71">
        <v>0</v>
      </c>
      <c r="G60" s="71">
        <v>0</v>
      </c>
      <c r="H60" s="71">
        <v>0</v>
      </c>
      <c r="I60" s="71">
        <v>4</v>
      </c>
      <c r="J60" s="71">
        <v>5</v>
      </c>
      <c r="K60" s="71">
        <v>10</v>
      </c>
      <c r="L60" s="71">
        <v>14</v>
      </c>
      <c r="M60" s="71">
        <v>14</v>
      </c>
      <c r="N60" s="626">
        <v>15</v>
      </c>
      <c r="O60" s="626">
        <v>14</v>
      </c>
    </row>
    <row r="61" spans="1:15" ht="12" customHeight="1">
      <c r="A61" s="66" t="s">
        <v>209</v>
      </c>
      <c r="B61" s="67">
        <v>5</v>
      </c>
      <c r="C61" s="67">
        <v>6</v>
      </c>
      <c r="D61" s="67">
        <v>6</v>
      </c>
      <c r="E61" s="67">
        <v>6</v>
      </c>
      <c r="F61" s="67">
        <v>5</v>
      </c>
      <c r="G61" s="67">
        <v>5</v>
      </c>
      <c r="H61" s="67">
        <v>5</v>
      </c>
      <c r="I61" s="67">
        <v>10</v>
      </c>
      <c r="J61" s="67">
        <v>12</v>
      </c>
      <c r="K61" s="67">
        <v>12</v>
      </c>
      <c r="L61" s="67">
        <v>12</v>
      </c>
      <c r="M61" s="67">
        <v>12</v>
      </c>
      <c r="N61" s="67">
        <v>12</v>
      </c>
      <c r="O61" s="67">
        <v>12</v>
      </c>
    </row>
    <row r="62" spans="1:15" ht="12" customHeight="1">
      <c r="A62" s="68" t="s">
        <v>312</v>
      </c>
      <c r="B62" s="69">
        <v>4</v>
      </c>
      <c r="C62" s="69">
        <v>4</v>
      </c>
      <c r="D62" s="69">
        <v>4</v>
      </c>
      <c r="E62" s="69">
        <v>4</v>
      </c>
      <c r="F62" s="69">
        <v>3</v>
      </c>
      <c r="G62" s="69">
        <v>3</v>
      </c>
      <c r="H62" s="69">
        <v>3</v>
      </c>
      <c r="I62" s="69">
        <v>1</v>
      </c>
      <c r="J62" s="69">
        <v>1</v>
      </c>
      <c r="K62" s="69">
        <v>1</v>
      </c>
      <c r="L62" s="69">
        <v>1</v>
      </c>
      <c r="M62" s="69">
        <v>1</v>
      </c>
      <c r="N62" s="69">
        <v>1</v>
      </c>
      <c r="O62" s="69">
        <v>1</v>
      </c>
    </row>
    <row r="63" spans="1:15" ht="12" customHeight="1">
      <c r="A63" s="70" t="s">
        <v>301</v>
      </c>
      <c r="B63" s="71">
        <v>3</v>
      </c>
      <c r="C63" s="71">
        <v>3</v>
      </c>
      <c r="D63" s="71">
        <v>3</v>
      </c>
      <c r="E63" s="71">
        <v>3</v>
      </c>
      <c r="F63" s="71">
        <v>3</v>
      </c>
      <c r="G63" s="71">
        <v>3</v>
      </c>
      <c r="H63" s="71">
        <v>3</v>
      </c>
      <c r="I63" s="71">
        <v>1</v>
      </c>
      <c r="J63" s="71">
        <v>1</v>
      </c>
      <c r="K63" s="71">
        <v>1</v>
      </c>
      <c r="L63" s="71">
        <v>1</v>
      </c>
      <c r="M63" s="71">
        <v>1</v>
      </c>
      <c r="N63" s="626">
        <v>1</v>
      </c>
      <c r="O63" s="626">
        <v>1</v>
      </c>
    </row>
    <row r="64" spans="1:15" ht="12" customHeight="1">
      <c r="A64" s="70" t="s">
        <v>302</v>
      </c>
      <c r="B64" s="71">
        <v>1</v>
      </c>
      <c r="C64" s="71">
        <v>1</v>
      </c>
      <c r="D64" s="71">
        <v>1</v>
      </c>
      <c r="E64" s="71">
        <v>1</v>
      </c>
      <c r="F64" s="71">
        <v>0</v>
      </c>
      <c r="G64" s="71">
        <v>0</v>
      </c>
      <c r="H64" s="71">
        <v>0</v>
      </c>
      <c r="I64" s="71" t="s">
        <v>304</v>
      </c>
      <c r="J64" s="71" t="s">
        <v>304</v>
      </c>
      <c r="K64" s="71" t="s">
        <v>304</v>
      </c>
      <c r="L64" s="71" t="s">
        <v>304</v>
      </c>
      <c r="M64" s="71">
        <v>0</v>
      </c>
      <c r="N64" s="626">
        <v>0</v>
      </c>
      <c r="O64" s="626">
        <v>0</v>
      </c>
    </row>
    <row r="65" spans="1:15" ht="12" customHeight="1">
      <c r="A65" s="68" t="s">
        <v>303</v>
      </c>
      <c r="B65" s="69">
        <v>1</v>
      </c>
      <c r="C65" s="69">
        <v>2</v>
      </c>
      <c r="D65" s="69">
        <v>2</v>
      </c>
      <c r="E65" s="69">
        <v>2</v>
      </c>
      <c r="F65" s="69">
        <v>2</v>
      </c>
      <c r="G65" s="69">
        <v>2</v>
      </c>
      <c r="H65" s="69">
        <v>2</v>
      </c>
      <c r="I65" s="69">
        <v>9</v>
      </c>
      <c r="J65" s="69">
        <v>11</v>
      </c>
      <c r="K65" s="69">
        <v>11</v>
      </c>
      <c r="L65" s="69">
        <v>11</v>
      </c>
      <c r="M65" s="69">
        <v>11</v>
      </c>
      <c r="N65" s="69">
        <v>11</v>
      </c>
      <c r="O65" s="69">
        <v>11</v>
      </c>
    </row>
    <row r="66" spans="1:15" ht="12" customHeight="1">
      <c r="A66" s="70" t="s">
        <v>301</v>
      </c>
      <c r="B66" s="71">
        <v>1</v>
      </c>
      <c r="C66" s="71">
        <v>2</v>
      </c>
      <c r="D66" s="71">
        <v>2</v>
      </c>
      <c r="E66" s="71">
        <v>2</v>
      </c>
      <c r="F66" s="71">
        <v>2</v>
      </c>
      <c r="G66" s="71">
        <v>2</v>
      </c>
      <c r="H66" s="71">
        <v>2</v>
      </c>
      <c r="I66" s="71">
        <v>7</v>
      </c>
      <c r="J66" s="71">
        <v>9</v>
      </c>
      <c r="K66" s="71">
        <v>9</v>
      </c>
      <c r="L66" s="71">
        <v>9</v>
      </c>
      <c r="M66" s="71">
        <v>9</v>
      </c>
      <c r="N66" s="626">
        <v>9</v>
      </c>
      <c r="O66" s="626">
        <v>9</v>
      </c>
    </row>
    <row r="67" spans="1:15" ht="12" customHeight="1">
      <c r="A67" s="70" t="s">
        <v>302</v>
      </c>
      <c r="B67" s="71" t="s">
        <v>304</v>
      </c>
      <c r="C67" s="71" t="s">
        <v>304</v>
      </c>
      <c r="D67" s="71" t="s">
        <v>304</v>
      </c>
      <c r="E67" s="71" t="s">
        <v>304</v>
      </c>
      <c r="F67" s="71">
        <v>0</v>
      </c>
      <c r="G67" s="71">
        <v>0</v>
      </c>
      <c r="H67" s="71">
        <v>0</v>
      </c>
      <c r="I67" s="71">
        <v>2</v>
      </c>
      <c r="J67" s="71">
        <v>2</v>
      </c>
      <c r="K67" s="71">
        <v>2</v>
      </c>
      <c r="L67" s="71">
        <v>2</v>
      </c>
      <c r="M67" s="71">
        <v>2</v>
      </c>
      <c r="N67" s="626">
        <v>2</v>
      </c>
      <c r="O67" s="626">
        <v>2</v>
      </c>
    </row>
    <row r="68" spans="1:15" ht="12" customHeight="1">
      <c r="A68" s="66" t="s">
        <v>210</v>
      </c>
      <c r="B68" s="67">
        <v>3</v>
      </c>
      <c r="C68" s="67">
        <v>3</v>
      </c>
      <c r="D68" s="67">
        <v>3</v>
      </c>
      <c r="E68" s="67">
        <v>3</v>
      </c>
      <c r="F68" s="67">
        <v>3</v>
      </c>
      <c r="G68" s="67">
        <v>3</v>
      </c>
      <c r="H68" s="67">
        <v>3</v>
      </c>
      <c r="I68" s="67">
        <v>2</v>
      </c>
      <c r="J68" s="67">
        <v>2</v>
      </c>
      <c r="K68" s="67">
        <v>2</v>
      </c>
      <c r="L68" s="67">
        <v>2</v>
      </c>
      <c r="M68" s="67">
        <v>2</v>
      </c>
      <c r="N68" s="67">
        <v>2</v>
      </c>
      <c r="O68" s="67">
        <v>2</v>
      </c>
    </row>
    <row r="69" spans="1:15" ht="12" customHeight="1">
      <c r="A69" s="68" t="s">
        <v>313</v>
      </c>
      <c r="B69" s="69">
        <v>3</v>
      </c>
      <c r="C69" s="69">
        <v>3</v>
      </c>
      <c r="D69" s="69">
        <v>3</v>
      </c>
      <c r="E69" s="69">
        <v>3</v>
      </c>
      <c r="F69" s="69">
        <v>3</v>
      </c>
      <c r="G69" s="69">
        <v>3</v>
      </c>
      <c r="H69" s="69">
        <v>3</v>
      </c>
      <c r="I69" s="69">
        <v>2</v>
      </c>
      <c r="J69" s="69">
        <v>2</v>
      </c>
      <c r="K69" s="69">
        <v>2</v>
      </c>
      <c r="L69" s="69">
        <v>2</v>
      </c>
      <c r="M69" s="69">
        <v>2</v>
      </c>
      <c r="N69" s="69">
        <v>2</v>
      </c>
      <c r="O69" s="69">
        <v>2</v>
      </c>
    </row>
    <row r="70" spans="1:15" ht="12" customHeight="1">
      <c r="A70" s="70" t="s">
        <v>301</v>
      </c>
      <c r="B70" s="71">
        <v>2</v>
      </c>
      <c r="C70" s="71">
        <v>2</v>
      </c>
      <c r="D70" s="71">
        <v>2</v>
      </c>
      <c r="E70" s="71">
        <v>2</v>
      </c>
      <c r="F70" s="71">
        <v>2</v>
      </c>
      <c r="G70" s="71">
        <v>2</v>
      </c>
      <c r="H70" s="71">
        <v>2</v>
      </c>
      <c r="I70" s="71">
        <v>1</v>
      </c>
      <c r="J70" s="71">
        <v>1</v>
      </c>
      <c r="K70" s="71">
        <v>1</v>
      </c>
      <c r="L70" s="71">
        <v>1</v>
      </c>
      <c r="M70" s="71">
        <v>1</v>
      </c>
      <c r="N70" s="626">
        <v>1</v>
      </c>
      <c r="O70" s="626">
        <v>1</v>
      </c>
    </row>
    <row r="71" spans="1:15" ht="12" customHeight="1">
      <c r="A71" s="70" t="s">
        <v>302</v>
      </c>
      <c r="B71" s="71">
        <v>1</v>
      </c>
      <c r="C71" s="71">
        <v>1</v>
      </c>
      <c r="D71" s="71">
        <v>1</v>
      </c>
      <c r="E71" s="71">
        <v>1</v>
      </c>
      <c r="F71" s="71">
        <v>1</v>
      </c>
      <c r="G71" s="71">
        <v>1</v>
      </c>
      <c r="H71" s="71">
        <v>1</v>
      </c>
      <c r="I71" s="71">
        <v>1</v>
      </c>
      <c r="J71" s="71">
        <v>1</v>
      </c>
      <c r="K71" s="71">
        <v>1</v>
      </c>
      <c r="L71" s="71">
        <v>1</v>
      </c>
      <c r="M71" s="71">
        <v>1</v>
      </c>
      <c r="N71" s="626">
        <v>1</v>
      </c>
      <c r="O71" s="626">
        <v>1</v>
      </c>
    </row>
    <row r="72" spans="1:15" ht="12" customHeight="1">
      <c r="A72" s="68" t="s">
        <v>303</v>
      </c>
      <c r="B72" s="69">
        <v>0</v>
      </c>
      <c r="C72" s="69">
        <v>0</v>
      </c>
      <c r="D72" s="69">
        <v>0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0</v>
      </c>
    </row>
    <row r="73" spans="1:15" ht="12" customHeight="1">
      <c r="A73" s="70" t="s">
        <v>301</v>
      </c>
      <c r="B73" s="71" t="s">
        <v>304</v>
      </c>
      <c r="C73" s="71" t="s">
        <v>304</v>
      </c>
      <c r="D73" s="71" t="s">
        <v>304</v>
      </c>
      <c r="E73" s="71" t="s">
        <v>304</v>
      </c>
      <c r="F73" s="71">
        <v>0</v>
      </c>
      <c r="G73" s="71">
        <v>0</v>
      </c>
      <c r="H73" s="71">
        <v>0</v>
      </c>
      <c r="I73" s="71" t="s">
        <v>304</v>
      </c>
      <c r="J73" s="71" t="s">
        <v>304</v>
      </c>
      <c r="K73" s="71" t="s">
        <v>304</v>
      </c>
      <c r="L73" s="71" t="s">
        <v>304</v>
      </c>
      <c r="M73" s="71">
        <v>0</v>
      </c>
      <c r="N73" s="626">
        <v>0</v>
      </c>
      <c r="O73" s="626">
        <v>0</v>
      </c>
    </row>
    <row r="74" spans="1:15" ht="12" customHeight="1">
      <c r="A74" s="70" t="s">
        <v>302</v>
      </c>
      <c r="B74" s="71" t="s">
        <v>304</v>
      </c>
      <c r="C74" s="71" t="s">
        <v>304</v>
      </c>
      <c r="D74" s="71" t="s">
        <v>304</v>
      </c>
      <c r="E74" s="71" t="s">
        <v>304</v>
      </c>
      <c r="F74" s="71">
        <v>0</v>
      </c>
      <c r="G74" s="71">
        <v>0</v>
      </c>
      <c r="H74" s="71">
        <v>0</v>
      </c>
      <c r="I74" s="71" t="s">
        <v>304</v>
      </c>
      <c r="J74" s="71" t="s">
        <v>304</v>
      </c>
      <c r="K74" s="71" t="s">
        <v>304</v>
      </c>
      <c r="L74" s="71" t="s">
        <v>304</v>
      </c>
      <c r="M74" s="71">
        <v>0</v>
      </c>
      <c r="N74" s="626">
        <v>0</v>
      </c>
      <c r="O74" s="626">
        <v>0</v>
      </c>
    </row>
    <row r="75" spans="1:15" ht="17.25" customHeight="1">
      <c r="A75" s="72" t="s">
        <v>314</v>
      </c>
      <c r="B75" s="73">
        <v>88</v>
      </c>
      <c r="C75" s="73">
        <v>101</v>
      </c>
      <c r="D75" s="73">
        <v>115</v>
      </c>
      <c r="E75" s="73">
        <v>111</v>
      </c>
      <c r="F75" s="73">
        <v>112</v>
      </c>
      <c r="G75" s="73">
        <v>115</v>
      </c>
      <c r="H75" s="73">
        <v>115</v>
      </c>
      <c r="I75" s="73">
        <v>172</v>
      </c>
      <c r="J75" s="73">
        <v>210</v>
      </c>
      <c r="K75" s="73">
        <v>233</v>
      </c>
      <c r="L75" s="73">
        <v>241</v>
      </c>
      <c r="M75" s="73">
        <v>255</v>
      </c>
      <c r="N75" s="73">
        <v>252</v>
      </c>
      <c r="O75" s="73">
        <v>270</v>
      </c>
    </row>
    <row r="76" spans="1:15" ht="9" customHeight="1" thickBot="1">
      <c r="A76" s="54"/>
      <c r="B76" s="56"/>
      <c r="C76" s="55"/>
      <c r="D76" s="55"/>
      <c r="E76" s="55"/>
      <c r="F76" s="55"/>
      <c r="G76" s="55"/>
      <c r="H76" s="55"/>
      <c r="I76" s="56"/>
      <c r="J76" s="55"/>
      <c r="K76" s="55"/>
      <c r="L76" s="55"/>
      <c r="M76" s="55"/>
      <c r="N76" s="55"/>
      <c r="O76" s="55"/>
    </row>
    <row r="77" spans="1:15" ht="15" customHeight="1" thickTop="1">
      <c r="A77" s="45" t="s">
        <v>315</v>
      </c>
      <c r="B77" s="74"/>
      <c r="C77" s="58"/>
      <c r="D77" s="57"/>
      <c r="E77" s="57"/>
      <c r="F77" s="57"/>
      <c r="G77" s="57"/>
      <c r="H77" s="57"/>
      <c r="I77" s="627"/>
      <c r="J77" s="58"/>
    </row>
    <row r="78" spans="1:15" ht="15" customHeight="1">
      <c r="A78" s="45" t="s">
        <v>820</v>
      </c>
      <c r="B78" s="74"/>
      <c r="D78" s="47"/>
      <c r="E78" s="47"/>
      <c r="F78" s="47"/>
      <c r="G78" s="47"/>
      <c r="H78" s="47"/>
      <c r="I78" s="627"/>
    </row>
    <row r="79" spans="1:15" ht="15" customHeight="1">
      <c r="A79" s="75"/>
      <c r="B79" s="75"/>
      <c r="D79" s="47"/>
      <c r="E79" s="47"/>
      <c r="F79" s="47"/>
      <c r="G79" s="47"/>
      <c r="H79" s="47"/>
      <c r="I79" s="627"/>
    </row>
    <row r="80" spans="1:15" ht="9" customHeight="1">
      <c r="A80" s="53"/>
      <c r="B80" s="53"/>
      <c r="D80" s="47"/>
      <c r="E80" s="47"/>
      <c r="F80" s="47"/>
      <c r="G80" s="47"/>
      <c r="H80" s="47"/>
      <c r="I80" s="627"/>
    </row>
    <row r="81" spans="1:9" ht="9" customHeight="1">
      <c r="A81" s="49"/>
      <c r="B81" s="49"/>
      <c r="D81" s="47"/>
      <c r="E81" s="47"/>
      <c r="F81" s="47"/>
      <c r="G81" s="47"/>
      <c r="H81" s="47"/>
      <c r="I81" s="627"/>
    </row>
    <row r="82" spans="1:9" ht="9" customHeight="1">
      <c r="A82" s="49"/>
      <c r="B82" s="49"/>
      <c r="D82" s="47"/>
      <c r="E82" s="47"/>
      <c r="F82" s="47"/>
      <c r="G82" s="47"/>
      <c r="H82" s="47"/>
      <c r="I82" s="627"/>
    </row>
    <row r="83" spans="1:9" ht="9" customHeight="1">
      <c r="A83" s="49"/>
      <c r="B83" s="49"/>
      <c r="D83" s="47"/>
      <c r="E83" s="47"/>
      <c r="F83" s="47"/>
      <c r="G83" s="47"/>
      <c r="H83" s="47"/>
      <c r="I83" s="627"/>
    </row>
    <row r="84" spans="1:9" ht="9" customHeight="1">
      <c r="A84" s="49"/>
      <c r="B84" s="49"/>
      <c r="D84" s="47"/>
      <c r="E84" s="47"/>
      <c r="F84" s="47"/>
      <c r="G84" s="47"/>
      <c r="H84" s="47"/>
      <c r="I84" s="627"/>
    </row>
    <row r="85" spans="1:9" ht="9" customHeight="1">
      <c r="A85" s="49"/>
      <c r="B85" s="49"/>
      <c r="D85" s="47"/>
      <c r="E85" s="47"/>
      <c r="F85" s="47"/>
      <c r="G85" s="47"/>
      <c r="H85" s="47"/>
      <c r="I85" s="627"/>
    </row>
    <row r="86" spans="1:9" ht="9" customHeight="1">
      <c r="A86" s="50"/>
      <c r="B86" s="50"/>
      <c r="D86" s="47"/>
      <c r="E86" s="47"/>
      <c r="F86" s="47"/>
      <c r="G86" s="47"/>
      <c r="H86" s="47"/>
      <c r="I86" s="627"/>
    </row>
    <row r="87" spans="1:9" ht="9" customHeight="1">
      <c r="A87" s="49"/>
      <c r="B87" s="49"/>
      <c r="D87" s="47"/>
      <c r="E87" s="47"/>
      <c r="F87" s="47"/>
      <c r="G87" s="47"/>
      <c r="H87" s="47"/>
      <c r="I87" s="627"/>
    </row>
    <row r="88" spans="1:9" ht="9" customHeight="1">
      <c r="A88" s="49"/>
      <c r="B88" s="49"/>
      <c r="D88" s="47"/>
      <c r="E88" s="47"/>
      <c r="F88" s="47"/>
      <c r="G88" s="47"/>
      <c r="H88" s="47"/>
      <c r="I88" s="627"/>
    </row>
    <row r="89" spans="1:9" ht="9" customHeight="1">
      <c r="A89" s="49"/>
      <c r="B89" s="49"/>
      <c r="D89" s="47"/>
      <c r="E89" s="47"/>
      <c r="F89" s="47"/>
      <c r="G89" s="47"/>
      <c r="H89" s="47"/>
      <c r="I89" s="627"/>
    </row>
    <row r="90" spans="1:9" ht="9" customHeight="1">
      <c r="A90" s="49"/>
      <c r="B90" s="49"/>
      <c r="D90" s="47"/>
      <c r="E90" s="47"/>
      <c r="F90" s="47"/>
      <c r="G90" s="47"/>
      <c r="H90" s="47"/>
      <c r="I90" s="627"/>
    </row>
    <row r="91" spans="1:9" ht="9" customHeight="1">
      <c r="A91" s="49"/>
      <c r="B91" s="49"/>
      <c r="D91" s="47"/>
      <c r="E91" s="47"/>
      <c r="F91" s="47"/>
      <c r="G91" s="47"/>
      <c r="H91" s="47"/>
      <c r="I91" s="627"/>
    </row>
    <row r="92" spans="1:9" ht="9" customHeight="1">
      <c r="A92" s="50"/>
      <c r="B92" s="50"/>
      <c r="D92" s="47"/>
      <c r="E92" s="47"/>
      <c r="F92" s="47"/>
      <c r="G92" s="47"/>
      <c r="H92" s="47"/>
      <c r="I92" s="627"/>
    </row>
    <row r="93" spans="1:9" ht="9" customHeight="1">
      <c r="A93" s="49"/>
      <c r="B93" s="49"/>
      <c r="D93" s="47"/>
      <c r="E93" s="47"/>
      <c r="F93" s="47"/>
      <c r="G93" s="47"/>
      <c r="H93" s="47"/>
      <c r="I93" s="627"/>
    </row>
    <row r="94" spans="1:9" ht="9" customHeight="1">
      <c r="A94" s="49"/>
      <c r="B94" s="49"/>
      <c r="D94" s="47"/>
      <c r="E94" s="47"/>
      <c r="F94" s="47"/>
      <c r="G94" s="47"/>
      <c r="H94" s="47"/>
      <c r="I94" s="627"/>
    </row>
    <row r="95" spans="1:9" ht="9" customHeight="1">
      <c r="A95" s="49"/>
      <c r="B95" s="49"/>
      <c r="D95" s="47"/>
      <c r="E95" s="47"/>
      <c r="F95" s="47"/>
      <c r="G95" s="47"/>
      <c r="H95" s="47"/>
      <c r="I95" s="627"/>
    </row>
    <row r="96" spans="1:9" ht="9" customHeight="1">
      <c r="A96" s="49"/>
      <c r="B96" s="49"/>
      <c r="D96" s="47"/>
      <c r="E96" s="47"/>
      <c r="F96" s="47"/>
      <c r="G96" s="47"/>
      <c r="H96" s="47"/>
      <c r="I96" s="627"/>
    </row>
    <row r="97" spans="1:9" ht="9" customHeight="1">
      <c r="A97" s="49"/>
      <c r="B97" s="49"/>
      <c r="D97" s="47"/>
      <c r="E97" s="47"/>
      <c r="F97" s="47"/>
      <c r="G97" s="47"/>
      <c r="H97" s="47"/>
      <c r="I97" s="627"/>
    </row>
    <row r="98" spans="1:9" ht="9" customHeight="1">
      <c r="A98" s="50"/>
      <c r="B98" s="50"/>
      <c r="D98" s="47"/>
      <c r="E98" s="47"/>
      <c r="F98" s="47"/>
      <c r="G98" s="47"/>
      <c r="H98" s="47"/>
      <c r="I98" s="627"/>
    </row>
    <row r="99" spans="1:9" ht="9" customHeight="1">
      <c r="A99" s="49"/>
      <c r="B99" s="49"/>
      <c r="D99" s="47"/>
      <c r="E99" s="47"/>
      <c r="F99" s="47"/>
      <c r="G99" s="47"/>
      <c r="H99" s="47"/>
      <c r="I99" s="627"/>
    </row>
    <row r="100" spans="1:9" ht="9" customHeight="1">
      <c r="A100" s="49"/>
      <c r="B100" s="49"/>
      <c r="D100" s="47"/>
      <c r="E100" s="47"/>
      <c r="F100" s="47"/>
      <c r="G100" s="47"/>
      <c r="H100" s="47"/>
      <c r="I100" s="627"/>
    </row>
    <row r="101" spans="1:9" ht="9" customHeight="1">
      <c r="A101" s="49"/>
      <c r="B101" s="49"/>
      <c r="D101" s="47"/>
      <c r="E101" s="47"/>
      <c r="F101" s="47"/>
      <c r="G101" s="47"/>
      <c r="H101" s="47"/>
      <c r="I101" s="627"/>
    </row>
    <row r="102" spans="1:9" ht="9" customHeight="1">
      <c r="A102" s="49"/>
      <c r="B102" s="49"/>
      <c r="D102" s="47"/>
      <c r="E102" s="47"/>
      <c r="F102" s="47"/>
      <c r="G102" s="47"/>
      <c r="H102" s="47"/>
      <c r="I102" s="627"/>
    </row>
    <row r="103" spans="1:9" ht="9" customHeight="1">
      <c r="A103" s="50"/>
      <c r="B103" s="50"/>
      <c r="D103" s="47"/>
      <c r="E103" s="47"/>
      <c r="F103" s="47"/>
      <c r="G103" s="47"/>
      <c r="H103" s="47"/>
      <c r="I103" s="627"/>
    </row>
    <row r="104" spans="1:9" ht="9" customHeight="1">
      <c r="A104" s="51"/>
      <c r="B104" s="51"/>
      <c r="D104" s="47"/>
      <c r="E104" s="47"/>
      <c r="F104" s="47"/>
      <c r="G104" s="47"/>
      <c r="H104" s="47"/>
      <c r="I104" s="627"/>
    </row>
    <row r="105" spans="1:9" ht="9" customHeight="1">
      <c r="A105" s="51"/>
      <c r="B105" s="51"/>
      <c r="D105" s="47"/>
      <c r="E105" s="47"/>
      <c r="F105" s="47"/>
      <c r="G105" s="47"/>
      <c r="H105" s="47"/>
      <c r="I105" s="627"/>
    </row>
    <row r="106" spans="1:9" ht="9" customHeight="1">
      <c r="A106" s="51"/>
      <c r="B106" s="51"/>
      <c r="D106" s="47"/>
      <c r="E106" s="47"/>
      <c r="F106" s="47"/>
      <c r="G106" s="47"/>
      <c r="H106" s="47"/>
      <c r="I106" s="627"/>
    </row>
    <row r="107" spans="1:9" ht="9" customHeight="1">
      <c r="A107" s="51"/>
      <c r="B107" s="51"/>
      <c r="D107" s="47"/>
      <c r="E107" s="47"/>
      <c r="F107" s="47"/>
      <c r="G107" s="47"/>
      <c r="H107" s="47"/>
      <c r="I107" s="627"/>
    </row>
    <row r="108" spans="1:9" ht="9" customHeight="1">
      <c r="A108" s="52"/>
      <c r="B108" s="52"/>
      <c r="D108" s="47"/>
      <c r="E108" s="47"/>
      <c r="F108" s="47"/>
      <c r="G108" s="47"/>
      <c r="H108" s="47"/>
      <c r="I108" s="627"/>
    </row>
    <row r="109" spans="1:9" ht="9" customHeight="1">
      <c r="A109" s="52"/>
      <c r="B109" s="52"/>
      <c r="D109" s="47"/>
      <c r="E109" s="47"/>
      <c r="F109" s="47"/>
      <c r="G109" s="47"/>
      <c r="H109" s="47"/>
      <c r="I109" s="627"/>
    </row>
    <row r="110" spans="1:9" ht="9" customHeight="1">
      <c r="A110" s="53"/>
      <c r="B110" s="53"/>
      <c r="D110" s="47"/>
      <c r="E110" s="47"/>
      <c r="F110" s="47"/>
      <c r="G110" s="47"/>
      <c r="H110" s="47"/>
      <c r="I110" s="627"/>
    </row>
    <row r="111" spans="1:9" ht="9" customHeight="1">
      <c r="A111" s="49"/>
      <c r="B111" s="49"/>
      <c r="D111" s="47"/>
      <c r="E111" s="47"/>
      <c r="F111" s="47"/>
      <c r="G111" s="47"/>
      <c r="H111" s="47"/>
      <c r="I111" s="627"/>
    </row>
    <row r="112" spans="1:9" ht="9" customHeight="1">
      <c r="A112" s="49"/>
      <c r="B112" s="49"/>
      <c r="D112" s="47"/>
      <c r="E112" s="47"/>
      <c r="F112" s="47"/>
      <c r="G112" s="47"/>
      <c r="H112" s="47"/>
      <c r="I112" s="627"/>
    </row>
    <row r="113" spans="1:9" ht="9" customHeight="1">
      <c r="A113" s="49"/>
      <c r="B113" s="49"/>
      <c r="D113" s="47"/>
      <c r="E113" s="47"/>
      <c r="F113" s="47"/>
      <c r="G113" s="47"/>
      <c r="H113" s="47"/>
      <c r="I113" s="627"/>
    </row>
    <row r="114" spans="1:9" ht="9" customHeight="1">
      <c r="A114" s="49"/>
      <c r="B114" s="49"/>
      <c r="D114" s="47"/>
      <c r="E114" s="47"/>
      <c r="F114" s="47"/>
      <c r="G114" s="47"/>
      <c r="H114" s="47"/>
      <c r="I114" s="627"/>
    </row>
    <row r="115" spans="1:9" ht="9" customHeight="1">
      <c r="A115" s="51"/>
      <c r="B115" s="51"/>
      <c r="D115" s="47"/>
      <c r="E115" s="47"/>
      <c r="F115" s="47"/>
      <c r="G115" s="47"/>
      <c r="H115" s="47"/>
      <c r="I115" s="627"/>
    </row>
    <row r="116" spans="1:9" ht="9" customHeight="1">
      <c r="A116" s="53"/>
      <c r="B116" s="53"/>
      <c r="D116" s="47"/>
      <c r="E116" s="47"/>
      <c r="F116" s="47"/>
      <c r="G116" s="47"/>
      <c r="H116" s="47"/>
      <c r="I116" s="627"/>
    </row>
    <row r="117" spans="1:9" ht="9" customHeight="1">
      <c r="A117" s="49"/>
      <c r="B117" s="49"/>
      <c r="D117" s="47"/>
      <c r="E117" s="47"/>
      <c r="F117" s="47"/>
      <c r="G117" s="47"/>
      <c r="H117" s="47"/>
      <c r="I117" s="627"/>
    </row>
    <row r="118" spans="1:9" ht="9" customHeight="1">
      <c r="A118" s="49"/>
      <c r="B118" s="49"/>
      <c r="D118" s="47"/>
      <c r="E118" s="47"/>
      <c r="F118" s="47"/>
      <c r="G118" s="47"/>
      <c r="H118" s="47"/>
      <c r="I118" s="627"/>
    </row>
    <row r="119" spans="1:9" ht="9" customHeight="1">
      <c r="A119" s="49"/>
      <c r="B119" s="49"/>
      <c r="D119" s="47"/>
      <c r="E119" s="47"/>
      <c r="F119" s="47"/>
      <c r="G119" s="47"/>
      <c r="H119" s="47"/>
      <c r="I119" s="627"/>
    </row>
    <row r="120" spans="1:9" ht="9" customHeight="1">
      <c r="A120" s="49"/>
      <c r="B120" s="49"/>
      <c r="D120" s="47"/>
      <c r="E120" s="47"/>
      <c r="F120" s="47"/>
      <c r="G120" s="47"/>
      <c r="H120" s="47"/>
      <c r="I120" s="627"/>
    </row>
    <row r="121" spans="1:9" ht="9" customHeight="1">
      <c r="A121" s="51"/>
      <c r="B121" s="51"/>
      <c r="D121" s="47"/>
      <c r="E121" s="47"/>
      <c r="F121" s="47"/>
      <c r="G121" s="47"/>
      <c r="H121" s="47"/>
      <c r="I121" s="627"/>
    </row>
    <row r="122" spans="1:9" ht="9" customHeight="1">
      <c r="A122" s="53"/>
      <c r="B122" s="53"/>
      <c r="D122" s="47"/>
      <c r="E122" s="47"/>
      <c r="F122" s="47"/>
      <c r="G122" s="47"/>
      <c r="H122" s="47"/>
      <c r="I122" s="627"/>
    </row>
    <row r="123" spans="1:9" ht="9" customHeight="1">
      <c r="A123" s="49"/>
      <c r="B123" s="49"/>
      <c r="D123" s="47"/>
      <c r="E123" s="47"/>
      <c r="F123" s="47"/>
      <c r="G123" s="47"/>
      <c r="H123" s="47"/>
      <c r="I123" s="627"/>
    </row>
    <row r="124" spans="1:9" ht="9" customHeight="1">
      <c r="A124" s="49"/>
      <c r="B124" s="49"/>
      <c r="D124" s="47"/>
      <c r="E124" s="47"/>
      <c r="F124" s="47"/>
      <c r="G124" s="47"/>
      <c r="H124" s="47"/>
      <c r="I124" s="627"/>
    </row>
    <row r="125" spans="1:9" ht="9" customHeight="1">
      <c r="A125" s="49"/>
      <c r="B125" s="49"/>
      <c r="D125" s="46"/>
      <c r="E125" s="46"/>
      <c r="F125" s="46"/>
      <c r="G125" s="46"/>
      <c r="H125" s="46"/>
      <c r="I125" s="627"/>
    </row>
    <row r="126" spans="1:9" ht="9" customHeight="1">
      <c r="A126" s="49"/>
      <c r="B126" s="49"/>
      <c r="D126" s="46"/>
      <c r="E126" s="46"/>
      <c r="F126" s="46"/>
      <c r="G126" s="46"/>
      <c r="H126" s="46"/>
      <c r="I126" s="627"/>
    </row>
    <row r="127" spans="1:9" ht="9" customHeight="1">
      <c r="A127" s="49"/>
      <c r="B127" s="49"/>
      <c r="D127" s="46"/>
      <c r="E127" s="46"/>
      <c r="F127" s="46"/>
      <c r="G127" s="46"/>
      <c r="H127" s="46"/>
      <c r="I127" s="627"/>
    </row>
    <row r="128" spans="1:9" ht="9" customHeight="1">
      <c r="A128" s="49"/>
      <c r="B128" s="49"/>
      <c r="D128" s="46"/>
      <c r="E128" s="46"/>
      <c r="F128" s="46"/>
      <c r="G128" s="46"/>
      <c r="H128" s="46"/>
      <c r="I128" s="627"/>
    </row>
    <row r="129" spans="1:9" ht="9" customHeight="1">
      <c r="A129" s="49"/>
      <c r="B129" s="49"/>
      <c r="D129" s="46"/>
      <c r="E129" s="46"/>
      <c r="F129" s="46"/>
      <c r="G129" s="46"/>
      <c r="H129" s="46"/>
      <c r="I129" s="627"/>
    </row>
    <row r="130" spans="1:9" ht="9" customHeight="1">
      <c r="A130" s="49"/>
      <c r="B130" s="49"/>
      <c r="D130" s="46"/>
      <c r="E130" s="46"/>
      <c r="F130" s="46"/>
      <c r="G130" s="46"/>
      <c r="H130" s="46"/>
      <c r="I130" s="627"/>
    </row>
    <row r="131" spans="1:9" ht="9" customHeight="1">
      <c r="A131" s="51"/>
      <c r="B131" s="51"/>
      <c r="D131" s="46"/>
      <c r="E131" s="46"/>
      <c r="F131" s="46"/>
      <c r="G131" s="46"/>
      <c r="H131" s="46"/>
      <c r="I131" s="627"/>
    </row>
    <row r="132" spans="1:9" ht="9" customHeight="1">
      <c r="A132" s="53"/>
      <c r="B132" s="53"/>
      <c r="D132" s="46"/>
      <c r="E132" s="46"/>
      <c r="F132" s="46"/>
      <c r="G132" s="46"/>
      <c r="H132" s="46"/>
      <c r="I132" s="627"/>
    </row>
    <row r="133" spans="1:9" ht="9" customHeight="1">
      <c r="A133" s="49"/>
      <c r="B133" s="49"/>
      <c r="D133" s="46"/>
      <c r="E133" s="46"/>
      <c r="F133" s="46"/>
      <c r="G133" s="46"/>
      <c r="H133" s="46"/>
      <c r="I133" s="627"/>
    </row>
    <row r="134" spans="1:9" ht="9" customHeight="1">
      <c r="A134" s="49"/>
      <c r="B134" s="49"/>
      <c r="D134" s="46"/>
      <c r="E134" s="46"/>
      <c r="F134" s="46"/>
      <c r="G134" s="46"/>
      <c r="H134" s="46"/>
      <c r="I134" s="627"/>
    </row>
    <row r="135" spans="1:9" ht="9" customHeight="1">
      <c r="A135" s="49"/>
      <c r="B135" s="49"/>
      <c r="D135" s="46"/>
      <c r="E135" s="46"/>
      <c r="F135" s="46"/>
      <c r="G135" s="46"/>
      <c r="H135" s="46"/>
      <c r="I135" s="627"/>
    </row>
    <row r="136" spans="1:9" ht="9" customHeight="1">
      <c r="A136" s="49"/>
      <c r="B136" s="49"/>
      <c r="D136" s="46"/>
      <c r="E136" s="46"/>
      <c r="F136" s="46"/>
      <c r="G136" s="46"/>
      <c r="H136" s="46"/>
      <c r="I136" s="627"/>
    </row>
    <row r="137" spans="1:9" ht="9" customHeight="1">
      <c r="A137" s="49"/>
      <c r="B137" s="49"/>
      <c r="D137" s="46"/>
      <c r="E137" s="46"/>
      <c r="F137" s="46"/>
      <c r="G137" s="46"/>
      <c r="H137" s="46"/>
      <c r="I137" s="627"/>
    </row>
    <row r="138" spans="1:9" ht="9" customHeight="1">
      <c r="A138" s="49"/>
      <c r="B138" s="49"/>
      <c r="D138" s="46"/>
      <c r="E138" s="46"/>
      <c r="F138" s="46"/>
      <c r="G138" s="46"/>
      <c r="H138" s="46"/>
      <c r="I138" s="627"/>
    </row>
    <row r="139" spans="1:9" ht="9" customHeight="1">
      <c r="A139" s="49"/>
      <c r="B139" s="49"/>
      <c r="D139" s="46"/>
      <c r="E139" s="46"/>
      <c r="F139" s="46"/>
      <c r="G139" s="46"/>
      <c r="H139" s="46"/>
      <c r="I139" s="627"/>
    </row>
    <row r="140" spans="1:9" ht="9" customHeight="1">
      <c r="A140" s="49"/>
      <c r="B140" s="49"/>
      <c r="D140" s="46"/>
      <c r="E140" s="46"/>
      <c r="F140" s="46"/>
      <c r="G140" s="46"/>
      <c r="H140" s="46"/>
      <c r="I140" s="627"/>
    </row>
    <row r="141" spans="1:9" ht="9" customHeight="1">
      <c r="A141" s="49"/>
      <c r="B141" s="49"/>
      <c r="D141" s="46"/>
      <c r="E141" s="46"/>
      <c r="F141" s="46"/>
      <c r="G141" s="46"/>
      <c r="H141" s="46"/>
      <c r="I141" s="627"/>
    </row>
    <row r="142" spans="1:9" ht="9" customHeight="1">
      <c r="A142" s="53"/>
      <c r="B142" s="53"/>
      <c r="D142" s="46"/>
      <c r="E142" s="46"/>
      <c r="F142" s="46"/>
      <c r="G142" s="46"/>
      <c r="H142" s="46"/>
      <c r="I142" s="627"/>
    </row>
    <row r="143" spans="1:9" ht="9" customHeight="1">
      <c r="A143" s="49"/>
      <c r="B143" s="49"/>
      <c r="D143" s="46"/>
      <c r="E143" s="46"/>
      <c r="F143" s="46"/>
      <c r="G143" s="46"/>
      <c r="H143" s="46"/>
      <c r="I143" s="627"/>
    </row>
    <row r="144" spans="1:9" ht="9" customHeight="1">
      <c r="A144" s="49"/>
      <c r="B144" s="49"/>
      <c r="D144" s="46"/>
      <c r="E144" s="46"/>
      <c r="F144" s="46"/>
      <c r="G144" s="46"/>
      <c r="H144" s="46"/>
      <c r="I144" s="627"/>
    </row>
    <row r="145" spans="1:9" ht="9" customHeight="1">
      <c r="A145" s="49"/>
      <c r="B145" s="49"/>
      <c r="D145" s="46"/>
      <c r="E145" s="46"/>
      <c r="F145" s="46"/>
      <c r="G145" s="46"/>
      <c r="H145" s="46"/>
      <c r="I145" s="627"/>
    </row>
    <row r="146" spans="1:9">
      <c r="A146" s="52"/>
      <c r="B146" s="52"/>
      <c r="D146" s="46"/>
      <c r="E146" s="46"/>
      <c r="F146" s="46"/>
      <c r="G146" s="46"/>
      <c r="H146" s="46"/>
      <c r="I146" s="627"/>
    </row>
    <row r="147" spans="1:9">
      <c r="A147" s="52"/>
      <c r="B147" s="52"/>
      <c r="D147" s="46"/>
      <c r="E147" s="46"/>
      <c r="F147" s="46"/>
      <c r="G147" s="46"/>
      <c r="H147" s="46"/>
      <c r="I147" s="627"/>
    </row>
    <row r="148" spans="1:9">
      <c r="A148" s="52"/>
      <c r="B148" s="52"/>
      <c r="D148" s="46"/>
      <c r="E148" s="46"/>
      <c r="F148" s="46"/>
      <c r="G148" s="46"/>
      <c r="H148" s="46"/>
      <c r="I148" s="627"/>
    </row>
    <row r="149" spans="1:9">
      <c r="A149" s="52"/>
      <c r="B149" s="52"/>
      <c r="D149" s="46"/>
      <c r="E149" s="46"/>
      <c r="F149" s="46"/>
      <c r="G149" s="46"/>
      <c r="H149" s="46"/>
    </row>
    <row r="150" spans="1:9">
      <c r="A150" s="52"/>
      <c r="B150" s="52"/>
      <c r="D150" s="46"/>
      <c r="E150" s="46"/>
      <c r="F150" s="46"/>
      <c r="G150" s="46"/>
      <c r="H150" s="46"/>
    </row>
    <row r="151" spans="1:9">
      <c r="A151" s="52"/>
      <c r="B151" s="52"/>
      <c r="D151" s="46"/>
      <c r="E151" s="46"/>
      <c r="F151" s="46"/>
      <c r="G151" s="46"/>
      <c r="H151" s="46"/>
    </row>
    <row r="152" spans="1:9">
      <c r="A152" s="52"/>
      <c r="B152" s="52"/>
      <c r="D152" s="46"/>
      <c r="E152" s="46"/>
      <c r="F152" s="46"/>
      <c r="G152" s="46"/>
      <c r="H152" s="46"/>
    </row>
    <row r="153" spans="1:9">
      <c r="A153" s="76"/>
      <c r="B153" s="76"/>
      <c r="D153" s="46"/>
      <c r="E153" s="46"/>
      <c r="F153" s="46"/>
      <c r="G153" s="46"/>
      <c r="H153" s="46"/>
    </row>
    <row r="154" spans="1:9">
      <c r="A154" s="76"/>
      <c r="B154" s="76"/>
      <c r="D154" s="46"/>
      <c r="E154" s="46"/>
      <c r="F154" s="46"/>
      <c r="G154" s="46"/>
      <c r="H154" s="46"/>
    </row>
    <row r="155" spans="1:9">
      <c r="A155" s="76"/>
      <c r="B155" s="76"/>
      <c r="D155" s="46"/>
      <c r="E155" s="46"/>
      <c r="F155" s="46"/>
      <c r="G155" s="46"/>
      <c r="H155" s="46"/>
    </row>
    <row r="156" spans="1:9">
      <c r="A156" s="76"/>
      <c r="B156" s="76"/>
      <c r="D156" s="46"/>
      <c r="E156" s="46"/>
      <c r="F156" s="46"/>
      <c r="G156" s="46"/>
      <c r="H156" s="46"/>
    </row>
    <row r="157" spans="1:9">
      <c r="A157" s="76"/>
      <c r="B157" s="76"/>
      <c r="D157" s="46"/>
      <c r="E157" s="46"/>
      <c r="F157" s="46"/>
      <c r="G157" s="46"/>
      <c r="H157" s="46"/>
    </row>
    <row r="158" spans="1:9">
      <c r="A158" s="76"/>
      <c r="B158" s="76"/>
      <c r="D158" s="46"/>
      <c r="E158" s="46"/>
      <c r="F158" s="46"/>
      <c r="G158" s="46"/>
      <c r="H158" s="46"/>
    </row>
    <row r="159" spans="1:9">
      <c r="A159" s="76"/>
      <c r="B159" s="76"/>
      <c r="D159" s="46"/>
      <c r="E159" s="46"/>
      <c r="F159" s="46"/>
      <c r="G159" s="46"/>
      <c r="H159" s="46"/>
    </row>
    <row r="160" spans="1:9">
      <c r="A160" s="76"/>
      <c r="B160" s="76"/>
      <c r="D160" s="46"/>
      <c r="E160" s="46"/>
      <c r="F160" s="46"/>
      <c r="G160" s="46"/>
      <c r="H160" s="46"/>
    </row>
    <row r="161" spans="1:21">
      <c r="A161" s="76"/>
      <c r="B161" s="76"/>
      <c r="D161" s="46"/>
      <c r="E161" s="46"/>
      <c r="F161" s="46"/>
      <c r="G161" s="46"/>
      <c r="H161" s="46"/>
    </row>
    <row r="162" spans="1:21" s="625" customFormat="1">
      <c r="A162" s="76"/>
      <c r="B162" s="76"/>
      <c r="C162" s="45"/>
      <c r="D162" s="46"/>
      <c r="E162" s="46"/>
      <c r="F162" s="46"/>
      <c r="G162" s="46"/>
      <c r="H162" s="46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</row>
    <row r="163" spans="1:21" s="625" customFormat="1">
      <c r="A163" s="76"/>
      <c r="B163" s="76"/>
      <c r="C163" s="45"/>
      <c r="D163" s="46"/>
      <c r="E163" s="46"/>
      <c r="F163" s="46"/>
      <c r="G163" s="46"/>
      <c r="H163" s="46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</row>
    <row r="164" spans="1:21" s="625" customFormat="1">
      <c r="A164" s="76"/>
      <c r="B164" s="76"/>
      <c r="C164" s="45"/>
      <c r="D164" s="46"/>
      <c r="E164" s="46"/>
      <c r="F164" s="46"/>
      <c r="G164" s="46"/>
      <c r="H164" s="46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</row>
    <row r="165" spans="1:21" s="625" customFormat="1">
      <c r="A165" s="76"/>
      <c r="B165" s="76"/>
      <c r="C165" s="45"/>
      <c r="D165" s="46"/>
      <c r="E165" s="46"/>
      <c r="F165" s="46"/>
      <c r="G165" s="46"/>
      <c r="H165" s="46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</row>
    <row r="166" spans="1:21" s="625" customFormat="1">
      <c r="A166" s="76"/>
      <c r="B166" s="76"/>
      <c r="C166" s="45"/>
      <c r="D166" s="46"/>
      <c r="E166" s="46"/>
      <c r="F166" s="46"/>
      <c r="G166" s="46"/>
      <c r="H166" s="46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</row>
    <row r="167" spans="1:21" s="625" customFormat="1">
      <c r="A167" s="76"/>
      <c r="B167" s="76"/>
      <c r="C167" s="45"/>
      <c r="D167" s="46"/>
      <c r="E167" s="46"/>
      <c r="F167" s="46"/>
      <c r="G167" s="46"/>
      <c r="H167" s="46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</row>
    <row r="168" spans="1:21" s="625" customFormat="1">
      <c r="A168" s="76"/>
      <c r="B168" s="76"/>
      <c r="C168" s="45"/>
      <c r="D168" s="46"/>
      <c r="E168" s="46"/>
      <c r="F168" s="46"/>
      <c r="G168" s="46"/>
      <c r="H168" s="46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</row>
    <row r="169" spans="1:21" s="625" customFormat="1">
      <c r="A169" s="76"/>
      <c r="B169" s="76"/>
      <c r="C169" s="45"/>
      <c r="D169" s="46"/>
      <c r="E169" s="46"/>
      <c r="F169" s="46"/>
      <c r="G169" s="46"/>
      <c r="H169" s="46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</row>
    <row r="170" spans="1:21" s="625" customFormat="1">
      <c r="A170" s="76"/>
      <c r="B170" s="76"/>
      <c r="C170" s="45"/>
      <c r="D170" s="46"/>
      <c r="E170" s="46"/>
      <c r="F170" s="46"/>
      <c r="G170" s="46"/>
      <c r="H170" s="46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</row>
    <row r="171" spans="1:21" s="625" customFormat="1">
      <c r="A171" s="76"/>
      <c r="B171" s="76"/>
      <c r="C171" s="45"/>
      <c r="D171" s="46"/>
      <c r="E171" s="46"/>
      <c r="F171" s="46"/>
      <c r="G171" s="46"/>
      <c r="H171" s="46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</row>
    <row r="172" spans="1:21" s="625" customFormat="1">
      <c r="A172" s="76"/>
      <c r="B172" s="76"/>
      <c r="C172" s="45"/>
      <c r="D172" s="46"/>
      <c r="E172" s="46"/>
      <c r="F172" s="46"/>
      <c r="G172" s="46"/>
      <c r="H172" s="46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</row>
    <row r="173" spans="1:21" s="625" customFormat="1">
      <c r="A173" s="76"/>
      <c r="B173" s="76"/>
      <c r="C173" s="45"/>
      <c r="D173" s="46"/>
      <c r="E173" s="46"/>
      <c r="F173" s="46"/>
      <c r="G173" s="46"/>
      <c r="H173" s="46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</row>
    <row r="174" spans="1:21" s="625" customFormat="1">
      <c r="A174" s="76"/>
      <c r="B174" s="76"/>
      <c r="C174" s="45"/>
      <c r="D174" s="46"/>
      <c r="E174" s="46"/>
      <c r="F174" s="46"/>
      <c r="G174" s="46"/>
      <c r="H174" s="46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</row>
    <row r="175" spans="1:21" s="625" customFormat="1">
      <c r="A175" s="76"/>
      <c r="B175" s="76"/>
      <c r="C175" s="45"/>
      <c r="D175" s="46"/>
      <c r="E175" s="46"/>
      <c r="F175" s="46"/>
      <c r="G175" s="46"/>
      <c r="H175" s="46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</row>
    <row r="176" spans="1:21" s="625" customFormat="1">
      <c r="A176" s="76"/>
      <c r="B176" s="76"/>
      <c r="C176" s="45"/>
      <c r="D176" s="46"/>
      <c r="E176" s="46"/>
      <c r="F176" s="46"/>
      <c r="G176" s="46"/>
      <c r="H176" s="46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</row>
    <row r="177" spans="1:21" s="625" customFormat="1">
      <c r="A177" s="76"/>
      <c r="B177" s="76"/>
      <c r="C177" s="45"/>
      <c r="D177" s="46"/>
      <c r="E177" s="46"/>
      <c r="F177" s="46"/>
      <c r="G177" s="46"/>
      <c r="H177" s="46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</row>
    <row r="178" spans="1:21" s="625" customFormat="1">
      <c r="A178" s="76"/>
      <c r="B178" s="76"/>
      <c r="C178" s="45"/>
      <c r="D178" s="46"/>
      <c r="E178" s="46"/>
      <c r="F178" s="46"/>
      <c r="G178" s="46"/>
      <c r="H178" s="46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</row>
    <row r="179" spans="1:21" s="625" customFormat="1">
      <c r="A179" s="76"/>
      <c r="B179" s="76"/>
      <c r="C179" s="45"/>
      <c r="D179" s="46"/>
      <c r="E179" s="46"/>
      <c r="F179" s="46"/>
      <c r="G179" s="46"/>
      <c r="H179" s="46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</row>
    <row r="180" spans="1:21" s="625" customFormat="1">
      <c r="A180" s="76"/>
      <c r="B180" s="76"/>
      <c r="C180" s="45"/>
      <c r="D180" s="46"/>
      <c r="E180" s="46"/>
      <c r="F180" s="46"/>
      <c r="G180" s="46"/>
      <c r="H180" s="46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</row>
    <row r="181" spans="1:21" s="625" customFormat="1">
      <c r="A181" s="76"/>
      <c r="B181" s="76"/>
      <c r="C181" s="45"/>
      <c r="D181" s="46"/>
      <c r="E181" s="46"/>
      <c r="F181" s="46"/>
      <c r="G181" s="46"/>
      <c r="H181" s="46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</row>
    <row r="182" spans="1:21" s="625" customFormat="1">
      <c r="A182" s="76"/>
      <c r="B182" s="76"/>
      <c r="C182" s="45"/>
      <c r="D182" s="46"/>
      <c r="E182" s="46"/>
      <c r="F182" s="46"/>
      <c r="G182" s="46"/>
      <c r="H182" s="46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</row>
    <row r="183" spans="1:21" s="625" customFormat="1">
      <c r="A183" s="76"/>
      <c r="B183" s="76"/>
      <c r="C183" s="45"/>
      <c r="D183" s="46"/>
      <c r="E183" s="46"/>
      <c r="F183" s="46"/>
      <c r="G183" s="46"/>
      <c r="H183" s="46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</row>
    <row r="184" spans="1:21" s="625" customFormat="1">
      <c r="A184" s="76"/>
      <c r="B184" s="76"/>
      <c r="C184" s="45"/>
      <c r="D184" s="46"/>
      <c r="E184" s="46"/>
      <c r="F184" s="46"/>
      <c r="G184" s="46"/>
      <c r="H184" s="46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</row>
    <row r="185" spans="1:21" s="625" customFormat="1">
      <c r="A185" s="76"/>
      <c r="B185" s="76"/>
      <c r="C185" s="45"/>
      <c r="D185" s="46"/>
      <c r="E185" s="46"/>
      <c r="F185" s="46"/>
      <c r="G185" s="46"/>
      <c r="H185" s="46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</row>
    <row r="186" spans="1:21" s="625" customFormat="1">
      <c r="A186" s="76"/>
      <c r="B186" s="76"/>
      <c r="C186" s="45"/>
      <c r="D186" s="46"/>
      <c r="E186" s="46"/>
      <c r="F186" s="46"/>
      <c r="G186" s="46"/>
      <c r="H186" s="46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</row>
    <row r="187" spans="1:21" s="625" customFormat="1">
      <c r="A187" s="76"/>
      <c r="B187" s="76"/>
      <c r="C187" s="45"/>
      <c r="D187" s="46"/>
      <c r="E187" s="46"/>
      <c r="F187" s="46"/>
      <c r="G187" s="46"/>
      <c r="H187" s="46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</row>
    <row r="188" spans="1:21" s="625" customFormat="1">
      <c r="A188" s="76"/>
      <c r="B188" s="76"/>
      <c r="C188" s="45"/>
      <c r="D188" s="46"/>
      <c r="E188" s="46"/>
      <c r="F188" s="46"/>
      <c r="G188" s="46"/>
      <c r="H188" s="46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</row>
    <row r="189" spans="1:21" s="625" customFormat="1">
      <c r="A189" s="76"/>
      <c r="B189" s="76"/>
      <c r="C189" s="45"/>
      <c r="D189" s="46"/>
      <c r="E189" s="46"/>
      <c r="F189" s="46"/>
      <c r="G189" s="46"/>
      <c r="H189" s="46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</row>
    <row r="190" spans="1:21" s="625" customFormat="1">
      <c r="A190" s="76"/>
      <c r="B190" s="76"/>
      <c r="C190" s="45"/>
      <c r="D190" s="46"/>
      <c r="E190" s="46"/>
      <c r="F190" s="46"/>
      <c r="G190" s="46"/>
      <c r="H190" s="46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</row>
    <row r="191" spans="1:21" s="625" customFormat="1">
      <c r="A191" s="76"/>
      <c r="B191" s="76"/>
      <c r="C191" s="45"/>
      <c r="D191" s="46"/>
      <c r="E191" s="46"/>
      <c r="F191" s="46"/>
      <c r="G191" s="46"/>
      <c r="H191" s="46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</row>
    <row r="192" spans="1:21" s="625" customFormat="1">
      <c r="A192" s="76"/>
      <c r="B192" s="76"/>
      <c r="C192" s="45"/>
      <c r="D192" s="46"/>
      <c r="E192" s="46"/>
      <c r="F192" s="46"/>
      <c r="G192" s="46"/>
      <c r="H192" s="46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</row>
    <row r="193" spans="1:21" s="625" customFormat="1">
      <c r="A193" s="76"/>
      <c r="B193" s="76"/>
      <c r="C193" s="45"/>
      <c r="D193" s="46"/>
      <c r="E193" s="46"/>
      <c r="F193" s="46"/>
      <c r="G193" s="46"/>
      <c r="H193" s="46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</row>
    <row r="194" spans="1:21" s="625" customFormat="1">
      <c r="A194" s="76"/>
      <c r="B194" s="76"/>
      <c r="C194" s="45"/>
      <c r="D194" s="46"/>
      <c r="E194" s="46"/>
      <c r="F194" s="46"/>
      <c r="G194" s="46"/>
      <c r="H194" s="46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</row>
    <row r="195" spans="1:21" s="625" customFormat="1">
      <c r="A195" s="76"/>
      <c r="B195" s="76"/>
      <c r="C195" s="45"/>
      <c r="D195" s="46"/>
      <c r="E195" s="46"/>
      <c r="F195" s="46"/>
      <c r="G195" s="46"/>
      <c r="H195" s="46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</row>
    <row r="196" spans="1:21" s="625" customFormat="1">
      <c r="A196" s="76"/>
      <c r="B196" s="76"/>
      <c r="C196" s="45"/>
      <c r="D196" s="46"/>
      <c r="E196" s="46"/>
      <c r="F196" s="46"/>
      <c r="G196" s="46"/>
      <c r="H196" s="46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</row>
    <row r="197" spans="1:21" s="625" customFormat="1">
      <c r="A197" s="76"/>
      <c r="B197" s="76"/>
      <c r="C197" s="45"/>
      <c r="D197" s="46"/>
      <c r="E197" s="46"/>
      <c r="F197" s="46"/>
      <c r="G197" s="46"/>
      <c r="H197" s="46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</row>
    <row r="198" spans="1:21" s="625" customFormat="1">
      <c r="A198" s="76"/>
      <c r="B198" s="76"/>
      <c r="C198" s="45"/>
      <c r="D198" s="46"/>
      <c r="E198" s="46"/>
      <c r="F198" s="46"/>
      <c r="G198" s="46"/>
      <c r="H198" s="46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</row>
    <row r="199" spans="1:21" s="625" customFormat="1">
      <c r="A199" s="76"/>
      <c r="B199" s="76"/>
      <c r="C199" s="45"/>
      <c r="D199" s="46"/>
      <c r="E199" s="46"/>
      <c r="F199" s="46"/>
      <c r="G199" s="46"/>
      <c r="H199" s="46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</row>
    <row r="200" spans="1:21" s="625" customFormat="1">
      <c r="A200" s="76"/>
      <c r="B200" s="76"/>
      <c r="C200" s="45"/>
      <c r="D200" s="46"/>
      <c r="E200" s="46"/>
      <c r="F200" s="46"/>
      <c r="G200" s="46"/>
      <c r="H200" s="46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</row>
    <row r="201" spans="1:21" s="625" customFormat="1">
      <c r="A201" s="76"/>
      <c r="B201" s="76"/>
      <c r="C201" s="45"/>
      <c r="D201" s="46"/>
      <c r="E201" s="46"/>
      <c r="F201" s="46"/>
      <c r="G201" s="46"/>
      <c r="H201" s="46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</row>
    <row r="202" spans="1:21" s="625" customFormat="1">
      <c r="A202" s="76"/>
      <c r="B202" s="76"/>
      <c r="C202" s="45"/>
      <c r="D202" s="46"/>
      <c r="E202" s="46"/>
      <c r="F202" s="46"/>
      <c r="G202" s="46"/>
      <c r="H202" s="46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</row>
    <row r="203" spans="1:21" s="625" customFormat="1">
      <c r="A203" s="76"/>
      <c r="B203" s="76"/>
      <c r="C203" s="45"/>
      <c r="D203" s="46"/>
      <c r="E203" s="46"/>
      <c r="F203" s="46"/>
      <c r="G203" s="46"/>
      <c r="H203" s="46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</row>
    <row r="204" spans="1:21" s="625" customFormat="1">
      <c r="A204" s="76"/>
      <c r="B204" s="76"/>
      <c r="C204" s="45"/>
      <c r="D204" s="46"/>
      <c r="E204" s="46"/>
      <c r="F204" s="46"/>
      <c r="G204" s="46"/>
      <c r="H204" s="46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</row>
    <row r="205" spans="1:21" s="625" customFormat="1">
      <c r="A205" s="76"/>
      <c r="B205" s="76"/>
      <c r="C205" s="45"/>
      <c r="D205" s="46"/>
      <c r="E205" s="46"/>
      <c r="F205" s="46"/>
      <c r="G205" s="46"/>
      <c r="H205" s="46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</row>
    <row r="206" spans="1:21" s="625" customFormat="1">
      <c r="A206" s="76"/>
      <c r="B206" s="76"/>
      <c r="C206" s="45"/>
      <c r="D206" s="46"/>
      <c r="E206" s="46"/>
      <c r="F206" s="46"/>
      <c r="G206" s="46"/>
      <c r="H206" s="46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</row>
    <row r="207" spans="1:21" s="625" customFormat="1">
      <c r="A207" s="76"/>
      <c r="B207" s="76"/>
      <c r="C207" s="45"/>
      <c r="D207" s="46"/>
      <c r="E207" s="46"/>
      <c r="F207" s="46"/>
      <c r="G207" s="46"/>
      <c r="H207" s="46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</row>
    <row r="208" spans="1:21" s="625" customFormat="1">
      <c r="A208" s="76"/>
      <c r="B208" s="76"/>
      <c r="C208" s="45"/>
      <c r="D208" s="46"/>
      <c r="E208" s="46"/>
      <c r="F208" s="46"/>
      <c r="G208" s="46"/>
      <c r="H208" s="46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</row>
    <row r="209" spans="1:21" s="625" customFormat="1">
      <c r="A209" s="76"/>
      <c r="B209" s="76"/>
      <c r="C209" s="45"/>
      <c r="D209" s="46"/>
      <c r="E209" s="46"/>
      <c r="F209" s="46"/>
      <c r="G209" s="46"/>
      <c r="H209" s="46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</row>
    <row r="210" spans="1:21" s="625" customFormat="1">
      <c r="A210" s="76"/>
      <c r="B210" s="76"/>
      <c r="C210" s="45"/>
      <c r="D210" s="46"/>
      <c r="E210" s="46"/>
      <c r="F210" s="46"/>
      <c r="G210" s="46"/>
      <c r="H210" s="46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</row>
    <row r="211" spans="1:21" s="625" customFormat="1">
      <c r="A211" s="76"/>
      <c r="B211" s="76"/>
      <c r="C211" s="45"/>
      <c r="D211" s="46"/>
      <c r="E211" s="46"/>
      <c r="F211" s="46"/>
      <c r="G211" s="46"/>
      <c r="H211" s="46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</row>
    <row r="212" spans="1:21" s="625" customFormat="1">
      <c r="A212" s="76"/>
      <c r="B212" s="76"/>
      <c r="C212" s="45"/>
      <c r="D212" s="46"/>
      <c r="E212" s="46"/>
      <c r="F212" s="46"/>
      <c r="G212" s="46"/>
      <c r="H212" s="46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</row>
    <row r="213" spans="1:21" s="625" customFormat="1">
      <c r="A213" s="76"/>
      <c r="B213" s="76"/>
      <c r="C213" s="45"/>
      <c r="D213" s="46"/>
      <c r="E213" s="46"/>
      <c r="F213" s="46"/>
      <c r="G213" s="46"/>
      <c r="H213" s="46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</row>
    <row r="214" spans="1:21" s="625" customFormat="1">
      <c r="A214" s="76"/>
      <c r="B214" s="76"/>
      <c r="C214" s="45"/>
      <c r="D214" s="46"/>
      <c r="E214" s="46"/>
      <c r="F214" s="46"/>
      <c r="G214" s="46"/>
      <c r="H214" s="46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</row>
    <row r="215" spans="1:21" s="625" customFormat="1">
      <c r="A215" s="76"/>
      <c r="B215" s="76"/>
      <c r="C215" s="45"/>
      <c r="D215" s="46"/>
      <c r="E215" s="46"/>
      <c r="F215" s="46"/>
      <c r="G215" s="46"/>
      <c r="H215" s="46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</row>
    <row r="216" spans="1:21" s="625" customFormat="1">
      <c r="A216" s="76"/>
      <c r="B216" s="76"/>
      <c r="C216" s="45"/>
      <c r="D216" s="46"/>
      <c r="E216" s="46"/>
      <c r="F216" s="46"/>
      <c r="G216" s="46"/>
      <c r="H216" s="46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</row>
    <row r="217" spans="1:21" s="625" customFormat="1">
      <c r="A217" s="76"/>
      <c r="B217" s="76"/>
      <c r="C217" s="45"/>
      <c r="D217" s="46"/>
      <c r="E217" s="46"/>
      <c r="F217" s="46"/>
      <c r="G217" s="46"/>
      <c r="H217" s="46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</row>
    <row r="218" spans="1:21" s="625" customFormat="1">
      <c r="A218" s="76"/>
      <c r="B218" s="76"/>
      <c r="C218" s="45"/>
      <c r="D218" s="46"/>
      <c r="E218" s="46"/>
      <c r="F218" s="46"/>
      <c r="G218" s="46"/>
      <c r="H218" s="46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</row>
    <row r="219" spans="1:21" s="625" customFormat="1">
      <c r="A219" s="76"/>
      <c r="B219" s="76"/>
      <c r="C219" s="45"/>
      <c r="D219" s="46"/>
      <c r="E219" s="46"/>
      <c r="F219" s="46"/>
      <c r="G219" s="46"/>
      <c r="H219" s="46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</row>
    <row r="220" spans="1:21" s="625" customFormat="1">
      <c r="A220" s="76"/>
      <c r="B220" s="76"/>
      <c r="C220" s="45"/>
      <c r="D220" s="46"/>
      <c r="E220" s="46"/>
      <c r="F220" s="46"/>
      <c r="G220" s="46"/>
      <c r="H220" s="46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</row>
    <row r="221" spans="1:21" s="625" customFormat="1">
      <c r="A221" s="76"/>
      <c r="B221" s="76"/>
      <c r="C221" s="45"/>
      <c r="D221" s="46"/>
      <c r="E221" s="46"/>
      <c r="F221" s="46"/>
      <c r="G221" s="46"/>
      <c r="H221" s="46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</row>
    <row r="222" spans="1:21" s="625" customFormat="1">
      <c r="A222" s="76"/>
      <c r="B222" s="76"/>
      <c r="C222" s="45"/>
      <c r="D222" s="46"/>
      <c r="E222" s="46"/>
      <c r="F222" s="46"/>
      <c r="G222" s="46"/>
      <c r="H222" s="46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</row>
    <row r="223" spans="1:21" s="625" customFormat="1">
      <c r="A223" s="76"/>
      <c r="B223" s="76"/>
      <c r="C223" s="45"/>
      <c r="D223" s="46"/>
      <c r="E223" s="46"/>
      <c r="F223" s="46"/>
      <c r="G223" s="46"/>
      <c r="H223" s="46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</row>
    <row r="224" spans="1:21" s="625" customFormat="1">
      <c r="A224" s="76"/>
      <c r="B224" s="76"/>
      <c r="C224" s="45"/>
      <c r="D224" s="46"/>
      <c r="E224" s="46"/>
      <c r="F224" s="46"/>
      <c r="G224" s="46"/>
      <c r="H224" s="46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</row>
    <row r="225" spans="1:21" s="625" customFormat="1">
      <c r="A225" s="76"/>
      <c r="B225" s="76"/>
      <c r="C225" s="45"/>
      <c r="D225" s="46"/>
      <c r="E225" s="46"/>
      <c r="F225" s="46"/>
      <c r="G225" s="46"/>
      <c r="H225" s="46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</row>
    <row r="226" spans="1:21" s="625" customFormat="1">
      <c r="A226" s="76"/>
      <c r="B226" s="76"/>
      <c r="C226" s="45"/>
      <c r="D226" s="46"/>
      <c r="E226" s="46"/>
      <c r="F226" s="46"/>
      <c r="G226" s="46"/>
      <c r="H226" s="46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</row>
    <row r="227" spans="1:21" s="625" customFormat="1">
      <c r="A227" s="76"/>
      <c r="B227" s="76"/>
      <c r="C227" s="45"/>
      <c r="D227" s="46"/>
      <c r="E227" s="46"/>
      <c r="F227" s="46"/>
      <c r="G227" s="46"/>
      <c r="H227" s="46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</row>
    <row r="228" spans="1:21" s="625" customFormat="1">
      <c r="A228" s="76"/>
      <c r="B228" s="76"/>
      <c r="C228" s="45"/>
      <c r="D228" s="46"/>
      <c r="E228" s="46"/>
      <c r="F228" s="46"/>
      <c r="G228" s="46"/>
      <c r="H228" s="46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</row>
    <row r="229" spans="1:21" s="625" customFormat="1">
      <c r="A229" s="76"/>
      <c r="B229" s="76"/>
      <c r="C229" s="45"/>
      <c r="D229" s="46"/>
      <c r="E229" s="46"/>
      <c r="F229" s="46"/>
      <c r="G229" s="46"/>
      <c r="H229" s="46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</row>
    <row r="230" spans="1:21" s="625" customFormat="1">
      <c r="A230" s="76"/>
      <c r="B230" s="76"/>
      <c r="C230" s="45"/>
      <c r="D230" s="46"/>
      <c r="E230" s="46"/>
      <c r="F230" s="46"/>
      <c r="G230" s="46"/>
      <c r="H230" s="46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</row>
    <row r="231" spans="1:21" s="625" customFormat="1">
      <c r="A231" s="76"/>
      <c r="B231" s="76"/>
      <c r="C231" s="45"/>
      <c r="D231" s="46"/>
      <c r="E231" s="46"/>
      <c r="F231" s="46"/>
      <c r="G231" s="46"/>
      <c r="H231" s="46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</row>
    <row r="232" spans="1:21" s="625" customFormat="1">
      <c r="A232" s="76"/>
      <c r="B232" s="76"/>
      <c r="C232" s="45"/>
      <c r="D232" s="46"/>
      <c r="E232" s="46"/>
      <c r="F232" s="46"/>
      <c r="G232" s="46"/>
      <c r="H232" s="46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</row>
    <row r="233" spans="1:21" s="625" customFormat="1">
      <c r="A233" s="76"/>
      <c r="B233" s="76"/>
      <c r="C233" s="45"/>
      <c r="D233" s="46"/>
      <c r="E233" s="46"/>
      <c r="F233" s="46"/>
      <c r="G233" s="46"/>
      <c r="H233" s="46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</row>
    <row r="234" spans="1:21" s="625" customFormat="1">
      <c r="A234" s="76"/>
      <c r="B234" s="76"/>
      <c r="C234" s="45"/>
      <c r="D234" s="46"/>
      <c r="E234" s="46"/>
      <c r="F234" s="46"/>
      <c r="G234" s="46"/>
      <c r="H234" s="46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</row>
    <row r="235" spans="1:21" s="625" customFormat="1">
      <c r="A235" s="76"/>
      <c r="B235" s="76"/>
      <c r="C235" s="45"/>
      <c r="D235" s="46"/>
      <c r="E235" s="46"/>
      <c r="F235" s="46"/>
      <c r="G235" s="46"/>
      <c r="H235" s="46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</row>
    <row r="236" spans="1:21" s="625" customFormat="1">
      <c r="A236" s="76"/>
      <c r="B236" s="76"/>
      <c r="C236" s="45"/>
      <c r="D236" s="46"/>
      <c r="E236" s="46"/>
      <c r="F236" s="46"/>
      <c r="G236" s="46"/>
      <c r="H236" s="46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</row>
    <row r="237" spans="1:21" s="625" customFormat="1">
      <c r="A237" s="76"/>
      <c r="B237" s="76"/>
      <c r="C237" s="45"/>
      <c r="D237" s="46"/>
      <c r="E237" s="46"/>
      <c r="F237" s="46"/>
      <c r="G237" s="46"/>
      <c r="H237" s="46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</row>
    <row r="238" spans="1:21" s="625" customFormat="1">
      <c r="A238" s="76"/>
      <c r="B238" s="76"/>
      <c r="C238" s="45"/>
      <c r="D238" s="46"/>
      <c r="E238" s="46"/>
      <c r="F238" s="46"/>
      <c r="G238" s="46"/>
      <c r="H238" s="46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</row>
    <row r="239" spans="1:21" s="625" customFormat="1">
      <c r="A239" s="76"/>
      <c r="B239" s="76"/>
      <c r="C239" s="45"/>
      <c r="D239" s="46"/>
      <c r="E239" s="46"/>
      <c r="F239" s="46"/>
      <c r="G239" s="46"/>
      <c r="H239" s="46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</row>
    <row r="240" spans="1:21" s="625" customFormat="1">
      <c r="A240" s="76"/>
      <c r="B240" s="76"/>
      <c r="C240" s="45"/>
      <c r="D240" s="46"/>
      <c r="E240" s="46"/>
      <c r="F240" s="46"/>
      <c r="G240" s="46"/>
      <c r="H240" s="46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</row>
    <row r="241" spans="1:21" s="625" customFormat="1">
      <c r="A241" s="76"/>
      <c r="B241" s="76"/>
      <c r="C241" s="45"/>
      <c r="D241" s="46"/>
      <c r="E241" s="46"/>
      <c r="F241" s="46"/>
      <c r="G241" s="46"/>
      <c r="H241" s="46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</row>
    <row r="242" spans="1:21" s="625" customFormat="1">
      <c r="A242" s="76"/>
      <c r="B242" s="76"/>
      <c r="C242" s="45"/>
      <c r="D242" s="46"/>
      <c r="E242" s="46"/>
      <c r="F242" s="46"/>
      <c r="G242" s="46"/>
      <c r="H242" s="46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</row>
    <row r="243" spans="1:21" s="625" customFormat="1">
      <c r="A243" s="76"/>
      <c r="B243" s="76"/>
      <c r="C243" s="45"/>
      <c r="D243" s="46"/>
      <c r="E243" s="46"/>
      <c r="F243" s="46"/>
      <c r="G243" s="46"/>
      <c r="H243" s="46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</row>
    <row r="244" spans="1:21" s="625" customFormat="1">
      <c r="A244" s="77"/>
      <c r="B244" s="77"/>
      <c r="C244" s="45"/>
      <c r="D244" s="46"/>
      <c r="E244" s="46"/>
      <c r="F244" s="46"/>
      <c r="G244" s="46"/>
      <c r="H244" s="46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</row>
    <row r="245" spans="1:21" s="625" customFormat="1">
      <c r="A245" s="77"/>
      <c r="B245" s="77"/>
      <c r="C245" s="45"/>
      <c r="D245" s="46"/>
      <c r="E245" s="46"/>
      <c r="F245" s="46"/>
      <c r="G245" s="46"/>
      <c r="H245" s="46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</row>
    <row r="246" spans="1:21" s="625" customFormat="1">
      <c r="A246" s="77"/>
      <c r="B246" s="77"/>
      <c r="C246" s="45"/>
      <c r="D246" s="46"/>
      <c r="E246" s="46"/>
      <c r="F246" s="46"/>
      <c r="G246" s="46"/>
      <c r="H246" s="46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</row>
    <row r="247" spans="1:21" s="625" customFormat="1">
      <c r="A247" s="77"/>
      <c r="B247" s="77"/>
      <c r="C247" s="45"/>
      <c r="D247" s="46"/>
      <c r="E247" s="46"/>
      <c r="F247" s="46"/>
      <c r="G247" s="46"/>
      <c r="H247" s="46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</row>
    <row r="248" spans="1:21" s="625" customFormat="1">
      <c r="A248" s="77"/>
      <c r="B248" s="77"/>
      <c r="C248" s="45"/>
      <c r="D248" s="46"/>
      <c r="E248" s="46"/>
      <c r="F248" s="46"/>
      <c r="G248" s="46"/>
      <c r="H248" s="46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</row>
    <row r="249" spans="1:21" s="625" customFormat="1">
      <c r="A249" s="77"/>
      <c r="B249" s="77"/>
      <c r="C249" s="45"/>
      <c r="D249" s="46"/>
      <c r="E249" s="46"/>
      <c r="F249" s="46"/>
      <c r="G249" s="46"/>
      <c r="H249" s="46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</row>
    <row r="250" spans="1:21" s="625" customFormat="1">
      <c r="A250" s="77"/>
      <c r="B250" s="77"/>
      <c r="C250" s="45"/>
      <c r="D250" s="46"/>
      <c r="E250" s="46"/>
      <c r="F250" s="46"/>
      <c r="G250" s="46"/>
      <c r="H250" s="46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</row>
    <row r="251" spans="1:21" s="625" customFormat="1">
      <c r="A251" s="77"/>
      <c r="B251" s="77"/>
      <c r="C251" s="45"/>
      <c r="D251" s="46"/>
      <c r="E251" s="46"/>
      <c r="F251" s="46"/>
      <c r="G251" s="46"/>
      <c r="H251" s="46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</row>
    <row r="252" spans="1:21" s="625" customFormat="1">
      <c r="A252" s="77"/>
      <c r="B252" s="77"/>
      <c r="C252" s="45"/>
      <c r="D252" s="46"/>
      <c r="E252" s="46"/>
      <c r="F252" s="46"/>
      <c r="G252" s="46"/>
      <c r="H252" s="46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</row>
    <row r="253" spans="1:21" s="625" customFormat="1">
      <c r="A253" s="77"/>
      <c r="B253" s="77"/>
      <c r="C253" s="45"/>
      <c r="D253" s="46"/>
      <c r="E253" s="46"/>
      <c r="F253" s="46"/>
      <c r="G253" s="46"/>
      <c r="H253" s="46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</row>
    <row r="254" spans="1:21" s="625" customFormat="1">
      <c r="A254" s="77"/>
      <c r="B254" s="77"/>
      <c r="C254" s="45"/>
      <c r="D254" s="46"/>
      <c r="E254" s="46"/>
      <c r="F254" s="46"/>
      <c r="G254" s="46"/>
      <c r="H254" s="46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</row>
    <row r="255" spans="1:21" s="625" customFormat="1">
      <c r="A255" s="77"/>
      <c r="B255" s="77"/>
      <c r="C255" s="45"/>
      <c r="D255" s="46"/>
      <c r="E255" s="46"/>
      <c r="F255" s="46"/>
      <c r="G255" s="46"/>
      <c r="H255" s="46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</row>
    <row r="256" spans="1:21" s="625" customFormat="1">
      <c r="A256" s="77"/>
      <c r="B256" s="77"/>
      <c r="C256" s="45"/>
      <c r="D256" s="46"/>
      <c r="E256" s="46"/>
      <c r="F256" s="46"/>
      <c r="G256" s="46"/>
      <c r="H256" s="46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</row>
    <row r="257" spans="1:21" s="625" customFormat="1">
      <c r="A257" s="77"/>
      <c r="B257" s="77"/>
      <c r="C257" s="45"/>
      <c r="D257" s="46"/>
      <c r="E257" s="46"/>
      <c r="F257" s="46"/>
      <c r="G257" s="46"/>
      <c r="H257" s="46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</row>
    <row r="258" spans="1:21" s="625" customFormat="1">
      <c r="A258" s="77"/>
      <c r="B258" s="77"/>
      <c r="C258" s="45"/>
      <c r="D258" s="46"/>
      <c r="E258" s="46"/>
      <c r="F258" s="46"/>
      <c r="G258" s="46"/>
      <c r="H258" s="46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</row>
    <row r="259" spans="1:21" s="625" customFormat="1">
      <c r="A259" s="77"/>
      <c r="B259" s="77"/>
      <c r="C259" s="45"/>
      <c r="D259" s="46"/>
      <c r="E259" s="46"/>
      <c r="F259" s="46"/>
      <c r="G259" s="46"/>
      <c r="H259" s="46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</row>
    <row r="260" spans="1:21" s="625" customFormat="1">
      <c r="A260" s="77"/>
      <c r="B260" s="77"/>
      <c r="C260" s="45"/>
      <c r="D260" s="46"/>
      <c r="E260" s="46"/>
      <c r="F260" s="46"/>
      <c r="G260" s="46"/>
      <c r="H260" s="46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</row>
    <row r="261" spans="1:21" s="625" customFormat="1">
      <c r="A261" s="77"/>
      <c r="B261" s="77"/>
      <c r="C261" s="45"/>
      <c r="D261" s="46"/>
      <c r="E261" s="46"/>
      <c r="F261" s="46"/>
      <c r="G261" s="46"/>
      <c r="H261" s="46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</row>
    <row r="262" spans="1:21" s="625" customFormat="1">
      <c r="A262" s="77"/>
      <c r="B262" s="77"/>
      <c r="C262" s="45"/>
      <c r="D262" s="46"/>
      <c r="E262" s="46"/>
      <c r="F262" s="46"/>
      <c r="G262" s="46"/>
      <c r="H262" s="46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</row>
    <row r="263" spans="1:21" s="625" customFormat="1">
      <c r="A263" s="77"/>
      <c r="B263" s="77"/>
      <c r="C263" s="45"/>
      <c r="D263" s="46"/>
      <c r="E263" s="46"/>
      <c r="F263" s="46"/>
      <c r="G263" s="46"/>
      <c r="H263" s="46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</row>
    <row r="264" spans="1:21" s="625" customFormat="1">
      <c r="A264" s="77"/>
      <c r="B264" s="77"/>
      <c r="C264" s="45"/>
      <c r="D264" s="46"/>
      <c r="E264" s="46"/>
      <c r="F264" s="46"/>
      <c r="G264" s="46"/>
      <c r="H264" s="46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</row>
    <row r="265" spans="1:21" s="625" customFormat="1">
      <c r="A265" s="77"/>
      <c r="B265" s="77"/>
      <c r="C265" s="45"/>
      <c r="D265" s="46"/>
      <c r="E265" s="46"/>
      <c r="F265" s="46"/>
      <c r="G265" s="46"/>
      <c r="H265" s="46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</row>
    <row r="266" spans="1:21" s="625" customFormat="1">
      <c r="A266" s="77"/>
      <c r="B266" s="77"/>
      <c r="C266" s="45"/>
      <c r="D266" s="46"/>
      <c r="E266" s="46"/>
      <c r="F266" s="46"/>
      <c r="G266" s="46"/>
      <c r="H266" s="46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</row>
    <row r="267" spans="1:21" s="625" customFormat="1">
      <c r="A267" s="77"/>
      <c r="B267" s="77"/>
      <c r="C267" s="45"/>
      <c r="D267" s="46"/>
      <c r="E267" s="46"/>
      <c r="F267" s="46"/>
      <c r="G267" s="46"/>
      <c r="H267" s="46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</row>
    <row r="268" spans="1:21" s="625" customFormat="1">
      <c r="A268" s="77"/>
      <c r="B268" s="77"/>
      <c r="C268" s="45"/>
      <c r="D268" s="46"/>
      <c r="E268" s="46"/>
      <c r="F268" s="46"/>
      <c r="G268" s="46"/>
      <c r="H268" s="46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</row>
    <row r="269" spans="1:21" s="625" customFormat="1">
      <c r="A269" s="77"/>
      <c r="B269" s="77"/>
      <c r="C269" s="45"/>
      <c r="D269" s="46"/>
      <c r="E269" s="46"/>
      <c r="F269" s="46"/>
      <c r="G269" s="46"/>
      <c r="H269" s="46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</row>
    <row r="270" spans="1:21" s="625" customFormat="1">
      <c r="A270" s="77"/>
      <c r="B270" s="77"/>
      <c r="C270" s="45"/>
      <c r="D270" s="46"/>
      <c r="E270" s="46"/>
      <c r="F270" s="46"/>
      <c r="G270" s="46"/>
      <c r="H270" s="46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</row>
    <row r="271" spans="1:21" s="625" customFormat="1">
      <c r="A271" s="77"/>
      <c r="B271" s="77"/>
      <c r="C271" s="45"/>
      <c r="D271" s="46"/>
      <c r="E271" s="46"/>
      <c r="F271" s="46"/>
      <c r="G271" s="46"/>
      <c r="H271" s="46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</row>
    <row r="272" spans="1:21" s="625" customFormat="1">
      <c r="A272" s="77"/>
      <c r="B272" s="77"/>
      <c r="C272" s="45"/>
      <c r="D272" s="46"/>
      <c r="E272" s="46"/>
      <c r="F272" s="46"/>
      <c r="G272" s="46"/>
      <c r="H272" s="46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</row>
    <row r="273" spans="1:21" s="625" customFormat="1">
      <c r="A273" s="77"/>
      <c r="B273" s="77"/>
      <c r="C273" s="45"/>
      <c r="D273" s="46"/>
      <c r="E273" s="46"/>
      <c r="F273" s="46"/>
      <c r="G273" s="46"/>
      <c r="H273" s="46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</row>
    <row r="274" spans="1:21" s="625" customFormat="1">
      <c r="A274" s="77"/>
      <c r="B274" s="77"/>
      <c r="C274" s="45"/>
      <c r="D274" s="46"/>
      <c r="E274" s="46"/>
      <c r="F274" s="46"/>
      <c r="G274" s="46"/>
      <c r="H274" s="46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</row>
    <row r="275" spans="1:21" s="625" customFormat="1">
      <c r="A275" s="77"/>
      <c r="B275" s="77"/>
      <c r="C275" s="45"/>
      <c r="D275" s="46"/>
      <c r="E275" s="46"/>
      <c r="F275" s="46"/>
      <c r="G275" s="46"/>
      <c r="H275" s="46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</row>
    <row r="276" spans="1:21" s="625" customFormat="1">
      <c r="A276" s="77"/>
      <c r="B276" s="77"/>
      <c r="C276" s="45"/>
      <c r="D276" s="46"/>
      <c r="E276" s="46"/>
      <c r="F276" s="46"/>
      <c r="G276" s="46"/>
      <c r="H276" s="46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</row>
    <row r="277" spans="1:21" s="625" customFormat="1">
      <c r="A277" s="77"/>
      <c r="B277" s="77"/>
      <c r="C277" s="45"/>
      <c r="D277" s="46"/>
      <c r="E277" s="46"/>
      <c r="F277" s="46"/>
      <c r="G277" s="46"/>
      <c r="H277" s="46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</row>
    <row r="278" spans="1:21" s="625" customFormat="1">
      <c r="A278" s="77"/>
      <c r="B278" s="77"/>
      <c r="C278" s="45"/>
      <c r="D278" s="46"/>
      <c r="E278" s="46"/>
      <c r="F278" s="46"/>
      <c r="G278" s="46"/>
      <c r="H278" s="46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</row>
    <row r="279" spans="1:21" s="625" customFormat="1">
      <c r="A279" s="77"/>
      <c r="B279" s="77"/>
      <c r="C279" s="45"/>
      <c r="D279" s="46"/>
      <c r="E279" s="46"/>
      <c r="F279" s="46"/>
      <c r="G279" s="46"/>
      <c r="H279" s="46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</row>
    <row r="280" spans="1:21" s="625" customFormat="1">
      <c r="A280" s="77"/>
      <c r="B280" s="77"/>
      <c r="C280" s="45"/>
      <c r="D280" s="46"/>
      <c r="E280" s="46"/>
      <c r="F280" s="46"/>
      <c r="G280" s="46"/>
      <c r="H280" s="46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</row>
    <row r="281" spans="1:21" s="625" customFormat="1">
      <c r="A281" s="77"/>
      <c r="B281" s="77"/>
      <c r="C281" s="45"/>
      <c r="D281" s="46"/>
      <c r="E281" s="46"/>
      <c r="F281" s="46"/>
      <c r="G281" s="46"/>
      <c r="H281" s="46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</row>
    <row r="282" spans="1:21" s="625" customFormat="1">
      <c r="A282" s="77"/>
      <c r="B282" s="77"/>
      <c r="C282" s="45"/>
      <c r="D282" s="46"/>
      <c r="E282" s="46"/>
      <c r="F282" s="46"/>
      <c r="G282" s="46"/>
      <c r="H282" s="46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</row>
    <row r="283" spans="1:21" s="625" customFormat="1">
      <c r="A283" s="77"/>
      <c r="B283" s="77"/>
      <c r="C283" s="45"/>
      <c r="D283" s="46"/>
      <c r="E283" s="46"/>
      <c r="F283" s="46"/>
      <c r="G283" s="46"/>
      <c r="H283" s="46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</row>
    <row r="284" spans="1:21" s="625" customFormat="1">
      <c r="A284" s="77"/>
      <c r="B284" s="77"/>
      <c r="C284" s="45"/>
      <c r="D284" s="46"/>
      <c r="E284" s="46"/>
      <c r="F284" s="46"/>
      <c r="G284" s="46"/>
      <c r="H284" s="46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</row>
    <row r="285" spans="1:21" s="625" customFormat="1">
      <c r="A285" s="77"/>
      <c r="B285" s="77"/>
      <c r="C285" s="45"/>
      <c r="D285" s="46"/>
      <c r="E285" s="46"/>
      <c r="F285" s="46"/>
      <c r="G285" s="46"/>
      <c r="H285" s="46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</row>
    <row r="286" spans="1:21" s="625" customFormat="1">
      <c r="A286" s="77"/>
      <c r="B286" s="77"/>
      <c r="C286" s="45"/>
      <c r="D286" s="46"/>
      <c r="E286" s="46"/>
      <c r="F286" s="46"/>
      <c r="G286" s="46"/>
      <c r="H286" s="46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</row>
    <row r="287" spans="1:21" s="625" customFormat="1">
      <c r="A287" s="77"/>
      <c r="B287" s="77"/>
      <c r="C287" s="45"/>
      <c r="D287" s="46"/>
      <c r="E287" s="46"/>
      <c r="F287" s="46"/>
      <c r="G287" s="46"/>
      <c r="H287" s="46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</row>
    <row r="288" spans="1:21" s="625" customFormat="1">
      <c r="A288" s="77"/>
      <c r="B288" s="77"/>
      <c r="C288" s="45"/>
      <c r="D288" s="46"/>
      <c r="E288" s="46"/>
      <c r="F288" s="46"/>
      <c r="G288" s="46"/>
      <c r="H288" s="46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</row>
    <row r="289" spans="1:21" s="625" customFormat="1">
      <c r="A289" s="77"/>
      <c r="B289" s="77"/>
      <c r="C289" s="45"/>
      <c r="D289" s="46"/>
      <c r="E289" s="46"/>
      <c r="F289" s="46"/>
      <c r="G289" s="46"/>
      <c r="H289" s="46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</row>
    <row r="290" spans="1:21" s="625" customFormat="1">
      <c r="A290" s="77"/>
      <c r="B290" s="77"/>
      <c r="C290" s="45"/>
      <c r="D290" s="46"/>
      <c r="E290" s="46"/>
      <c r="F290" s="46"/>
      <c r="G290" s="46"/>
      <c r="H290" s="46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</row>
    <row r="291" spans="1:21" s="625" customFormat="1">
      <c r="A291" s="77"/>
      <c r="B291" s="77"/>
      <c r="C291" s="45"/>
      <c r="D291" s="46"/>
      <c r="E291" s="46"/>
      <c r="F291" s="46"/>
      <c r="G291" s="46"/>
      <c r="H291" s="46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</row>
    <row r="292" spans="1:21" s="625" customFormat="1">
      <c r="A292" s="77"/>
      <c r="B292" s="77"/>
      <c r="C292" s="45"/>
      <c r="D292" s="46"/>
      <c r="E292" s="46"/>
      <c r="F292" s="46"/>
      <c r="G292" s="46"/>
      <c r="H292" s="46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</row>
    <row r="293" spans="1:21" s="625" customFormat="1">
      <c r="A293" s="77"/>
      <c r="B293" s="77"/>
      <c r="C293" s="45"/>
      <c r="D293" s="46"/>
      <c r="E293" s="46"/>
      <c r="F293" s="46"/>
      <c r="G293" s="46"/>
      <c r="H293" s="46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</row>
    <row r="294" spans="1:21" s="625" customFormat="1">
      <c r="A294" s="77"/>
      <c r="B294" s="77"/>
      <c r="C294" s="45"/>
      <c r="D294" s="46"/>
      <c r="E294" s="46"/>
      <c r="F294" s="46"/>
      <c r="G294" s="46"/>
      <c r="H294" s="46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</row>
    <row r="295" spans="1:21" s="625" customFormat="1">
      <c r="A295" s="77"/>
      <c r="B295" s="77"/>
      <c r="C295" s="45"/>
      <c r="D295" s="46"/>
      <c r="E295" s="46"/>
      <c r="F295" s="46"/>
      <c r="G295" s="46"/>
      <c r="H295" s="46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</row>
    <row r="296" spans="1:21" s="625" customFormat="1">
      <c r="A296" s="77"/>
      <c r="B296" s="77"/>
      <c r="C296" s="45"/>
      <c r="D296" s="46"/>
      <c r="E296" s="46"/>
      <c r="F296" s="46"/>
      <c r="G296" s="46"/>
      <c r="H296" s="46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</row>
    <row r="297" spans="1:21" s="625" customFormat="1">
      <c r="A297" s="77"/>
      <c r="B297" s="77"/>
      <c r="C297" s="45"/>
      <c r="D297" s="46"/>
      <c r="E297" s="46"/>
      <c r="F297" s="46"/>
      <c r="G297" s="46"/>
      <c r="H297" s="46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</row>
    <row r="298" spans="1:21" s="625" customFormat="1">
      <c r="A298" s="77"/>
      <c r="B298" s="77"/>
      <c r="C298" s="45"/>
      <c r="D298" s="46"/>
      <c r="E298" s="46"/>
      <c r="F298" s="46"/>
      <c r="G298" s="46"/>
      <c r="H298" s="46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</row>
    <row r="299" spans="1:21" s="625" customFormat="1">
      <c r="A299" s="77"/>
      <c r="B299" s="77"/>
      <c r="C299" s="45"/>
      <c r="D299" s="46"/>
      <c r="E299" s="46"/>
      <c r="F299" s="46"/>
      <c r="G299" s="46"/>
      <c r="H299" s="46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</row>
    <row r="300" spans="1:21" s="625" customFormat="1">
      <c r="A300" s="77"/>
      <c r="B300" s="77"/>
      <c r="C300" s="45"/>
      <c r="D300" s="46"/>
      <c r="E300" s="46"/>
      <c r="F300" s="46"/>
      <c r="G300" s="46"/>
      <c r="H300" s="46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</row>
    <row r="301" spans="1:21" s="625" customFormat="1">
      <c r="A301" s="77"/>
      <c r="B301" s="77"/>
      <c r="C301" s="45"/>
      <c r="D301" s="46"/>
      <c r="E301" s="46"/>
      <c r="F301" s="46"/>
      <c r="G301" s="46"/>
      <c r="H301" s="46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</row>
    <row r="302" spans="1:21" s="625" customFormat="1">
      <c r="A302" s="77"/>
      <c r="B302" s="77"/>
      <c r="C302" s="45"/>
      <c r="D302" s="46"/>
      <c r="E302" s="46"/>
      <c r="F302" s="46"/>
      <c r="G302" s="46"/>
      <c r="H302" s="46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</row>
    <row r="303" spans="1:21" s="625" customFormat="1">
      <c r="A303" s="77"/>
      <c r="B303" s="77"/>
      <c r="C303" s="45"/>
      <c r="D303" s="46"/>
      <c r="E303" s="46"/>
      <c r="F303" s="46"/>
      <c r="G303" s="46"/>
      <c r="H303" s="46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</row>
    <row r="304" spans="1:21" s="625" customFormat="1">
      <c r="A304" s="77"/>
      <c r="B304" s="77"/>
      <c r="C304" s="45"/>
      <c r="D304" s="46"/>
      <c r="E304" s="46"/>
      <c r="F304" s="46"/>
      <c r="G304" s="46"/>
      <c r="H304" s="46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</row>
    <row r="305" spans="1:21" s="625" customFormat="1">
      <c r="A305" s="77"/>
      <c r="B305" s="77"/>
      <c r="C305" s="45"/>
      <c r="D305" s="46"/>
      <c r="E305" s="46"/>
      <c r="F305" s="46"/>
      <c r="G305" s="46"/>
      <c r="H305" s="46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</row>
    <row r="306" spans="1:21" s="625" customFormat="1">
      <c r="A306" s="77"/>
      <c r="B306" s="77"/>
      <c r="C306" s="45"/>
      <c r="D306" s="46"/>
      <c r="E306" s="46"/>
      <c r="F306" s="46"/>
      <c r="G306" s="46"/>
      <c r="H306" s="46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</row>
    <row r="307" spans="1:21" s="625" customFormat="1">
      <c r="A307" s="77"/>
      <c r="B307" s="77"/>
      <c r="C307" s="45"/>
      <c r="D307" s="46"/>
      <c r="E307" s="46"/>
      <c r="F307" s="46"/>
      <c r="G307" s="46"/>
      <c r="H307" s="46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</row>
    <row r="308" spans="1:21" s="625" customFormat="1">
      <c r="A308" s="77"/>
      <c r="B308" s="77"/>
      <c r="C308" s="45"/>
      <c r="D308" s="46"/>
      <c r="E308" s="46"/>
      <c r="F308" s="46"/>
      <c r="G308" s="46"/>
      <c r="H308" s="46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</row>
    <row r="309" spans="1:21" s="625" customFormat="1">
      <c r="A309" s="77"/>
      <c r="B309" s="77"/>
      <c r="C309" s="45"/>
      <c r="D309" s="46"/>
      <c r="E309" s="46"/>
      <c r="F309" s="46"/>
      <c r="G309" s="46"/>
      <c r="H309" s="46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</row>
    <row r="310" spans="1:21" s="625" customFormat="1">
      <c r="A310" s="77"/>
      <c r="B310" s="77"/>
      <c r="C310" s="45"/>
      <c r="D310" s="46"/>
      <c r="E310" s="46"/>
      <c r="F310" s="46"/>
      <c r="G310" s="46"/>
      <c r="H310" s="46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</row>
    <row r="311" spans="1:21" s="625" customFormat="1">
      <c r="A311" s="77"/>
      <c r="B311" s="77"/>
      <c r="C311" s="45"/>
      <c r="D311" s="46"/>
      <c r="E311" s="46"/>
      <c r="F311" s="46"/>
      <c r="G311" s="46"/>
      <c r="H311" s="46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</row>
    <row r="312" spans="1:21" s="625" customFormat="1">
      <c r="A312" s="77"/>
      <c r="B312" s="77"/>
      <c r="C312" s="45"/>
      <c r="D312" s="46"/>
      <c r="E312" s="46"/>
      <c r="F312" s="46"/>
      <c r="G312" s="46"/>
      <c r="H312" s="46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</row>
    <row r="313" spans="1:21" s="625" customFormat="1">
      <c r="A313" s="77"/>
      <c r="B313" s="77"/>
      <c r="C313" s="45"/>
      <c r="D313" s="46"/>
      <c r="E313" s="46"/>
      <c r="F313" s="46"/>
      <c r="G313" s="46"/>
      <c r="H313" s="46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</row>
    <row r="314" spans="1:21" s="625" customFormat="1">
      <c r="A314" s="77"/>
      <c r="B314" s="77"/>
      <c r="C314" s="45"/>
      <c r="D314" s="46"/>
      <c r="E314" s="46"/>
      <c r="F314" s="46"/>
      <c r="G314" s="46"/>
      <c r="H314" s="46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</row>
    <row r="315" spans="1:21" s="625" customFormat="1">
      <c r="A315" s="77"/>
      <c r="B315" s="77"/>
      <c r="C315" s="45"/>
      <c r="D315" s="46"/>
      <c r="E315" s="46"/>
      <c r="F315" s="46"/>
      <c r="G315" s="46"/>
      <c r="H315" s="46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</row>
    <row r="316" spans="1:21" s="625" customFormat="1">
      <c r="A316" s="77"/>
      <c r="B316" s="77"/>
      <c r="C316" s="45"/>
      <c r="D316" s="45"/>
      <c r="E316" s="45"/>
      <c r="F316" s="45"/>
      <c r="G316" s="45"/>
      <c r="H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</row>
    <row r="317" spans="1:21" s="625" customFormat="1">
      <c r="A317" s="77"/>
      <c r="B317" s="77"/>
      <c r="C317" s="45"/>
      <c r="D317" s="45"/>
      <c r="E317" s="45"/>
      <c r="F317" s="45"/>
      <c r="G317" s="45"/>
      <c r="H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</row>
    <row r="318" spans="1:21" s="625" customFormat="1">
      <c r="A318" s="77"/>
      <c r="B318" s="77"/>
      <c r="C318" s="45"/>
      <c r="D318" s="45"/>
      <c r="E318" s="45"/>
      <c r="F318" s="45"/>
      <c r="G318" s="45"/>
      <c r="H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</row>
    <row r="319" spans="1:21" s="625" customFormat="1">
      <c r="A319" s="77"/>
      <c r="B319" s="77"/>
      <c r="C319" s="45"/>
      <c r="D319" s="45"/>
      <c r="E319" s="45"/>
      <c r="F319" s="45"/>
      <c r="G319" s="45"/>
      <c r="H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</row>
    <row r="320" spans="1:21" s="625" customFormat="1">
      <c r="A320" s="77"/>
      <c r="B320" s="77"/>
      <c r="C320" s="45"/>
      <c r="D320" s="45"/>
      <c r="E320" s="45"/>
      <c r="F320" s="45"/>
      <c r="G320" s="45"/>
      <c r="H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</row>
    <row r="321" spans="1:21" s="625" customFormat="1">
      <c r="A321" s="77"/>
      <c r="B321" s="77"/>
      <c r="C321" s="45"/>
      <c r="D321" s="45"/>
      <c r="E321" s="45"/>
      <c r="F321" s="45"/>
      <c r="G321" s="45"/>
      <c r="H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</row>
    <row r="322" spans="1:21">
      <c r="A322" s="77"/>
      <c r="B322" s="77"/>
    </row>
    <row r="323" spans="1:21">
      <c r="A323" s="77"/>
      <c r="B323" s="77"/>
    </row>
    <row r="324" spans="1:21">
      <c r="A324" s="77"/>
      <c r="B324" s="77"/>
    </row>
    <row r="325" spans="1:21">
      <c r="A325" s="77"/>
      <c r="B325" s="77"/>
    </row>
    <row r="326" spans="1:21">
      <c r="A326" s="77"/>
      <c r="B326" s="77"/>
    </row>
    <row r="327" spans="1:21">
      <c r="A327" s="77"/>
      <c r="B327" s="77"/>
    </row>
    <row r="328" spans="1:21">
      <c r="A328" s="77"/>
      <c r="B328" s="77"/>
    </row>
    <row r="329" spans="1:21">
      <c r="A329" s="77"/>
      <c r="B329" s="77"/>
    </row>
    <row r="330" spans="1:21">
      <c r="A330" s="77"/>
      <c r="B330" s="77"/>
    </row>
    <row r="331" spans="1:21">
      <c r="A331" s="77"/>
      <c r="B331" s="77"/>
    </row>
    <row r="332" spans="1:21">
      <c r="A332" s="77"/>
      <c r="B332" s="77"/>
    </row>
    <row r="333" spans="1:21">
      <c r="A333" s="77"/>
      <c r="B333" s="77"/>
    </row>
    <row r="334" spans="1:21">
      <c r="A334" s="77"/>
      <c r="B334" s="77"/>
    </row>
    <row r="335" spans="1:21">
      <c r="A335" s="77"/>
      <c r="B335" s="77"/>
    </row>
    <row r="336" spans="1:21">
      <c r="A336" s="77"/>
      <c r="B336" s="77"/>
    </row>
    <row r="337" spans="1:9">
      <c r="A337" s="77"/>
      <c r="B337" s="77"/>
      <c r="I337" s="45"/>
    </row>
    <row r="338" spans="1:9">
      <c r="A338" s="77"/>
      <c r="B338" s="77"/>
      <c r="I338" s="45"/>
    </row>
    <row r="339" spans="1:9">
      <c r="A339" s="77"/>
      <c r="B339" s="77"/>
      <c r="I339" s="45"/>
    </row>
    <row r="340" spans="1:9">
      <c r="A340" s="77"/>
      <c r="B340" s="77"/>
      <c r="I340" s="45"/>
    </row>
    <row r="341" spans="1:9">
      <c r="A341" s="77"/>
      <c r="B341" s="77"/>
      <c r="I341" s="45"/>
    </row>
    <row r="342" spans="1:9">
      <c r="A342" s="77"/>
      <c r="B342" s="77"/>
      <c r="I342" s="45"/>
    </row>
    <row r="343" spans="1:9">
      <c r="A343" s="77"/>
      <c r="B343" s="77"/>
      <c r="I343" s="45"/>
    </row>
    <row r="344" spans="1:9">
      <c r="A344" s="77"/>
      <c r="B344" s="77"/>
      <c r="I344" s="45"/>
    </row>
    <row r="345" spans="1:9">
      <c r="A345" s="77"/>
      <c r="B345" s="77"/>
      <c r="I345" s="45"/>
    </row>
    <row r="346" spans="1:9">
      <c r="A346" s="77"/>
      <c r="B346" s="77"/>
      <c r="I346" s="45"/>
    </row>
    <row r="347" spans="1:9">
      <c r="A347" s="77"/>
      <c r="B347" s="77"/>
      <c r="I347" s="45"/>
    </row>
    <row r="348" spans="1:9">
      <c r="A348" s="77"/>
      <c r="B348" s="77"/>
      <c r="I348" s="45"/>
    </row>
    <row r="349" spans="1:9">
      <c r="A349" s="77"/>
      <c r="B349" s="77"/>
      <c r="I349" s="45"/>
    </row>
    <row r="350" spans="1:9">
      <c r="A350" s="77"/>
      <c r="B350" s="77"/>
      <c r="I350" s="45"/>
    </row>
    <row r="351" spans="1:9">
      <c r="A351" s="77"/>
      <c r="B351" s="77"/>
      <c r="I351" s="45"/>
    </row>
    <row r="352" spans="1:9">
      <c r="A352" s="77"/>
      <c r="B352" s="77"/>
      <c r="I352" s="45"/>
    </row>
    <row r="353" spans="1:9">
      <c r="A353" s="77"/>
      <c r="B353" s="77"/>
      <c r="I353" s="45"/>
    </row>
    <row r="354" spans="1:9">
      <c r="A354" s="77"/>
      <c r="B354" s="77"/>
      <c r="I354" s="45"/>
    </row>
    <row r="355" spans="1:9">
      <c r="A355" s="77"/>
      <c r="B355" s="77"/>
      <c r="I355" s="45"/>
    </row>
    <row r="356" spans="1:9">
      <c r="A356" s="77"/>
      <c r="B356" s="77"/>
      <c r="I356" s="45"/>
    </row>
    <row r="357" spans="1:9">
      <c r="A357" s="77"/>
      <c r="B357" s="77"/>
      <c r="I357" s="45"/>
    </row>
    <row r="358" spans="1:9">
      <c r="A358" s="77"/>
      <c r="B358" s="77"/>
      <c r="I358" s="45"/>
    </row>
    <row r="359" spans="1:9">
      <c r="A359" s="77"/>
      <c r="B359" s="77"/>
      <c r="I359" s="45"/>
    </row>
    <row r="360" spans="1:9">
      <c r="A360" s="77"/>
      <c r="B360" s="77"/>
      <c r="I360" s="45"/>
    </row>
    <row r="361" spans="1:9">
      <c r="A361" s="77"/>
      <c r="B361" s="77"/>
      <c r="I361" s="45"/>
    </row>
    <row r="362" spans="1:9">
      <c r="A362" s="77"/>
      <c r="B362" s="77"/>
      <c r="I362" s="45"/>
    </row>
    <row r="363" spans="1:9">
      <c r="A363" s="77"/>
      <c r="B363" s="77"/>
      <c r="I363" s="45"/>
    </row>
    <row r="364" spans="1:9">
      <c r="A364" s="77"/>
      <c r="B364" s="77"/>
      <c r="I364" s="45"/>
    </row>
    <row r="365" spans="1:9">
      <c r="A365" s="77"/>
      <c r="B365" s="77"/>
      <c r="I365" s="45"/>
    </row>
    <row r="366" spans="1:9">
      <c r="A366" s="77"/>
      <c r="B366" s="77"/>
      <c r="I366" s="45"/>
    </row>
    <row r="367" spans="1:9">
      <c r="A367" s="77"/>
      <c r="B367" s="77"/>
      <c r="I367" s="45"/>
    </row>
    <row r="368" spans="1:9">
      <c r="A368" s="77"/>
      <c r="B368" s="77"/>
      <c r="I368" s="45"/>
    </row>
    <row r="369" spans="1:9">
      <c r="A369" s="77"/>
      <c r="B369" s="77"/>
      <c r="I369" s="45"/>
    </row>
    <row r="370" spans="1:9">
      <c r="A370" s="77"/>
      <c r="B370" s="77"/>
      <c r="I370" s="45"/>
    </row>
    <row r="371" spans="1:9">
      <c r="A371" s="77"/>
      <c r="B371" s="77"/>
      <c r="I371" s="45"/>
    </row>
    <row r="372" spans="1:9">
      <c r="A372" s="77"/>
      <c r="B372" s="77"/>
      <c r="I372" s="45"/>
    </row>
    <row r="373" spans="1:9">
      <c r="A373" s="77"/>
      <c r="B373" s="77"/>
      <c r="I373" s="45"/>
    </row>
    <row r="374" spans="1:9">
      <c r="A374" s="77"/>
      <c r="B374" s="77"/>
      <c r="I374" s="45"/>
    </row>
    <row r="375" spans="1:9">
      <c r="A375" s="77"/>
      <c r="B375" s="77"/>
      <c r="I375" s="45"/>
    </row>
    <row r="376" spans="1:9">
      <c r="A376" s="77"/>
      <c r="B376" s="77"/>
      <c r="I376" s="45"/>
    </row>
    <row r="377" spans="1:9">
      <c r="A377" s="77"/>
      <c r="B377" s="77"/>
      <c r="I377" s="45"/>
    </row>
    <row r="378" spans="1:9">
      <c r="A378" s="77"/>
      <c r="B378" s="77"/>
      <c r="I378" s="45"/>
    </row>
    <row r="379" spans="1:9">
      <c r="A379" s="77"/>
      <c r="B379" s="77"/>
      <c r="I379" s="45"/>
    </row>
    <row r="380" spans="1:9">
      <c r="A380" s="77"/>
      <c r="B380" s="77"/>
      <c r="I380" s="45"/>
    </row>
    <row r="381" spans="1:9">
      <c r="A381" s="77"/>
      <c r="B381" s="77"/>
      <c r="I381" s="45"/>
    </row>
    <row r="382" spans="1:9">
      <c r="A382" s="77"/>
      <c r="B382" s="77"/>
      <c r="I382" s="45"/>
    </row>
    <row r="383" spans="1:9">
      <c r="A383" s="77"/>
      <c r="B383" s="77"/>
      <c r="I383" s="45"/>
    </row>
    <row r="384" spans="1:9">
      <c r="A384" s="77"/>
      <c r="B384" s="77"/>
      <c r="I384" s="45"/>
    </row>
    <row r="385" spans="1:9">
      <c r="A385" s="77"/>
      <c r="B385" s="77"/>
      <c r="I385" s="45"/>
    </row>
    <row r="386" spans="1:9">
      <c r="A386" s="77"/>
      <c r="B386" s="77"/>
      <c r="I386" s="45"/>
    </row>
    <row r="387" spans="1:9">
      <c r="A387" s="77"/>
      <c r="B387" s="77"/>
      <c r="I387" s="45"/>
    </row>
    <row r="388" spans="1:9">
      <c r="A388" s="77"/>
      <c r="B388" s="77"/>
      <c r="I388" s="45"/>
    </row>
    <row r="389" spans="1:9">
      <c r="A389" s="77"/>
      <c r="B389" s="77"/>
      <c r="I389" s="45"/>
    </row>
    <row r="390" spans="1:9">
      <c r="A390" s="77"/>
      <c r="B390" s="77"/>
      <c r="I390" s="45"/>
    </row>
    <row r="391" spans="1:9">
      <c r="A391" s="77"/>
      <c r="B391" s="77"/>
      <c r="I391" s="45"/>
    </row>
    <row r="392" spans="1:9">
      <c r="A392" s="77"/>
      <c r="B392" s="77"/>
      <c r="I392" s="45"/>
    </row>
    <row r="393" spans="1:9">
      <c r="A393" s="77"/>
      <c r="B393" s="77"/>
      <c r="I393" s="45"/>
    </row>
    <row r="394" spans="1:9">
      <c r="A394" s="77"/>
      <c r="B394" s="77"/>
      <c r="I394" s="45"/>
    </row>
    <row r="395" spans="1:9">
      <c r="A395" s="77"/>
      <c r="B395" s="77"/>
      <c r="I395" s="45"/>
    </row>
    <row r="396" spans="1:9">
      <c r="A396" s="77"/>
      <c r="B396" s="77"/>
      <c r="I396" s="45"/>
    </row>
    <row r="397" spans="1:9">
      <c r="A397" s="77"/>
      <c r="B397" s="77"/>
      <c r="I397" s="45"/>
    </row>
    <row r="398" spans="1:9">
      <c r="A398" s="77"/>
      <c r="B398" s="77"/>
      <c r="I398" s="45"/>
    </row>
    <row r="399" spans="1:9">
      <c r="A399" s="77"/>
      <c r="B399" s="77"/>
      <c r="I399" s="45"/>
    </row>
    <row r="400" spans="1:9">
      <c r="A400" s="77"/>
      <c r="B400" s="77"/>
      <c r="I400" s="45"/>
    </row>
    <row r="401" spans="1:9">
      <c r="A401" s="77"/>
      <c r="B401" s="77"/>
      <c r="I401" s="45"/>
    </row>
    <row r="402" spans="1:9">
      <c r="A402" s="77"/>
      <c r="B402" s="77"/>
      <c r="I402" s="45"/>
    </row>
    <row r="403" spans="1:9">
      <c r="A403" s="77"/>
      <c r="B403" s="77"/>
      <c r="I403" s="45"/>
    </row>
    <row r="404" spans="1:9">
      <c r="A404" s="77"/>
      <c r="B404" s="77"/>
      <c r="I404" s="45"/>
    </row>
    <row r="405" spans="1:9">
      <c r="A405" s="77"/>
      <c r="B405" s="77"/>
      <c r="I405" s="45"/>
    </row>
    <row r="406" spans="1:9">
      <c r="A406" s="77"/>
      <c r="B406" s="77"/>
      <c r="I406" s="45"/>
    </row>
    <row r="407" spans="1:9">
      <c r="A407" s="77"/>
      <c r="B407" s="77"/>
      <c r="I407" s="45"/>
    </row>
    <row r="408" spans="1:9">
      <c r="A408" s="77"/>
      <c r="B408" s="77"/>
      <c r="I408" s="45"/>
    </row>
    <row r="409" spans="1:9">
      <c r="A409" s="77"/>
      <c r="B409" s="77"/>
      <c r="I409" s="45"/>
    </row>
    <row r="410" spans="1:9">
      <c r="A410" s="77"/>
      <c r="B410" s="77"/>
      <c r="I410" s="45"/>
    </row>
    <row r="411" spans="1:9">
      <c r="A411" s="77"/>
      <c r="B411" s="77"/>
      <c r="I411" s="45"/>
    </row>
    <row r="412" spans="1:9">
      <c r="A412" s="77"/>
      <c r="B412" s="77"/>
      <c r="I412" s="45"/>
    </row>
    <row r="413" spans="1:9">
      <c r="A413" s="77"/>
      <c r="B413" s="77"/>
      <c r="I413" s="45"/>
    </row>
    <row r="414" spans="1:9">
      <c r="A414" s="77"/>
      <c r="B414" s="77"/>
      <c r="I414" s="45"/>
    </row>
    <row r="415" spans="1:9">
      <c r="A415" s="77"/>
      <c r="B415" s="77"/>
      <c r="I415" s="45"/>
    </row>
    <row r="416" spans="1:9">
      <c r="A416" s="77"/>
      <c r="B416" s="77"/>
      <c r="I416" s="45"/>
    </row>
    <row r="417" spans="1:9">
      <c r="A417" s="77"/>
      <c r="B417" s="77"/>
      <c r="I417" s="45"/>
    </row>
    <row r="418" spans="1:9">
      <c r="A418" s="77"/>
      <c r="B418" s="77"/>
      <c r="I418" s="45"/>
    </row>
    <row r="419" spans="1:9">
      <c r="A419" s="77"/>
      <c r="B419" s="77"/>
      <c r="I419" s="45"/>
    </row>
    <row r="420" spans="1:9">
      <c r="A420" s="77"/>
      <c r="B420" s="77"/>
      <c r="I420" s="45"/>
    </row>
    <row r="421" spans="1:9">
      <c r="A421" s="77"/>
      <c r="B421" s="77"/>
      <c r="I421" s="45"/>
    </row>
    <row r="422" spans="1:9">
      <c r="A422" s="77"/>
      <c r="B422" s="77"/>
      <c r="I422" s="45"/>
    </row>
    <row r="423" spans="1:9">
      <c r="A423" s="77"/>
      <c r="B423" s="77"/>
      <c r="I423" s="45"/>
    </row>
    <row r="424" spans="1:9">
      <c r="A424" s="77"/>
      <c r="B424" s="77"/>
      <c r="I424" s="45"/>
    </row>
    <row r="425" spans="1:9">
      <c r="A425" s="77"/>
      <c r="B425" s="77"/>
      <c r="I425" s="45"/>
    </row>
    <row r="426" spans="1:9">
      <c r="A426" s="77"/>
      <c r="B426" s="77"/>
      <c r="I426" s="45"/>
    </row>
    <row r="427" spans="1:9">
      <c r="A427" s="77"/>
      <c r="B427" s="77"/>
      <c r="I427" s="45"/>
    </row>
    <row r="428" spans="1:9">
      <c r="A428" s="77"/>
      <c r="B428" s="77"/>
      <c r="I428" s="45"/>
    </row>
    <row r="429" spans="1:9">
      <c r="A429" s="77"/>
      <c r="B429" s="77"/>
      <c r="I429" s="45"/>
    </row>
    <row r="430" spans="1:9">
      <c r="A430" s="77"/>
      <c r="B430" s="77"/>
      <c r="I430" s="45"/>
    </row>
    <row r="431" spans="1:9">
      <c r="A431" s="77"/>
      <c r="B431" s="77"/>
      <c r="I431" s="45"/>
    </row>
    <row r="432" spans="1:9">
      <c r="A432" s="77"/>
      <c r="B432" s="77"/>
      <c r="I432" s="45"/>
    </row>
    <row r="433" spans="1:9">
      <c r="A433" s="77"/>
      <c r="B433" s="77"/>
      <c r="I433" s="45"/>
    </row>
    <row r="434" spans="1:9">
      <c r="A434" s="77"/>
      <c r="B434" s="77"/>
      <c r="I434" s="45"/>
    </row>
    <row r="435" spans="1:9">
      <c r="A435" s="77"/>
      <c r="B435" s="77"/>
      <c r="I435" s="45"/>
    </row>
    <row r="436" spans="1:9">
      <c r="A436" s="77"/>
      <c r="B436" s="77"/>
      <c r="I436" s="45"/>
    </row>
    <row r="437" spans="1:9">
      <c r="A437" s="77"/>
      <c r="B437" s="77"/>
      <c r="I437" s="45"/>
    </row>
    <row r="438" spans="1:9">
      <c r="A438" s="77"/>
      <c r="B438" s="77"/>
      <c r="I438" s="45"/>
    </row>
    <row r="439" spans="1:9">
      <c r="A439" s="77"/>
      <c r="B439" s="77"/>
      <c r="I439" s="45"/>
    </row>
    <row r="440" spans="1:9">
      <c r="A440" s="77"/>
      <c r="B440" s="77"/>
      <c r="I440" s="45"/>
    </row>
    <row r="441" spans="1:9">
      <c r="A441" s="77"/>
      <c r="B441" s="77"/>
      <c r="I441" s="45"/>
    </row>
    <row r="442" spans="1:9">
      <c r="A442" s="77"/>
      <c r="B442" s="77"/>
      <c r="I442" s="45"/>
    </row>
    <row r="443" spans="1:9">
      <c r="A443" s="77"/>
      <c r="B443" s="77"/>
      <c r="I443" s="45"/>
    </row>
    <row r="444" spans="1:9">
      <c r="A444" s="77"/>
      <c r="B444" s="77"/>
      <c r="I444" s="45"/>
    </row>
    <row r="445" spans="1:9">
      <c r="A445" s="77"/>
      <c r="B445" s="77"/>
      <c r="I445" s="45"/>
    </row>
    <row r="446" spans="1:9">
      <c r="A446" s="77"/>
      <c r="B446" s="77"/>
      <c r="I446" s="45"/>
    </row>
    <row r="447" spans="1:9">
      <c r="A447" s="77"/>
      <c r="B447" s="77"/>
      <c r="I447" s="45"/>
    </row>
    <row r="448" spans="1:9">
      <c r="A448" s="77"/>
      <c r="B448" s="77"/>
      <c r="I448" s="45"/>
    </row>
    <row r="449" spans="1:9">
      <c r="A449" s="77"/>
      <c r="B449" s="77"/>
      <c r="I449" s="45"/>
    </row>
    <row r="450" spans="1:9">
      <c r="A450" s="77"/>
      <c r="B450" s="77"/>
      <c r="I450" s="45"/>
    </row>
    <row r="451" spans="1:9">
      <c r="A451" s="77"/>
      <c r="B451" s="77"/>
      <c r="I451" s="45"/>
    </row>
    <row r="452" spans="1:9">
      <c r="A452" s="77"/>
      <c r="B452" s="77"/>
      <c r="I452" s="45"/>
    </row>
    <row r="453" spans="1:9">
      <c r="A453" s="77"/>
      <c r="B453" s="77"/>
      <c r="I453" s="45"/>
    </row>
    <row r="454" spans="1:9">
      <c r="A454" s="77"/>
      <c r="B454" s="77"/>
      <c r="I454" s="45"/>
    </row>
    <row r="455" spans="1:9">
      <c r="A455" s="77"/>
      <c r="B455" s="77"/>
      <c r="I455" s="45"/>
    </row>
    <row r="456" spans="1:9">
      <c r="A456" s="77"/>
      <c r="B456" s="77"/>
      <c r="I456" s="45"/>
    </row>
    <row r="457" spans="1:9">
      <c r="A457" s="77"/>
      <c r="B457" s="77"/>
      <c r="I457" s="45"/>
    </row>
    <row r="458" spans="1:9">
      <c r="A458" s="77"/>
      <c r="B458" s="77"/>
      <c r="I458" s="45"/>
    </row>
    <row r="459" spans="1:9">
      <c r="A459" s="77"/>
      <c r="B459" s="77"/>
      <c r="I459" s="45"/>
    </row>
    <row r="460" spans="1:9">
      <c r="A460" s="77"/>
      <c r="B460" s="77"/>
      <c r="I460" s="45"/>
    </row>
    <row r="461" spans="1:9">
      <c r="A461" s="77"/>
      <c r="B461" s="77"/>
      <c r="I461" s="45"/>
    </row>
    <row r="462" spans="1:9">
      <c r="A462" s="77"/>
      <c r="B462" s="77"/>
      <c r="I462" s="45"/>
    </row>
    <row r="463" spans="1:9">
      <c r="A463" s="77"/>
      <c r="B463" s="77"/>
      <c r="I463" s="45"/>
    </row>
    <row r="464" spans="1:9">
      <c r="A464" s="77"/>
      <c r="B464" s="77"/>
      <c r="I464" s="45"/>
    </row>
    <row r="465" spans="1:9">
      <c r="A465" s="77"/>
      <c r="B465" s="77"/>
      <c r="I465" s="45"/>
    </row>
    <row r="466" spans="1:9">
      <c r="A466" s="77"/>
      <c r="B466" s="77"/>
      <c r="I466" s="45"/>
    </row>
    <row r="467" spans="1:9">
      <c r="A467" s="77"/>
      <c r="B467" s="77"/>
      <c r="I467" s="45"/>
    </row>
    <row r="468" spans="1:9">
      <c r="A468" s="77"/>
      <c r="B468" s="77"/>
      <c r="I468" s="45"/>
    </row>
    <row r="469" spans="1:9">
      <c r="A469" s="77"/>
      <c r="B469" s="77"/>
      <c r="I469" s="45"/>
    </row>
    <row r="470" spans="1:9">
      <c r="A470" s="77"/>
      <c r="B470" s="77"/>
      <c r="I470" s="45"/>
    </row>
    <row r="471" spans="1:9">
      <c r="A471" s="77"/>
      <c r="B471" s="77"/>
      <c r="I471" s="45"/>
    </row>
    <row r="472" spans="1:9">
      <c r="A472" s="77"/>
      <c r="B472" s="77"/>
      <c r="I472" s="45"/>
    </row>
    <row r="473" spans="1:9">
      <c r="A473" s="77"/>
      <c r="B473" s="77"/>
      <c r="I473" s="45"/>
    </row>
    <row r="474" spans="1:9">
      <c r="A474" s="77"/>
      <c r="B474" s="77"/>
      <c r="I474" s="45"/>
    </row>
    <row r="475" spans="1:9">
      <c r="A475" s="77"/>
      <c r="B475" s="77"/>
      <c r="I475" s="45"/>
    </row>
    <row r="476" spans="1:9">
      <c r="A476" s="77"/>
      <c r="B476" s="77"/>
      <c r="I476" s="45"/>
    </row>
    <row r="477" spans="1:9">
      <c r="A477" s="77"/>
      <c r="B477" s="77"/>
      <c r="I477" s="45"/>
    </row>
    <row r="478" spans="1:9">
      <c r="A478" s="77"/>
      <c r="B478" s="77"/>
      <c r="I478" s="45"/>
    </row>
    <row r="479" spans="1:9">
      <c r="A479" s="77"/>
      <c r="B479" s="77"/>
      <c r="I479" s="45"/>
    </row>
    <row r="480" spans="1:9">
      <c r="A480" s="77"/>
      <c r="B480" s="77"/>
      <c r="I480" s="45"/>
    </row>
    <row r="481" spans="1:9">
      <c r="A481" s="77"/>
      <c r="B481" s="77"/>
      <c r="I481" s="45"/>
    </row>
    <row r="482" spans="1:9">
      <c r="A482" s="77"/>
      <c r="B482" s="77"/>
      <c r="I482" s="45"/>
    </row>
    <row r="483" spans="1:9">
      <c r="A483" s="77"/>
      <c r="B483" s="77"/>
      <c r="I483" s="45"/>
    </row>
    <row r="484" spans="1:9">
      <c r="A484" s="77"/>
      <c r="B484" s="77"/>
      <c r="I484" s="45"/>
    </row>
    <row r="485" spans="1:9">
      <c r="A485" s="77"/>
      <c r="B485" s="77"/>
      <c r="I485" s="45"/>
    </row>
    <row r="486" spans="1:9">
      <c r="A486" s="77"/>
      <c r="B486" s="77"/>
      <c r="I486" s="45"/>
    </row>
    <row r="487" spans="1:9">
      <c r="A487" s="77"/>
      <c r="B487" s="77"/>
      <c r="I487" s="45"/>
    </row>
    <row r="488" spans="1:9">
      <c r="A488" s="77"/>
      <c r="B488" s="77"/>
      <c r="I488" s="45"/>
    </row>
    <row r="489" spans="1:9">
      <c r="A489" s="77"/>
      <c r="B489" s="77"/>
      <c r="I489" s="45"/>
    </row>
    <row r="490" spans="1:9">
      <c r="A490" s="77"/>
      <c r="B490" s="77"/>
      <c r="I490" s="45"/>
    </row>
    <row r="491" spans="1:9">
      <c r="A491" s="77"/>
      <c r="B491" s="77"/>
      <c r="I491" s="45"/>
    </row>
    <row r="492" spans="1:9">
      <c r="A492" s="77"/>
      <c r="B492" s="77"/>
      <c r="I492" s="45"/>
    </row>
    <row r="493" spans="1:9">
      <c r="A493" s="77"/>
      <c r="B493" s="77"/>
      <c r="I493" s="45"/>
    </row>
    <row r="494" spans="1:9">
      <c r="A494" s="77"/>
      <c r="B494" s="77"/>
      <c r="I494" s="45"/>
    </row>
    <row r="495" spans="1:9">
      <c r="A495" s="77"/>
      <c r="B495" s="77"/>
      <c r="I495" s="45"/>
    </row>
    <row r="496" spans="1:9">
      <c r="A496" s="77"/>
      <c r="B496" s="77"/>
      <c r="I496" s="45"/>
    </row>
    <row r="497" spans="1:9">
      <c r="A497" s="77"/>
      <c r="B497" s="77"/>
      <c r="I497" s="45"/>
    </row>
    <row r="498" spans="1:9">
      <c r="A498" s="77"/>
      <c r="B498" s="77"/>
      <c r="I498" s="45"/>
    </row>
    <row r="499" spans="1:9">
      <c r="A499" s="77"/>
      <c r="B499" s="77"/>
      <c r="I499" s="45"/>
    </row>
    <row r="500" spans="1:9">
      <c r="A500" s="77"/>
      <c r="B500" s="77"/>
      <c r="I500" s="45"/>
    </row>
    <row r="501" spans="1:9">
      <c r="A501" s="77"/>
      <c r="B501" s="77"/>
      <c r="I501" s="45"/>
    </row>
    <row r="502" spans="1:9">
      <c r="A502" s="77"/>
      <c r="B502" s="77"/>
      <c r="I502" s="45"/>
    </row>
    <row r="503" spans="1:9">
      <c r="A503" s="77"/>
      <c r="B503" s="77"/>
      <c r="I503" s="45"/>
    </row>
    <row r="504" spans="1:9">
      <c r="A504" s="77"/>
      <c r="B504" s="77"/>
      <c r="I504" s="45"/>
    </row>
    <row r="505" spans="1:9">
      <c r="A505" s="77"/>
      <c r="B505" s="77"/>
      <c r="I505" s="45"/>
    </row>
    <row r="506" spans="1:9">
      <c r="A506" s="77"/>
      <c r="B506" s="77"/>
      <c r="I506" s="45"/>
    </row>
    <row r="507" spans="1:9">
      <c r="A507" s="77"/>
      <c r="B507" s="77"/>
      <c r="I507" s="45"/>
    </row>
    <row r="508" spans="1:9">
      <c r="A508" s="77"/>
      <c r="B508" s="77"/>
      <c r="I508" s="45"/>
    </row>
    <row r="509" spans="1:9">
      <c r="A509" s="77"/>
      <c r="B509" s="77"/>
      <c r="I509" s="45"/>
    </row>
    <row r="510" spans="1:9">
      <c r="A510" s="77"/>
      <c r="B510" s="77"/>
      <c r="I510" s="45"/>
    </row>
    <row r="511" spans="1:9">
      <c r="A511" s="77"/>
      <c r="B511" s="77"/>
      <c r="I511" s="45"/>
    </row>
    <row r="512" spans="1:9">
      <c r="A512" s="77"/>
      <c r="B512" s="77"/>
      <c r="I512" s="45"/>
    </row>
    <row r="513" spans="1:9">
      <c r="A513" s="77"/>
      <c r="B513" s="77"/>
      <c r="I513" s="45"/>
    </row>
    <row r="514" spans="1:9">
      <c r="A514" s="77"/>
      <c r="B514" s="77"/>
      <c r="I514" s="45"/>
    </row>
    <row r="515" spans="1:9">
      <c r="A515" s="77"/>
      <c r="B515" s="77"/>
      <c r="I515" s="45"/>
    </row>
    <row r="516" spans="1:9">
      <c r="A516" s="77"/>
      <c r="B516" s="77"/>
      <c r="I516" s="45"/>
    </row>
    <row r="517" spans="1:9">
      <c r="A517" s="77"/>
      <c r="B517" s="77"/>
      <c r="I517" s="45"/>
    </row>
    <row r="518" spans="1:9">
      <c r="A518" s="77"/>
      <c r="B518" s="77"/>
      <c r="I518" s="45"/>
    </row>
    <row r="519" spans="1:9">
      <c r="A519" s="77"/>
      <c r="B519" s="77"/>
      <c r="I519" s="45"/>
    </row>
    <row r="520" spans="1:9">
      <c r="A520" s="77"/>
      <c r="B520" s="77"/>
      <c r="I520" s="45"/>
    </row>
    <row r="521" spans="1:9">
      <c r="A521" s="77"/>
      <c r="B521" s="77"/>
      <c r="I521" s="45"/>
    </row>
    <row r="522" spans="1:9">
      <c r="A522" s="77"/>
      <c r="B522" s="77"/>
      <c r="I522" s="45"/>
    </row>
    <row r="523" spans="1:9">
      <c r="A523" s="77"/>
      <c r="B523" s="77"/>
      <c r="I523" s="45"/>
    </row>
    <row r="524" spans="1:9">
      <c r="A524" s="77"/>
      <c r="B524" s="77"/>
      <c r="I524" s="45"/>
    </row>
    <row r="525" spans="1:9">
      <c r="A525" s="77"/>
      <c r="B525" s="77"/>
      <c r="I525" s="45"/>
    </row>
    <row r="526" spans="1:9">
      <c r="A526" s="77"/>
      <c r="B526" s="77"/>
      <c r="I526" s="45"/>
    </row>
    <row r="527" spans="1:9">
      <c r="A527" s="77"/>
      <c r="B527" s="77"/>
      <c r="I527" s="45"/>
    </row>
    <row r="528" spans="1:9">
      <c r="A528" s="77"/>
      <c r="B528" s="77"/>
      <c r="I528" s="45"/>
    </row>
    <row r="529" spans="1:9">
      <c r="A529" s="77"/>
      <c r="B529" s="77"/>
      <c r="I529" s="45"/>
    </row>
    <row r="530" spans="1:9">
      <c r="A530" s="77"/>
      <c r="B530" s="77"/>
      <c r="I530" s="45"/>
    </row>
    <row r="531" spans="1:9">
      <c r="A531" s="77"/>
      <c r="B531" s="77"/>
      <c r="I531" s="45"/>
    </row>
    <row r="532" spans="1:9">
      <c r="A532" s="77"/>
      <c r="B532" s="77"/>
      <c r="I532" s="45"/>
    </row>
    <row r="533" spans="1:9">
      <c r="A533" s="77"/>
      <c r="B533" s="77"/>
      <c r="I533" s="45"/>
    </row>
    <row r="534" spans="1:9">
      <c r="A534" s="77"/>
      <c r="B534" s="77"/>
      <c r="I534" s="45"/>
    </row>
    <row r="535" spans="1:9">
      <c r="A535" s="77"/>
      <c r="B535" s="77"/>
      <c r="I535" s="45"/>
    </row>
    <row r="536" spans="1:9">
      <c r="A536" s="77"/>
      <c r="B536" s="77"/>
      <c r="I536" s="45"/>
    </row>
    <row r="537" spans="1:9">
      <c r="A537" s="77"/>
      <c r="B537" s="77"/>
      <c r="I537" s="45"/>
    </row>
    <row r="538" spans="1:9">
      <c r="A538" s="77"/>
      <c r="B538" s="77"/>
      <c r="I538" s="45"/>
    </row>
    <row r="539" spans="1:9">
      <c r="A539" s="77"/>
      <c r="B539" s="77"/>
      <c r="I539" s="45"/>
    </row>
    <row r="540" spans="1:9">
      <c r="A540" s="77"/>
      <c r="B540" s="77"/>
      <c r="I540" s="45"/>
    </row>
    <row r="541" spans="1:9">
      <c r="A541" s="77"/>
      <c r="B541" s="77"/>
      <c r="I541" s="45"/>
    </row>
    <row r="542" spans="1:9">
      <c r="A542" s="77"/>
      <c r="B542" s="77"/>
      <c r="I542" s="45"/>
    </row>
    <row r="543" spans="1:9">
      <c r="A543" s="77"/>
      <c r="B543" s="77"/>
      <c r="I543" s="45"/>
    </row>
    <row r="544" spans="1:9">
      <c r="A544" s="77"/>
      <c r="B544" s="77"/>
      <c r="I544" s="45"/>
    </row>
    <row r="545" spans="1:9">
      <c r="A545" s="77"/>
      <c r="B545" s="77"/>
      <c r="I545" s="45"/>
    </row>
    <row r="546" spans="1:9">
      <c r="A546" s="77"/>
      <c r="B546" s="77"/>
      <c r="I546" s="45"/>
    </row>
    <row r="547" spans="1:9">
      <c r="A547" s="77"/>
      <c r="B547" s="77"/>
      <c r="I547" s="45"/>
    </row>
    <row r="548" spans="1:9">
      <c r="A548" s="77"/>
      <c r="B548" s="77"/>
      <c r="I548" s="45"/>
    </row>
    <row r="549" spans="1:9">
      <c r="A549" s="77"/>
      <c r="B549" s="77"/>
      <c r="I549" s="45"/>
    </row>
    <row r="550" spans="1:9">
      <c r="A550" s="77"/>
      <c r="B550" s="77"/>
      <c r="I550" s="45"/>
    </row>
    <row r="551" spans="1:9">
      <c r="A551" s="77"/>
      <c r="B551" s="77"/>
      <c r="I551" s="45"/>
    </row>
    <row r="552" spans="1:9">
      <c r="A552" s="77"/>
      <c r="B552" s="77"/>
      <c r="I552" s="45"/>
    </row>
    <row r="553" spans="1:9">
      <c r="A553" s="77"/>
      <c r="B553" s="77"/>
      <c r="I553" s="45"/>
    </row>
    <row r="554" spans="1:9">
      <c r="A554" s="77"/>
      <c r="B554" s="77"/>
      <c r="I554" s="45"/>
    </row>
    <row r="555" spans="1:9">
      <c r="A555" s="77"/>
      <c r="B555" s="77"/>
      <c r="I555" s="45"/>
    </row>
    <row r="556" spans="1:9">
      <c r="A556" s="77"/>
      <c r="B556" s="77"/>
      <c r="I556" s="45"/>
    </row>
    <row r="557" spans="1:9">
      <c r="A557" s="77"/>
      <c r="B557" s="77"/>
      <c r="I557" s="45"/>
    </row>
    <row r="558" spans="1:9">
      <c r="A558" s="77"/>
      <c r="B558" s="77"/>
      <c r="I558" s="45"/>
    </row>
    <row r="559" spans="1:9">
      <c r="A559" s="77"/>
      <c r="B559" s="77"/>
      <c r="I559" s="45"/>
    </row>
    <row r="560" spans="1:9">
      <c r="A560" s="77"/>
      <c r="B560" s="77"/>
      <c r="I560" s="45"/>
    </row>
    <row r="561" spans="1:9">
      <c r="A561" s="77"/>
      <c r="B561" s="77"/>
      <c r="I561" s="45"/>
    </row>
    <row r="562" spans="1:9">
      <c r="A562" s="77"/>
      <c r="B562" s="77"/>
      <c r="I562" s="45"/>
    </row>
    <row r="563" spans="1:9">
      <c r="A563" s="77"/>
      <c r="B563" s="77"/>
      <c r="I563" s="45"/>
    </row>
    <row r="564" spans="1:9">
      <c r="A564" s="77"/>
      <c r="B564" s="77"/>
      <c r="I564" s="45"/>
    </row>
    <row r="565" spans="1:9">
      <c r="A565" s="77"/>
      <c r="B565" s="77"/>
      <c r="I565" s="45"/>
    </row>
    <row r="566" spans="1:9">
      <c r="A566" s="77"/>
      <c r="B566" s="77"/>
      <c r="I566" s="45"/>
    </row>
    <row r="567" spans="1:9">
      <c r="A567" s="77"/>
      <c r="B567" s="77"/>
      <c r="I567" s="45"/>
    </row>
    <row r="568" spans="1:9">
      <c r="A568" s="77"/>
      <c r="B568" s="77"/>
      <c r="I568" s="45"/>
    </row>
    <row r="569" spans="1:9">
      <c r="A569" s="77"/>
      <c r="B569" s="77"/>
      <c r="I569" s="45"/>
    </row>
    <row r="570" spans="1:9">
      <c r="A570" s="77"/>
      <c r="B570" s="77"/>
      <c r="I570" s="45"/>
    </row>
    <row r="571" spans="1:9">
      <c r="A571" s="77"/>
      <c r="B571" s="77"/>
      <c r="I571" s="45"/>
    </row>
    <row r="572" spans="1:9">
      <c r="A572" s="77"/>
      <c r="B572" s="77"/>
      <c r="I572" s="45"/>
    </row>
    <row r="573" spans="1:9">
      <c r="A573" s="77"/>
      <c r="B573" s="77"/>
      <c r="I573" s="45"/>
    </row>
    <row r="574" spans="1:9">
      <c r="A574" s="77"/>
      <c r="B574" s="77"/>
      <c r="I574" s="45"/>
    </row>
    <row r="575" spans="1:9">
      <c r="A575" s="77"/>
      <c r="B575" s="77"/>
      <c r="I575" s="45"/>
    </row>
    <row r="576" spans="1:9">
      <c r="A576" s="77"/>
      <c r="B576" s="77"/>
      <c r="I576" s="45"/>
    </row>
    <row r="577" spans="1:9">
      <c r="A577" s="77"/>
      <c r="B577" s="77"/>
      <c r="I577" s="45"/>
    </row>
    <row r="578" spans="1:9">
      <c r="A578" s="77"/>
      <c r="B578" s="77"/>
      <c r="I578" s="45"/>
    </row>
    <row r="579" spans="1:9">
      <c r="A579" s="77"/>
      <c r="B579" s="77"/>
      <c r="I579" s="45"/>
    </row>
    <row r="580" spans="1:9">
      <c r="A580" s="77"/>
      <c r="B580" s="77"/>
      <c r="I580" s="45"/>
    </row>
    <row r="581" spans="1:9">
      <c r="A581" s="77"/>
      <c r="B581" s="77"/>
      <c r="I581" s="45"/>
    </row>
    <row r="582" spans="1:9">
      <c r="A582" s="77"/>
      <c r="B582" s="77"/>
      <c r="I582" s="45"/>
    </row>
    <row r="583" spans="1:9">
      <c r="A583" s="77"/>
      <c r="B583" s="77"/>
      <c r="I583" s="45"/>
    </row>
    <row r="584" spans="1:9">
      <c r="A584" s="77"/>
      <c r="B584" s="77"/>
      <c r="I584" s="45"/>
    </row>
    <row r="585" spans="1:9">
      <c r="A585" s="77"/>
      <c r="B585" s="77"/>
      <c r="I585" s="45"/>
    </row>
    <row r="586" spans="1:9">
      <c r="A586" s="77"/>
      <c r="B586" s="77"/>
      <c r="I586" s="45"/>
    </row>
    <row r="587" spans="1:9">
      <c r="A587" s="77"/>
      <c r="B587" s="77"/>
      <c r="I587" s="45"/>
    </row>
    <row r="588" spans="1:9">
      <c r="A588" s="77"/>
      <c r="B588" s="77"/>
      <c r="I588" s="45"/>
    </row>
    <row r="589" spans="1:9">
      <c r="A589" s="77"/>
      <c r="B589" s="77"/>
      <c r="I589" s="45"/>
    </row>
    <row r="590" spans="1:9">
      <c r="A590" s="77"/>
      <c r="B590" s="77"/>
      <c r="I590" s="45"/>
    </row>
    <row r="591" spans="1:9">
      <c r="A591" s="77"/>
      <c r="B591" s="77"/>
      <c r="I591" s="45"/>
    </row>
    <row r="592" spans="1:9">
      <c r="A592" s="77"/>
      <c r="B592" s="77"/>
      <c r="I592" s="45"/>
    </row>
    <row r="593" spans="1:9">
      <c r="A593" s="77"/>
      <c r="B593" s="77"/>
      <c r="I593" s="45"/>
    </row>
    <row r="594" spans="1:9">
      <c r="A594" s="77"/>
      <c r="B594" s="77"/>
      <c r="I594" s="45"/>
    </row>
    <row r="595" spans="1:9">
      <c r="A595" s="77"/>
      <c r="B595" s="77"/>
      <c r="I595" s="45"/>
    </row>
    <row r="596" spans="1:9">
      <c r="A596" s="77"/>
      <c r="B596" s="77"/>
      <c r="I596" s="45"/>
    </row>
    <row r="597" spans="1:9">
      <c r="A597" s="77"/>
      <c r="B597" s="77"/>
      <c r="I597" s="45"/>
    </row>
    <row r="598" spans="1:9">
      <c r="A598" s="77"/>
      <c r="B598" s="77"/>
      <c r="I598" s="45"/>
    </row>
    <row r="599" spans="1:9">
      <c r="A599" s="77"/>
      <c r="B599" s="77"/>
      <c r="I599" s="45"/>
    </row>
    <row r="600" spans="1:9">
      <c r="A600" s="77"/>
      <c r="B600" s="77"/>
      <c r="I600" s="45"/>
    </row>
    <row r="601" spans="1:9">
      <c r="A601" s="77"/>
      <c r="B601" s="77"/>
      <c r="I601" s="45"/>
    </row>
    <row r="602" spans="1:9">
      <c r="A602" s="77"/>
      <c r="B602" s="77"/>
      <c r="I602" s="45"/>
    </row>
    <row r="603" spans="1:9">
      <c r="A603" s="77"/>
      <c r="B603" s="77"/>
      <c r="I603" s="45"/>
    </row>
    <row r="604" spans="1:9">
      <c r="A604" s="77"/>
      <c r="B604" s="77"/>
      <c r="I604" s="45"/>
    </row>
    <row r="605" spans="1:9">
      <c r="A605" s="77"/>
      <c r="B605" s="77"/>
      <c r="I605" s="45"/>
    </row>
    <row r="606" spans="1:9">
      <c r="A606" s="77"/>
      <c r="B606" s="77"/>
      <c r="I606" s="45"/>
    </row>
    <row r="607" spans="1:9">
      <c r="A607" s="77"/>
      <c r="B607" s="77"/>
      <c r="I607" s="45"/>
    </row>
    <row r="608" spans="1:9">
      <c r="A608" s="77"/>
      <c r="B608" s="77"/>
      <c r="I608" s="45"/>
    </row>
    <row r="609" spans="1:9">
      <c r="A609" s="77"/>
      <c r="B609" s="77"/>
      <c r="I609" s="45"/>
    </row>
    <row r="610" spans="1:9">
      <c r="A610" s="77"/>
      <c r="B610" s="77"/>
      <c r="I610" s="45"/>
    </row>
    <row r="611" spans="1:9">
      <c r="A611" s="77"/>
      <c r="B611" s="77"/>
      <c r="I611" s="45"/>
    </row>
    <row r="612" spans="1:9">
      <c r="A612" s="77"/>
      <c r="B612" s="77"/>
      <c r="I612" s="45"/>
    </row>
    <row r="613" spans="1:9">
      <c r="A613" s="77"/>
      <c r="B613" s="77"/>
      <c r="I613" s="45"/>
    </row>
    <row r="614" spans="1:9">
      <c r="A614" s="77"/>
      <c r="B614" s="77"/>
      <c r="I614" s="45"/>
    </row>
    <row r="615" spans="1:9">
      <c r="A615" s="77"/>
      <c r="B615" s="77"/>
      <c r="I615" s="45"/>
    </row>
    <row r="616" spans="1:9">
      <c r="A616" s="77"/>
      <c r="B616" s="77"/>
      <c r="I616" s="45"/>
    </row>
    <row r="617" spans="1:9">
      <c r="A617" s="77"/>
      <c r="B617" s="77"/>
      <c r="I617" s="45"/>
    </row>
    <row r="618" spans="1:9">
      <c r="A618" s="77"/>
      <c r="B618" s="77"/>
      <c r="I618" s="45"/>
    </row>
    <row r="619" spans="1:9">
      <c r="A619" s="77"/>
      <c r="B619" s="77"/>
      <c r="I619" s="45"/>
    </row>
    <row r="620" spans="1:9">
      <c r="A620" s="77"/>
      <c r="B620" s="77"/>
      <c r="I620" s="45"/>
    </row>
    <row r="621" spans="1:9">
      <c r="A621" s="77"/>
      <c r="B621" s="77"/>
      <c r="I621" s="45"/>
    </row>
    <row r="622" spans="1:9">
      <c r="A622" s="77"/>
      <c r="B622" s="77"/>
      <c r="I622" s="45"/>
    </row>
    <row r="623" spans="1:9">
      <c r="A623" s="77"/>
      <c r="B623" s="77"/>
      <c r="I623" s="45"/>
    </row>
    <row r="624" spans="1:9">
      <c r="A624" s="77"/>
      <c r="B624" s="77"/>
      <c r="I624" s="45"/>
    </row>
    <row r="625" spans="1:9">
      <c r="A625" s="77"/>
      <c r="B625" s="77"/>
      <c r="I625" s="45"/>
    </row>
    <row r="626" spans="1:9">
      <c r="A626" s="77"/>
      <c r="B626" s="77"/>
      <c r="I626" s="45"/>
    </row>
    <row r="627" spans="1:9">
      <c r="A627" s="77"/>
      <c r="B627" s="77"/>
      <c r="I627" s="45"/>
    </row>
    <row r="628" spans="1:9">
      <c r="A628" s="77"/>
      <c r="B628" s="77"/>
      <c r="I628" s="45"/>
    </row>
    <row r="629" spans="1:9">
      <c r="A629" s="77"/>
      <c r="B629" s="77"/>
      <c r="I629" s="45"/>
    </row>
    <row r="630" spans="1:9">
      <c r="A630" s="77"/>
      <c r="B630" s="77"/>
      <c r="I630" s="45"/>
    </row>
    <row r="631" spans="1:9">
      <c r="A631" s="77"/>
      <c r="B631" s="77"/>
      <c r="I631" s="45"/>
    </row>
    <row r="632" spans="1:9">
      <c r="A632" s="77"/>
      <c r="B632" s="77"/>
      <c r="I632" s="45"/>
    </row>
    <row r="633" spans="1:9">
      <c r="A633" s="77"/>
      <c r="B633" s="77"/>
      <c r="I633" s="45"/>
    </row>
    <row r="634" spans="1:9">
      <c r="A634" s="77"/>
      <c r="B634" s="77"/>
      <c r="I634" s="45"/>
    </row>
    <row r="635" spans="1:9">
      <c r="A635" s="77"/>
      <c r="B635" s="77"/>
      <c r="I635" s="45"/>
    </row>
    <row r="636" spans="1:9">
      <c r="A636" s="77"/>
      <c r="B636" s="77"/>
      <c r="I636" s="45"/>
    </row>
    <row r="637" spans="1:9">
      <c r="A637" s="77"/>
      <c r="B637" s="77"/>
      <c r="I637" s="45"/>
    </row>
    <row r="638" spans="1:9">
      <c r="A638" s="77"/>
      <c r="B638" s="77"/>
      <c r="I638" s="45"/>
    </row>
    <row r="639" spans="1:9">
      <c r="A639" s="77"/>
      <c r="B639" s="77"/>
      <c r="I639" s="45"/>
    </row>
    <row r="640" spans="1:9">
      <c r="A640" s="77"/>
      <c r="B640" s="77"/>
      <c r="I640" s="45"/>
    </row>
    <row r="641" spans="1:9">
      <c r="A641" s="77"/>
      <c r="B641" s="77"/>
      <c r="I641" s="45"/>
    </row>
    <row r="642" spans="1:9">
      <c r="A642" s="77"/>
      <c r="B642" s="77"/>
      <c r="I642" s="45"/>
    </row>
    <row r="643" spans="1:9">
      <c r="A643" s="77"/>
      <c r="B643" s="77"/>
      <c r="I643" s="45"/>
    </row>
    <row r="644" spans="1:9">
      <c r="A644" s="77"/>
      <c r="B644" s="77"/>
      <c r="I644" s="45"/>
    </row>
    <row r="645" spans="1:9">
      <c r="A645" s="77"/>
      <c r="B645" s="77"/>
      <c r="I645" s="45"/>
    </row>
    <row r="646" spans="1:9">
      <c r="A646" s="77"/>
      <c r="B646" s="77"/>
      <c r="I646" s="45"/>
    </row>
    <row r="647" spans="1:9">
      <c r="A647" s="77"/>
      <c r="B647" s="77"/>
      <c r="I647" s="45"/>
    </row>
    <row r="648" spans="1:9">
      <c r="A648" s="77"/>
      <c r="B648" s="77"/>
      <c r="I648" s="45"/>
    </row>
    <row r="649" spans="1:9">
      <c r="A649" s="77"/>
      <c r="B649" s="77"/>
      <c r="I649" s="45"/>
    </row>
    <row r="650" spans="1:9">
      <c r="A650" s="77"/>
      <c r="B650" s="77"/>
      <c r="I650" s="45"/>
    </row>
    <row r="651" spans="1:9">
      <c r="A651" s="77"/>
      <c r="B651" s="77"/>
      <c r="I651" s="45"/>
    </row>
    <row r="652" spans="1:9">
      <c r="A652" s="77"/>
      <c r="B652" s="77"/>
      <c r="I652" s="45"/>
    </row>
    <row r="653" spans="1:9">
      <c r="A653" s="77"/>
      <c r="B653" s="77"/>
      <c r="I653" s="45"/>
    </row>
    <row r="654" spans="1:9">
      <c r="A654" s="77"/>
      <c r="B654" s="77"/>
      <c r="I654" s="45"/>
    </row>
    <row r="655" spans="1:9">
      <c r="A655" s="77"/>
      <c r="B655" s="77"/>
      <c r="I655" s="45"/>
    </row>
    <row r="656" spans="1:9">
      <c r="A656" s="77"/>
      <c r="B656" s="77"/>
      <c r="I656" s="45"/>
    </row>
    <row r="657" spans="1:9">
      <c r="A657" s="77"/>
      <c r="B657" s="77"/>
      <c r="I657" s="45"/>
    </row>
    <row r="658" spans="1:9">
      <c r="A658" s="77"/>
      <c r="B658" s="77"/>
      <c r="I658" s="45"/>
    </row>
    <row r="659" spans="1:9">
      <c r="A659" s="77"/>
      <c r="B659" s="77"/>
      <c r="I659" s="45"/>
    </row>
    <row r="660" spans="1:9">
      <c r="A660" s="77"/>
      <c r="B660" s="77"/>
      <c r="I660" s="45"/>
    </row>
    <row r="661" spans="1:9">
      <c r="A661" s="77"/>
      <c r="B661" s="77"/>
      <c r="I661" s="45"/>
    </row>
    <row r="662" spans="1:9">
      <c r="A662" s="77"/>
      <c r="B662" s="77"/>
      <c r="I662" s="45"/>
    </row>
    <row r="663" spans="1:9">
      <c r="A663" s="77"/>
      <c r="B663" s="77"/>
      <c r="I663" s="45"/>
    </row>
    <row r="664" spans="1:9">
      <c r="A664" s="77"/>
      <c r="B664" s="77"/>
      <c r="I664" s="45"/>
    </row>
    <row r="665" spans="1:9">
      <c r="A665" s="77"/>
      <c r="B665" s="77"/>
      <c r="I665" s="45"/>
    </row>
    <row r="666" spans="1:9">
      <c r="A666" s="77"/>
      <c r="B666" s="77"/>
      <c r="I666" s="45"/>
    </row>
    <row r="667" spans="1:9">
      <c r="A667" s="77"/>
      <c r="B667" s="77"/>
      <c r="I667" s="45"/>
    </row>
    <row r="668" spans="1:9">
      <c r="A668" s="77"/>
      <c r="B668" s="77"/>
      <c r="I668" s="45"/>
    </row>
    <row r="669" spans="1:9">
      <c r="A669" s="77"/>
      <c r="B669" s="77"/>
      <c r="I669" s="45"/>
    </row>
    <row r="670" spans="1:9">
      <c r="A670" s="77"/>
      <c r="B670" s="77"/>
      <c r="I670" s="45"/>
    </row>
    <row r="671" spans="1:9">
      <c r="A671" s="77"/>
      <c r="B671" s="77"/>
      <c r="I671" s="45"/>
    </row>
    <row r="672" spans="1:9">
      <c r="A672" s="77"/>
      <c r="B672" s="77"/>
      <c r="I672" s="45"/>
    </row>
    <row r="673" spans="1:9">
      <c r="A673" s="77"/>
      <c r="B673" s="77"/>
      <c r="I673" s="45"/>
    </row>
    <row r="674" spans="1:9">
      <c r="A674" s="77"/>
      <c r="B674" s="77"/>
      <c r="I674" s="45"/>
    </row>
    <row r="675" spans="1:9">
      <c r="A675" s="77"/>
      <c r="B675" s="77"/>
      <c r="I675" s="45"/>
    </row>
    <row r="676" spans="1:9">
      <c r="A676" s="77"/>
      <c r="B676" s="77"/>
      <c r="I676" s="45"/>
    </row>
    <row r="677" spans="1:9">
      <c r="A677" s="77"/>
      <c r="B677" s="77"/>
      <c r="I677" s="45"/>
    </row>
    <row r="678" spans="1:9">
      <c r="A678" s="77"/>
      <c r="B678" s="77"/>
      <c r="I678" s="45"/>
    </row>
    <row r="679" spans="1:9">
      <c r="A679" s="77"/>
      <c r="B679" s="77"/>
      <c r="I679" s="45"/>
    </row>
    <row r="680" spans="1:9">
      <c r="A680" s="77"/>
      <c r="B680" s="77"/>
      <c r="I680" s="45"/>
    </row>
    <row r="681" spans="1:9">
      <c r="A681" s="77"/>
      <c r="B681" s="77"/>
      <c r="I681" s="45"/>
    </row>
    <row r="682" spans="1:9">
      <c r="A682" s="77"/>
      <c r="B682" s="77"/>
      <c r="I682" s="45"/>
    </row>
    <row r="683" spans="1:9">
      <c r="A683" s="77"/>
      <c r="B683" s="77"/>
      <c r="I683" s="45"/>
    </row>
    <row r="684" spans="1:9">
      <c r="A684" s="77"/>
      <c r="B684" s="77"/>
      <c r="I684" s="45"/>
    </row>
    <row r="685" spans="1:9">
      <c r="A685" s="77"/>
      <c r="B685" s="77"/>
      <c r="I685" s="45"/>
    </row>
    <row r="686" spans="1:9">
      <c r="A686" s="77"/>
      <c r="B686" s="77"/>
      <c r="I686" s="45"/>
    </row>
    <row r="687" spans="1:9">
      <c r="A687" s="77"/>
      <c r="B687" s="77"/>
      <c r="I687" s="45"/>
    </row>
    <row r="688" spans="1:9">
      <c r="A688" s="77"/>
      <c r="B688" s="77"/>
      <c r="I688" s="45"/>
    </row>
    <row r="689" spans="1:9">
      <c r="A689" s="77"/>
      <c r="B689" s="77"/>
      <c r="I689" s="45"/>
    </row>
    <row r="690" spans="1:9">
      <c r="A690" s="77"/>
      <c r="B690" s="77"/>
      <c r="I690" s="45"/>
    </row>
    <row r="691" spans="1:9">
      <c r="A691" s="77"/>
      <c r="B691" s="77"/>
      <c r="I691" s="45"/>
    </row>
    <row r="692" spans="1:9">
      <c r="A692" s="77"/>
      <c r="B692" s="77"/>
      <c r="I692" s="45"/>
    </row>
    <row r="693" spans="1:9">
      <c r="A693" s="77"/>
      <c r="B693" s="77"/>
      <c r="I693" s="45"/>
    </row>
    <row r="694" spans="1:9">
      <c r="A694" s="77"/>
      <c r="B694" s="77"/>
      <c r="I694" s="45"/>
    </row>
    <row r="695" spans="1:9">
      <c r="A695" s="77"/>
      <c r="B695" s="77"/>
      <c r="I695" s="45"/>
    </row>
    <row r="696" spans="1:9">
      <c r="A696" s="77"/>
      <c r="B696" s="77"/>
      <c r="I696" s="45"/>
    </row>
    <row r="697" spans="1:9">
      <c r="A697" s="77"/>
      <c r="B697" s="77"/>
      <c r="I697" s="45"/>
    </row>
    <row r="698" spans="1:9">
      <c r="A698" s="77"/>
      <c r="B698" s="77"/>
      <c r="I698" s="45"/>
    </row>
    <row r="699" spans="1:9">
      <c r="A699" s="77"/>
      <c r="B699" s="77"/>
      <c r="I699" s="45"/>
    </row>
  </sheetData>
  <mergeCells count="6">
    <mergeCell ref="B7:H7"/>
    <mergeCell ref="I7:O7"/>
    <mergeCell ref="A1:O1"/>
    <mergeCell ref="A2:O2"/>
    <mergeCell ref="A3:O3"/>
    <mergeCell ref="A4:O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1"/>
  <sheetViews>
    <sheetView showGridLines="0" zoomScale="130" zoomScaleNormal="130" workbookViewId="0">
      <selection activeCell="Q13" sqref="Q13"/>
    </sheetView>
  </sheetViews>
  <sheetFormatPr defaultRowHeight="15"/>
  <cols>
    <col min="1" max="1" width="25.7109375" style="506" customWidth="1"/>
    <col min="2" max="15" width="4.7109375" style="506" customWidth="1"/>
    <col min="16" max="16" width="7.140625" style="506" customWidth="1"/>
    <col min="17" max="17" width="11.85546875" style="506" customWidth="1"/>
    <col min="18" max="18" width="11.28515625" style="506" customWidth="1"/>
    <col min="19" max="20" width="9.140625" style="506" customWidth="1"/>
    <col min="21" max="21" width="14" style="506" bestFit="1" customWidth="1"/>
    <col min="22" max="22" width="8.42578125" style="506" bestFit="1" customWidth="1"/>
    <col min="23" max="23" width="12.140625" style="506" bestFit="1" customWidth="1"/>
    <col min="24" max="24" width="7.85546875" style="506" bestFit="1" customWidth="1"/>
    <col min="25" max="29" width="9.140625" style="506" customWidth="1"/>
    <col min="30" max="38" width="9.7109375" style="506" customWidth="1"/>
    <col min="39" max="256" width="9.140625" style="506"/>
    <col min="257" max="257" width="25.7109375" style="506" customWidth="1"/>
    <col min="258" max="271" width="4.7109375" style="506" customWidth="1"/>
    <col min="272" max="272" width="7.140625" style="506" customWidth="1"/>
    <col min="273" max="273" width="11.85546875" style="506" customWidth="1"/>
    <col min="274" max="274" width="11.28515625" style="506" customWidth="1"/>
    <col min="275" max="276" width="9.140625" style="506" customWidth="1"/>
    <col min="277" max="277" width="14" style="506" bestFit="1" customWidth="1"/>
    <col min="278" max="278" width="8.42578125" style="506" bestFit="1" customWidth="1"/>
    <col min="279" max="279" width="12.140625" style="506" bestFit="1" customWidth="1"/>
    <col min="280" max="280" width="7.85546875" style="506" bestFit="1" customWidth="1"/>
    <col min="281" max="285" width="9.140625" style="506" customWidth="1"/>
    <col min="286" max="294" width="9.7109375" style="506" customWidth="1"/>
    <col min="295" max="512" width="9.140625" style="506"/>
    <col min="513" max="513" width="25.7109375" style="506" customWidth="1"/>
    <col min="514" max="527" width="4.7109375" style="506" customWidth="1"/>
    <col min="528" max="528" width="7.140625" style="506" customWidth="1"/>
    <col min="529" max="529" width="11.85546875" style="506" customWidth="1"/>
    <col min="530" max="530" width="11.28515625" style="506" customWidth="1"/>
    <col min="531" max="532" width="9.140625" style="506" customWidth="1"/>
    <col min="533" max="533" width="14" style="506" bestFit="1" customWidth="1"/>
    <col min="534" max="534" width="8.42578125" style="506" bestFit="1" customWidth="1"/>
    <col min="535" max="535" width="12.140625" style="506" bestFit="1" customWidth="1"/>
    <col min="536" max="536" width="7.85546875" style="506" bestFit="1" customWidth="1"/>
    <col min="537" max="541" width="9.140625" style="506" customWidth="1"/>
    <col min="542" max="550" width="9.7109375" style="506" customWidth="1"/>
    <col min="551" max="768" width="9.140625" style="506"/>
    <col min="769" max="769" width="25.7109375" style="506" customWidth="1"/>
    <col min="770" max="783" width="4.7109375" style="506" customWidth="1"/>
    <col min="784" max="784" width="7.140625" style="506" customWidth="1"/>
    <col min="785" max="785" width="11.85546875" style="506" customWidth="1"/>
    <col min="786" max="786" width="11.28515625" style="506" customWidth="1"/>
    <col min="787" max="788" width="9.140625" style="506" customWidth="1"/>
    <col min="789" max="789" width="14" style="506" bestFit="1" customWidth="1"/>
    <col min="790" max="790" width="8.42578125" style="506" bestFit="1" customWidth="1"/>
    <col min="791" max="791" width="12.140625" style="506" bestFit="1" customWidth="1"/>
    <col min="792" max="792" width="7.85546875" style="506" bestFit="1" customWidth="1"/>
    <col min="793" max="797" width="9.140625" style="506" customWidth="1"/>
    <col min="798" max="806" width="9.7109375" style="506" customWidth="1"/>
    <col min="807" max="1024" width="9.140625" style="506"/>
    <col min="1025" max="1025" width="25.7109375" style="506" customWidth="1"/>
    <col min="1026" max="1039" width="4.7109375" style="506" customWidth="1"/>
    <col min="1040" max="1040" width="7.140625" style="506" customWidth="1"/>
    <col min="1041" max="1041" width="11.85546875" style="506" customWidth="1"/>
    <col min="1042" max="1042" width="11.28515625" style="506" customWidth="1"/>
    <col min="1043" max="1044" width="9.140625" style="506" customWidth="1"/>
    <col min="1045" max="1045" width="14" style="506" bestFit="1" customWidth="1"/>
    <col min="1046" max="1046" width="8.42578125" style="506" bestFit="1" customWidth="1"/>
    <col min="1047" max="1047" width="12.140625" style="506" bestFit="1" customWidth="1"/>
    <col min="1048" max="1048" width="7.85546875" style="506" bestFit="1" customWidth="1"/>
    <col min="1049" max="1053" width="9.140625" style="506" customWidth="1"/>
    <col min="1054" max="1062" width="9.7109375" style="506" customWidth="1"/>
    <col min="1063" max="1280" width="9.140625" style="506"/>
    <col min="1281" max="1281" width="25.7109375" style="506" customWidth="1"/>
    <col min="1282" max="1295" width="4.7109375" style="506" customWidth="1"/>
    <col min="1296" max="1296" width="7.140625" style="506" customWidth="1"/>
    <col min="1297" max="1297" width="11.85546875" style="506" customWidth="1"/>
    <col min="1298" max="1298" width="11.28515625" style="506" customWidth="1"/>
    <col min="1299" max="1300" width="9.140625" style="506" customWidth="1"/>
    <col min="1301" max="1301" width="14" style="506" bestFit="1" customWidth="1"/>
    <col min="1302" max="1302" width="8.42578125" style="506" bestFit="1" customWidth="1"/>
    <col min="1303" max="1303" width="12.140625" style="506" bestFit="1" customWidth="1"/>
    <col min="1304" max="1304" width="7.85546875" style="506" bestFit="1" customWidth="1"/>
    <col min="1305" max="1309" width="9.140625" style="506" customWidth="1"/>
    <col min="1310" max="1318" width="9.7109375" style="506" customWidth="1"/>
    <col min="1319" max="1536" width="9.140625" style="506"/>
    <col min="1537" max="1537" width="25.7109375" style="506" customWidth="1"/>
    <col min="1538" max="1551" width="4.7109375" style="506" customWidth="1"/>
    <col min="1552" max="1552" width="7.140625" style="506" customWidth="1"/>
    <col min="1553" max="1553" width="11.85546875" style="506" customWidth="1"/>
    <col min="1554" max="1554" width="11.28515625" style="506" customWidth="1"/>
    <col min="1555" max="1556" width="9.140625" style="506" customWidth="1"/>
    <col min="1557" max="1557" width="14" style="506" bestFit="1" customWidth="1"/>
    <col min="1558" max="1558" width="8.42578125" style="506" bestFit="1" customWidth="1"/>
    <col min="1559" max="1559" width="12.140625" style="506" bestFit="1" customWidth="1"/>
    <col min="1560" max="1560" width="7.85546875" style="506" bestFit="1" customWidth="1"/>
    <col min="1561" max="1565" width="9.140625" style="506" customWidth="1"/>
    <col min="1566" max="1574" width="9.7109375" style="506" customWidth="1"/>
    <col min="1575" max="1792" width="9.140625" style="506"/>
    <col min="1793" max="1793" width="25.7109375" style="506" customWidth="1"/>
    <col min="1794" max="1807" width="4.7109375" style="506" customWidth="1"/>
    <col min="1808" max="1808" width="7.140625" style="506" customWidth="1"/>
    <col min="1809" max="1809" width="11.85546875" style="506" customWidth="1"/>
    <col min="1810" max="1810" width="11.28515625" style="506" customWidth="1"/>
    <col min="1811" max="1812" width="9.140625" style="506" customWidth="1"/>
    <col min="1813" max="1813" width="14" style="506" bestFit="1" customWidth="1"/>
    <col min="1814" max="1814" width="8.42578125" style="506" bestFit="1" customWidth="1"/>
    <col min="1815" max="1815" width="12.140625" style="506" bestFit="1" customWidth="1"/>
    <col min="1816" max="1816" width="7.85546875" style="506" bestFit="1" customWidth="1"/>
    <col min="1817" max="1821" width="9.140625" style="506" customWidth="1"/>
    <col min="1822" max="1830" width="9.7109375" style="506" customWidth="1"/>
    <col min="1831" max="2048" width="9.140625" style="506"/>
    <col min="2049" max="2049" width="25.7109375" style="506" customWidth="1"/>
    <col min="2050" max="2063" width="4.7109375" style="506" customWidth="1"/>
    <col min="2064" max="2064" width="7.140625" style="506" customWidth="1"/>
    <col min="2065" max="2065" width="11.85546875" style="506" customWidth="1"/>
    <col min="2066" max="2066" width="11.28515625" style="506" customWidth="1"/>
    <col min="2067" max="2068" width="9.140625" style="506" customWidth="1"/>
    <col min="2069" max="2069" width="14" style="506" bestFit="1" customWidth="1"/>
    <col min="2070" max="2070" width="8.42578125" style="506" bestFit="1" customWidth="1"/>
    <col min="2071" max="2071" width="12.140625" style="506" bestFit="1" customWidth="1"/>
    <col min="2072" max="2072" width="7.85546875" style="506" bestFit="1" customWidth="1"/>
    <col min="2073" max="2077" width="9.140625" style="506" customWidth="1"/>
    <col min="2078" max="2086" width="9.7109375" style="506" customWidth="1"/>
    <col min="2087" max="2304" width="9.140625" style="506"/>
    <col min="2305" max="2305" width="25.7109375" style="506" customWidth="1"/>
    <col min="2306" max="2319" width="4.7109375" style="506" customWidth="1"/>
    <col min="2320" max="2320" width="7.140625" style="506" customWidth="1"/>
    <col min="2321" max="2321" width="11.85546875" style="506" customWidth="1"/>
    <col min="2322" max="2322" width="11.28515625" style="506" customWidth="1"/>
    <col min="2323" max="2324" width="9.140625" style="506" customWidth="1"/>
    <col min="2325" max="2325" width="14" style="506" bestFit="1" customWidth="1"/>
    <col min="2326" max="2326" width="8.42578125" style="506" bestFit="1" customWidth="1"/>
    <col min="2327" max="2327" width="12.140625" style="506" bestFit="1" customWidth="1"/>
    <col min="2328" max="2328" width="7.85546875" style="506" bestFit="1" customWidth="1"/>
    <col min="2329" max="2333" width="9.140625" style="506" customWidth="1"/>
    <col min="2334" max="2342" width="9.7109375" style="506" customWidth="1"/>
    <col min="2343" max="2560" width="9.140625" style="506"/>
    <col min="2561" max="2561" width="25.7109375" style="506" customWidth="1"/>
    <col min="2562" max="2575" width="4.7109375" style="506" customWidth="1"/>
    <col min="2576" max="2576" width="7.140625" style="506" customWidth="1"/>
    <col min="2577" max="2577" width="11.85546875" style="506" customWidth="1"/>
    <col min="2578" max="2578" width="11.28515625" style="506" customWidth="1"/>
    <col min="2579" max="2580" width="9.140625" style="506" customWidth="1"/>
    <col min="2581" max="2581" width="14" style="506" bestFit="1" customWidth="1"/>
    <col min="2582" max="2582" width="8.42578125" style="506" bestFit="1" customWidth="1"/>
    <col min="2583" max="2583" width="12.140625" style="506" bestFit="1" customWidth="1"/>
    <col min="2584" max="2584" width="7.85546875" style="506" bestFit="1" customWidth="1"/>
    <col min="2585" max="2589" width="9.140625" style="506" customWidth="1"/>
    <col min="2590" max="2598" width="9.7109375" style="506" customWidth="1"/>
    <col min="2599" max="2816" width="9.140625" style="506"/>
    <col min="2817" max="2817" width="25.7109375" style="506" customWidth="1"/>
    <col min="2818" max="2831" width="4.7109375" style="506" customWidth="1"/>
    <col min="2832" max="2832" width="7.140625" style="506" customWidth="1"/>
    <col min="2833" max="2833" width="11.85546875" style="506" customWidth="1"/>
    <col min="2834" max="2834" width="11.28515625" style="506" customWidth="1"/>
    <col min="2835" max="2836" width="9.140625" style="506" customWidth="1"/>
    <col min="2837" max="2837" width="14" style="506" bestFit="1" customWidth="1"/>
    <col min="2838" max="2838" width="8.42578125" style="506" bestFit="1" customWidth="1"/>
    <col min="2839" max="2839" width="12.140625" style="506" bestFit="1" customWidth="1"/>
    <col min="2840" max="2840" width="7.85546875" style="506" bestFit="1" customWidth="1"/>
    <col min="2841" max="2845" width="9.140625" style="506" customWidth="1"/>
    <col min="2846" max="2854" width="9.7109375" style="506" customWidth="1"/>
    <col min="2855" max="3072" width="9.140625" style="506"/>
    <col min="3073" max="3073" width="25.7109375" style="506" customWidth="1"/>
    <col min="3074" max="3087" width="4.7109375" style="506" customWidth="1"/>
    <col min="3088" max="3088" width="7.140625" style="506" customWidth="1"/>
    <col min="3089" max="3089" width="11.85546875" style="506" customWidth="1"/>
    <col min="3090" max="3090" width="11.28515625" style="506" customWidth="1"/>
    <col min="3091" max="3092" width="9.140625" style="506" customWidth="1"/>
    <col min="3093" max="3093" width="14" style="506" bestFit="1" customWidth="1"/>
    <col min="3094" max="3094" width="8.42578125" style="506" bestFit="1" customWidth="1"/>
    <col min="3095" max="3095" width="12.140625" style="506" bestFit="1" customWidth="1"/>
    <col min="3096" max="3096" width="7.85546875" style="506" bestFit="1" customWidth="1"/>
    <col min="3097" max="3101" width="9.140625" style="506" customWidth="1"/>
    <col min="3102" max="3110" width="9.7109375" style="506" customWidth="1"/>
    <col min="3111" max="3328" width="9.140625" style="506"/>
    <col min="3329" max="3329" width="25.7109375" style="506" customWidth="1"/>
    <col min="3330" max="3343" width="4.7109375" style="506" customWidth="1"/>
    <col min="3344" max="3344" width="7.140625" style="506" customWidth="1"/>
    <col min="3345" max="3345" width="11.85546875" style="506" customWidth="1"/>
    <col min="3346" max="3346" width="11.28515625" style="506" customWidth="1"/>
    <col min="3347" max="3348" width="9.140625" style="506" customWidth="1"/>
    <col min="3349" max="3349" width="14" style="506" bestFit="1" customWidth="1"/>
    <col min="3350" max="3350" width="8.42578125" style="506" bestFit="1" customWidth="1"/>
    <col min="3351" max="3351" width="12.140625" style="506" bestFit="1" customWidth="1"/>
    <col min="3352" max="3352" width="7.85546875" style="506" bestFit="1" customWidth="1"/>
    <col min="3353" max="3357" width="9.140625" style="506" customWidth="1"/>
    <col min="3358" max="3366" width="9.7109375" style="506" customWidth="1"/>
    <col min="3367" max="3584" width="9.140625" style="506"/>
    <col min="3585" max="3585" width="25.7109375" style="506" customWidth="1"/>
    <col min="3586" max="3599" width="4.7109375" style="506" customWidth="1"/>
    <col min="3600" max="3600" width="7.140625" style="506" customWidth="1"/>
    <col min="3601" max="3601" width="11.85546875" style="506" customWidth="1"/>
    <col min="3602" max="3602" width="11.28515625" style="506" customWidth="1"/>
    <col min="3603" max="3604" width="9.140625" style="506" customWidth="1"/>
    <col min="3605" max="3605" width="14" style="506" bestFit="1" customWidth="1"/>
    <col min="3606" max="3606" width="8.42578125" style="506" bestFit="1" customWidth="1"/>
    <col min="3607" max="3607" width="12.140625" style="506" bestFit="1" customWidth="1"/>
    <col min="3608" max="3608" width="7.85546875" style="506" bestFit="1" customWidth="1"/>
    <col min="3609" max="3613" width="9.140625" style="506" customWidth="1"/>
    <col min="3614" max="3622" width="9.7109375" style="506" customWidth="1"/>
    <col min="3623" max="3840" width="9.140625" style="506"/>
    <col min="3841" max="3841" width="25.7109375" style="506" customWidth="1"/>
    <col min="3842" max="3855" width="4.7109375" style="506" customWidth="1"/>
    <col min="3856" max="3856" width="7.140625" style="506" customWidth="1"/>
    <col min="3857" max="3857" width="11.85546875" style="506" customWidth="1"/>
    <col min="3858" max="3858" width="11.28515625" style="506" customWidth="1"/>
    <col min="3859" max="3860" width="9.140625" style="506" customWidth="1"/>
    <col min="3861" max="3861" width="14" style="506" bestFit="1" customWidth="1"/>
    <col min="3862" max="3862" width="8.42578125" style="506" bestFit="1" customWidth="1"/>
    <col min="3863" max="3863" width="12.140625" style="506" bestFit="1" customWidth="1"/>
    <col min="3864" max="3864" width="7.85546875" style="506" bestFit="1" customWidth="1"/>
    <col min="3865" max="3869" width="9.140625" style="506" customWidth="1"/>
    <col min="3870" max="3878" width="9.7109375" style="506" customWidth="1"/>
    <col min="3879" max="4096" width="9.140625" style="506"/>
    <col min="4097" max="4097" width="25.7109375" style="506" customWidth="1"/>
    <col min="4098" max="4111" width="4.7109375" style="506" customWidth="1"/>
    <col min="4112" max="4112" width="7.140625" style="506" customWidth="1"/>
    <col min="4113" max="4113" width="11.85546875" style="506" customWidth="1"/>
    <col min="4114" max="4114" width="11.28515625" style="506" customWidth="1"/>
    <col min="4115" max="4116" width="9.140625" style="506" customWidth="1"/>
    <col min="4117" max="4117" width="14" style="506" bestFit="1" customWidth="1"/>
    <col min="4118" max="4118" width="8.42578125" style="506" bestFit="1" customWidth="1"/>
    <col min="4119" max="4119" width="12.140625" style="506" bestFit="1" customWidth="1"/>
    <col min="4120" max="4120" width="7.85546875" style="506" bestFit="1" customWidth="1"/>
    <col min="4121" max="4125" width="9.140625" style="506" customWidth="1"/>
    <col min="4126" max="4134" width="9.7109375" style="506" customWidth="1"/>
    <col min="4135" max="4352" width="9.140625" style="506"/>
    <col min="4353" max="4353" width="25.7109375" style="506" customWidth="1"/>
    <col min="4354" max="4367" width="4.7109375" style="506" customWidth="1"/>
    <col min="4368" max="4368" width="7.140625" style="506" customWidth="1"/>
    <col min="4369" max="4369" width="11.85546875" style="506" customWidth="1"/>
    <col min="4370" max="4370" width="11.28515625" style="506" customWidth="1"/>
    <col min="4371" max="4372" width="9.140625" style="506" customWidth="1"/>
    <col min="4373" max="4373" width="14" style="506" bestFit="1" customWidth="1"/>
    <col min="4374" max="4374" width="8.42578125" style="506" bestFit="1" customWidth="1"/>
    <col min="4375" max="4375" width="12.140625" style="506" bestFit="1" customWidth="1"/>
    <col min="4376" max="4376" width="7.85546875" style="506" bestFit="1" customWidth="1"/>
    <col min="4377" max="4381" width="9.140625" style="506" customWidth="1"/>
    <col min="4382" max="4390" width="9.7109375" style="506" customWidth="1"/>
    <col min="4391" max="4608" width="9.140625" style="506"/>
    <col min="4609" max="4609" width="25.7109375" style="506" customWidth="1"/>
    <col min="4610" max="4623" width="4.7109375" style="506" customWidth="1"/>
    <col min="4624" max="4624" width="7.140625" style="506" customWidth="1"/>
    <col min="4625" max="4625" width="11.85546875" style="506" customWidth="1"/>
    <col min="4626" max="4626" width="11.28515625" style="506" customWidth="1"/>
    <col min="4627" max="4628" width="9.140625" style="506" customWidth="1"/>
    <col min="4629" max="4629" width="14" style="506" bestFit="1" customWidth="1"/>
    <col min="4630" max="4630" width="8.42578125" style="506" bestFit="1" customWidth="1"/>
    <col min="4631" max="4631" width="12.140625" style="506" bestFit="1" customWidth="1"/>
    <col min="4632" max="4632" width="7.85546875" style="506" bestFit="1" customWidth="1"/>
    <col min="4633" max="4637" width="9.140625" style="506" customWidth="1"/>
    <col min="4638" max="4646" width="9.7109375" style="506" customWidth="1"/>
    <col min="4647" max="4864" width="9.140625" style="506"/>
    <col min="4865" max="4865" width="25.7109375" style="506" customWidth="1"/>
    <col min="4866" max="4879" width="4.7109375" style="506" customWidth="1"/>
    <col min="4880" max="4880" width="7.140625" style="506" customWidth="1"/>
    <col min="4881" max="4881" width="11.85546875" style="506" customWidth="1"/>
    <col min="4882" max="4882" width="11.28515625" style="506" customWidth="1"/>
    <col min="4883" max="4884" width="9.140625" style="506" customWidth="1"/>
    <col min="4885" max="4885" width="14" style="506" bestFit="1" customWidth="1"/>
    <col min="4886" max="4886" width="8.42578125" style="506" bestFit="1" customWidth="1"/>
    <col min="4887" max="4887" width="12.140625" style="506" bestFit="1" customWidth="1"/>
    <col min="4888" max="4888" width="7.85546875" style="506" bestFit="1" customWidth="1"/>
    <col min="4889" max="4893" width="9.140625" style="506" customWidth="1"/>
    <col min="4894" max="4902" width="9.7109375" style="506" customWidth="1"/>
    <col min="4903" max="5120" width="9.140625" style="506"/>
    <col min="5121" max="5121" width="25.7109375" style="506" customWidth="1"/>
    <col min="5122" max="5135" width="4.7109375" style="506" customWidth="1"/>
    <col min="5136" max="5136" width="7.140625" style="506" customWidth="1"/>
    <col min="5137" max="5137" width="11.85546875" style="506" customWidth="1"/>
    <col min="5138" max="5138" width="11.28515625" style="506" customWidth="1"/>
    <col min="5139" max="5140" width="9.140625" style="506" customWidth="1"/>
    <col min="5141" max="5141" width="14" style="506" bestFit="1" customWidth="1"/>
    <col min="5142" max="5142" width="8.42578125" style="506" bestFit="1" customWidth="1"/>
    <col min="5143" max="5143" width="12.140625" style="506" bestFit="1" customWidth="1"/>
    <col min="5144" max="5144" width="7.85546875" style="506" bestFit="1" customWidth="1"/>
    <col min="5145" max="5149" width="9.140625" style="506" customWidth="1"/>
    <col min="5150" max="5158" width="9.7109375" style="506" customWidth="1"/>
    <col min="5159" max="5376" width="9.140625" style="506"/>
    <col min="5377" max="5377" width="25.7109375" style="506" customWidth="1"/>
    <col min="5378" max="5391" width="4.7109375" style="506" customWidth="1"/>
    <col min="5392" max="5392" width="7.140625" style="506" customWidth="1"/>
    <col min="5393" max="5393" width="11.85546875" style="506" customWidth="1"/>
    <col min="5394" max="5394" width="11.28515625" style="506" customWidth="1"/>
    <col min="5395" max="5396" width="9.140625" style="506" customWidth="1"/>
    <col min="5397" max="5397" width="14" style="506" bestFit="1" customWidth="1"/>
    <col min="5398" max="5398" width="8.42578125" style="506" bestFit="1" customWidth="1"/>
    <col min="5399" max="5399" width="12.140625" style="506" bestFit="1" customWidth="1"/>
    <col min="5400" max="5400" width="7.85546875" style="506" bestFit="1" customWidth="1"/>
    <col min="5401" max="5405" width="9.140625" style="506" customWidth="1"/>
    <col min="5406" max="5414" width="9.7109375" style="506" customWidth="1"/>
    <col min="5415" max="5632" width="9.140625" style="506"/>
    <col min="5633" max="5633" width="25.7109375" style="506" customWidth="1"/>
    <col min="5634" max="5647" width="4.7109375" style="506" customWidth="1"/>
    <col min="5648" max="5648" width="7.140625" style="506" customWidth="1"/>
    <col min="5649" max="5649" width="11.85546875" style="506" customWidth="1"/>
    <col min="5650" max="5650" width="11.28515625" style="506" customWidth="1"/>
    <col min="5651" max="5652" width="9.140625" style="506" customWidth="1"/>
    <col min="5653" max="5653" width="14" style="506" bestFit="1" customWidth="1"/>
    <col min="5654" max="5654" width="8.42578125" style="506" bestFit="1" customWidth="1"/>
    <col min="5655" max="5655" width="12.140625" style="506" bestFit="1" customWidth="1"/>
    <col min="5656" max="5656" width="7.85546875" style="506" bestFit="1" customWidth="1"/>
    <col min="5657" max="5661" width="9.140625" style="506" customWidth="1"/>
    <col min="5662" max="5670" width="9.7109375" style="506" customWidth="1"/>
    <col min="5671" max="5888" width="9.140625" style="506"/>
    <col min="5889" max="5889" width="25.7109375" style="506" customWidth="1"/>
    <col min="5890" max="5903" width="4.7109375" style="506" customWidth="1"/>
    <col min="5904" max="5904" width="7.140625" style="506" customWidth="1"/>
    <col min="5905" max="5905" width="11.85546875" style="506" customWidth="1"/>
    <col min="5906" max="5906" width="11.28515625" style="506" customWidth="1"/>
    <col min="5907" max="5908" width="9.140625" style="506" customWidth="1"/>
    <col min="5909" max="5909" width="14" style="506" bestFit="1" customWidth="1"/>
    <col min="5910" max="5910" width="8.42578125" style="506" bestFit="1" customWidth="1"/>
    <col min="5911" max="5911" width="12.140625" style="506" bestFit="1" customWidth="1"/>
    <col min="5912" max="5912" width="7.85546875" style="506" bestFit="1" customWidth="1"/>
    <col min="5913" max="5917" width="9.140625" style="506" customWidth="1"/>
    <col min="5918" max="5926" width="9.7109375" style="506" customWidth="1"/>
    <col min="5927" max="6144" width="9.140625" style="506"/>
    <col min="6145" max="6145" width="25.7109375" style="506" customWidth="1"/>
    <col min="6146" max="6159" width="4.7109375" style="506" customWidth="1"/>
    <col min="6160" max="6160" width="7.140625" style="506" customWidth="1"/>
    <col min="6161" max="6161" width="11.85546875" style="506" customWidth="1"/>
    <col min="6162" max="6162" width="11.28515625" style="506" customWidth="1"/>
    <col min="6163" max="6164" width="9.140625" style="506" customWidth="1"/>
    <col min="6165" max="6165" width="14" style="506" bestFit="1" customWidth="1"/>
    <col min="6166" max="6166" width="8.42578125" style="506" bestFit="1" customWidth="1"/>
    <col min="6167" max="6167" width="12.140625" style="506" bestFit="1" customWidth="1"/>
    <col min="6168" max="6168" width="7.85546875" style="506" bestFit="1" customWidth="1"/>
    <col min="6169" max="6173" width="9.140625" style="506" customWidth="1"/>
    <col min="6174" max="6182" width="9.7109375" style="506" customWidth="1"/>
    <col min="6183" max="6400" width="9.140625" style="506"/>
    <col min="6401" max="6401" width="25.7109375" style="506" customWidth="1"/>
    <col min="6402" max="6415" width="4.7109375" style="506" customWidth="1"/>
    <col min="6416" max="6416" width="7.140625" style="506" customWidth="1"/>
    <col min="6417" max="6417" width="11.85546875" style="506" customWidth="1"/>
    <col min="6418" max="6418" width="11.28515625" style="506" customWidth="1"/>
    <col min="6419" max="6420" width="9.140625" style="506" customWidth="1"/>
    <col min="6421" max="6421" width="14" style="506" bestFit="1" customWidth="1"/>
    <col min="6422" max="6422" width="8.42578125" style="506" bestFit="1" customWidth="1"/>
    <col min="6423" max="6423" width="12.140625" style="506" bestFit="1" customWidth="1"/>
    <col min="6424" max="6424" width="7.85546875" style="506" bestFit="1" customWidth="1"/>
    <col min="6425" max="6429" width="9.140625" style="506" customWidth="1"/>
    <col min="6430" max="6438" width="9.7109375" style="506" customWidth="1"/>
    <col min="6439" max="6656" width="9.140625" style="506"/>
    <col min="6657" max="6657" width="25.7109375" style="506" customWidth="1"/>
    <col min="6658" max="6671" width="4.7109375" style="506" customWidth="1"/>
    <col min="6672" max="6672" width="7.140625" style="506" customWidth="1"/>
    <col min="6673" max="6673" width="11.85546875" style="506" customWidth="1"/>
    <col min="6674" max="6674" width="11.28515625" style="506" customWidth="1"/>
    <col min="6675" max="6676" width="9.140625" style="506" customWidth="1"/>
    <col min="6677" max="6677" width="14" style="506" bestFit="1" customWidth="1"/>
    <col min="6678" max="6678" width="8.42578125" style="506" bestFit="1" customWidth="1"/>
    <col min="6679" max="6679" width="12.140625" style="506" bestFit="1" customWidth="1"/>
    <col min="6680" max="6680" width="7.85546875" style="506" bestFit="1" customWidth="1"/>
    <col min="6681" max="6685" width="9.140625" style="506" customWidth="1"/>
    <col min="6686" max="6694" width="9.7109375" style="506" customWidth="1"/>
    <col min="6695" max="6912" width="9.140625" style="506"/>
    <col min="6913" max="6913" width="25.7109375" style="506" customWidth="1"/>
    <col min="6914" max="6927" width="4.7109375" style="506" customWidth="1"/>
    <col min="6928" max="6928" width="7.140625" style="506" customWidth="1"/>
    <col min="6929" max="6929" width="11.85546875" style="506" customWidth="1"/>
    <col min="6930" max="6930" width="11.28515625" style="506" customWidth="1"/>
    <col min="6931" max="6932" width="9.140625" style="506" customWidth="1"/>
    <col min="6933" max="6933" width="14" style="506" bestFit="1" customWidth="1"/>
    <col min="6934" max="6934" width="8.42578125" style="506" bestFit="1" customWidth="1"/>
    <col min="6935" max="6935" width="12.140625" style="506" bestFit="1" customWidth="1"/>
    <col min="6936" max="6936" width="7.85546875" style="506" bestFit="1" customWidth="1"/>
    <col min="6937" max="6941" width="9.140625" style="506" customWidth="1"/>
    <col min="6942" max="6950" width="9.7109375" style="506" customWidth="1"/>
    <col min="6951" max="7168" width="9.140625" style="506"/>
    <col min="7169" max="7169" width="25.7109375" style="506" customWidth="1"/>
    <col min="7170" max="7183" width="4.7109375" style="506" customWidth="1"/>
    <col min="7184" max="7184" width="7.140625" style="506" customWidth="1"/>
    <col min="7185" max="7185" width="11.85546875" style="506" customWidth="1"/>
    <col min="7186" max="7186" width="11.28515625" style="506" customWidth="1"/>
    <col min="7187" max="7188" width="9.140625" style="506" customWidth="1"/>
    <col min="7189" max="7189" width="14" style="506" bestFit="1" customWidth="1"/>
    <col min="7190" max="7190" width="8.42578125" style="506" bestFit="1" customWidth="1"/>
    <col min="7191" max="7191" width="12.140625" style="506" bestFit="1" customWidth="1"/>
    <col min="7192" max="7192" width="7.85546875" style="506" bestFit="1" customWidth="1"/>
    <col min="7193" max="7197" width="9.140625" style="506" customWidth="1"/>
    <col min="7198" max="7206" width="9.7109375" style="506" customWidth="1"/>
    <col min="7207" max="7424" width="9.140625" style="506"/>
    <col min="7425" max="7425" width="25.7109375" style="506" customWidth="1"/>
    <col min="7426" max="7439" width="4.7109375" style="506" customWidth="1"/>
    <col min="7440" max="7440" width="7.140625" style="506" customWidth="1"/>
    <col min="7441" max="7441" width="11.85546875" style="506" customWidth="1"/>
    <col min="7442" max="7442" width="11.28515625" style="506" customWidth="1"/>
    <col min="7443" max="7444" width="9.140625" style="506" customWidth="1"/>
    <col min="7445" max="7445" width="14" style="506" bestFit="1" customWidth="1"/>
    <col min="7446" max="7446" width="8.42578125" style="506" bestFit="1" customWidth="1"/>
    <col min="7447" max="7447" width="12.140625" style="506" bestFit="1" customWidth="1"/>
    <col min="7448" max="7448" width="7.85546875" style="506" bestFit="1" customWidth="1"/>
    <col min="7449" max="7453" width="9.140625" style="506" customWidth="1"/>
    <col min="7454" max="7462" width="9.7109375" style="506" customWidth="1"/>
    <col min="7463" max="7680" width="9.140625" style="506"/>
    <col min="7681" max="7681" width="25.7109375" style="506" customWidth="1"/>
    <col min="7682" max="7695" width="4.7109375" style="506" customWidth="1"/>
    <col min="7696" max="7696" width="7.140625" style="506" customWidth="1"/>
    <col min="7697" max="7697" width="11.85546875" style="506" customWidth="1"/>
    <col min="7698" max="7698" width="11.28515625" style="506" customWidth="1"/>
    <col min="7699" max="7700" width="9.140625" style="506" customWidth="1"/>
    <col min="7701" max="7701" width="14" style="506" bestFit="1" customWidth="1"/>
    <col min="7702" max="7702" width="8.42578125" style="506" bestFit="1" customWidth="1"/>
    <col min="7703" max="7703" width="12.140625" style="506" bestFit="1" customWidth="1"/>
    <col min="7704" max="7704" width="7.85546875" style="506" bestFit="1" customWidth="1"/>
    <col min="7705" max="7709" width="9.140625" style="506" customWidth="1"/>
    <col min="7710" max="7718" width="9.7109375" style="506" customWidth="1"/>
    <col min="7719" max="7936" width="9.140625" style="506"/>
    <col min="7937" max="7937" width="25.7109375" style="506" customWidth="1"/>
    <col min="7938" max="7951" width="4.7109375" style="506" customWidth="1"/>
    <col min="7952" max="7952" width="7.140625" style="506" customWidth="1"/>
    <col min="7953" max="7953" width="11.85546875" style="506" customWidth="1"/>
    <col min="7954" max="7954" width="11.28515625" style="506" customWidth="1"/>
    <col min="7955" max="7956" width="9.140625" style="506" customWidth="1"/>
    <col min="7957" max="7957" width="14" style="506" bestFit="1" customWidth="1"/>
    <col min="7958" max="7958" width="8.42578125" style="506" bestFit="1" customWidth="1"/>
    <col min="7959" max="7959" width="12.140625" style="506" bestFit="1" customWidth="1"/>
    <col min="7960" max="7960" width="7.85546875" style="506" bestFit="1" customWidth="1"/>
    <col min="7961" max="7965" width="9.140625" style="506" customWidth="1"/>
    <col min="7966" max="7974" width="9.7109375" style="506" customWidth="1"/>
    <col min="7975" max="8192" width="9.140625" style="506"/>
    <col min="8193" max="8193" width="25.7109375" style="506" customWidth="1"/>
    <col min="8194" max="8207" width="4.7109375" style="506" customWidth="1"/>
    <col min="8208" max="8208" width="7.140625" style="506" customWidth="1"/>
    <col min="8209" max="8209" width="11.85546875" style="506" customWidth="1"/>
    <col min="8210" max="8210" width="11.28515625" style="506" customWidth="1"/>
    <col min="8211" max="8212" width="9.140625" style="506" customWidth="1"/>
    <col min="8213" max="8213" width="14" style="506" bestFit="1" customWidth="1"/>
    <col min="8214" max="8214" width="8.42578125" style="506" bestFit="1" customWidth="1"/>
    <col min="8215" max="8215" width="12.140625" style="506" bestFit="1" customWidth="1"/>
    <col min="8216" max="8216" width="7.85546875" style="506" bestFit="1" customWidth="1"/>
    <col min="8217" max="8221" width="9.140625" style="506" customWidth="1"/>
    <col min="8222" max="8230" width="9.7109375" style="506" customWidth="1"/>
    <col min="8231" max="8448" width="9.140625" style="506"/>
    <col min="8449" max="8449" width="25.7109375" style="506" customWidth="1"/>
    <col min="8450" max="8463" width="4.7109375" style="506" customWidth="1"/>
    <col min="8464" max="8464" width="7.140625" style="506" customWidth="1"/>
    <col min="8465" max="8465" width="11.85546875" style="506" customWidth="1"/>
    <col min="8466" max="8466" width="11.28515625" style="506" customWidth="1"/>
    <col min="8467" max="8468" width="9.140625" style="506" customWidth="1"/>
    <col min="8469" max="8469" width="14" style="506" bestFit="1" customWidth="1"/>
    <col min="8470" max="8470" width="8.42578125" style="506" bestFit="1" customWidth="1"/>
    <col min="8471" max="8471" width="12.140625" style="506" bestFit="1" customWidth="1"/>
    <col min="8472" max="8472" width="7.85546875" style="506" bestFit="1" customWidth="1"/>
    <col min="8473" max="8477" width="9.140625" style="506" customWidth="1"/>
    <col min="8478" max="8486" width="9.7109375" style="506" customWidth="1"/>
    <col min="8487" max="8704" width="9.140625" style="506"/>
    <col min="8705" max="8705" width="25.7109375" style="506" customWidth="1"/>
    <col min="8706" max="8719" width="4.7109375" style="506" customWidth="1"/>
    <col min="8720" max="8720" width="7.140625" style="506" customWidth="1"/>
    <col min="8721" max="8721" width="11.85546875" style="506" customWidth="1"/>
    <col min="8722" max="8722" width="11.28515625" style="506" customWidth="1"/>
    <col min="8723" max="8724" width="9.140625" style="506" customWidth="1"/>
    <col min="8725" max="8725" width="14" style="506" bestFit="1" customWidth="1"/>
    <col min="8726" max="8726" width="8.42578125" style="506" bestFit="1" customWidth="1"/>
    <col min="8727" max="8727" width="12.140625" style="506" bestFit="1" customWidth="1"/>
    <col min="8728" max="8728" width="7.85546875" style="506" bestFit="1" customWidth="1"/>
    <col min="8729" max="8733" width="9.140625" style="506" customWidth="1"/>
    <col min="8734" max="8742" width="9.7109375" style="506" customWidth="1"/>
    <col min="8743" max="8960" width="9.140625" style="506"/>
    <col min="8961" max="8961" width="25.7109375" style="506" customWidth="1"/>
    <col min="8962" max="8975" width="4.7109375" style="506" customWidth="1"/>
    <col min="8976" max="8976" width="7.140625" style="506" customWidth="1"/>
    <col min="8977" max="8977" width="11.85546875" style="506" customWidth="1"/>
    <col min="8978" max="8978" width="11.28515625" style="506" customWidth="1"/>
    <col min="8979" max="8980" width="9.140625" style="506" customWidth="1"/>
    <col min="8981" max="8981" width="14" style="506" bestFit="1" customWidth="1"/>
    <col min="8982" max="8982" width="8.42578125" style="506" bestFit="1" customWidth="1"/>
    <col min="8983" max="8983" width="12.140625" style="506" bestFit="1" customWidth="1"/>
    <col min="8984" max="8984" width="7.85546875" style="506" bestFit="1" customWidth="1"/>
    <col min="8985" max="8989" width="9.140625" style="506" customWidth="1"/>
    <col min="8990" max="8998" width="9.7109375" style="506" customWidth="1"/>
    <col min="8999" max="9216" width="9.140625" style="506"/>
    <col min="9217" max="9217" width="25.7109375" style="506" customWidth="1"/>
    <col min="9218" max="9231" width="4.7109375" style="506" customWidth="1"/>
    <col min="9232" max="9232" width="7.140625" style="506" customWidth="1"/>
    <col min="9233" max="9233" width="11.85546875" style="506" customWidth="1"/>
    <col min="9234" max="9234" width="11.28515625" style="506" customWidth="1"/>
    <col min="9235" max="9236" width="9.140625" style="506" customWidth="1"/>
    <col min="9237" max="9237" width="14" style="506" bestFit="1" customWidth="1"/>
    <col min="9238" max="9238" width="8.42578125" style="506" bestFit="1" customWidth="1"/>
    <col min="9239" max="9239" width="12.140625" style="506" bestFit="1" customWidth="1"/>
    <col min="9240" max="9240" width="7.85546875" style="506" bestFit="1" customWidth="1"/>
    <col min="9241" max="9245" width="9.140625" style="506" customWidth="1"/>
    <col min="9246" max="9254" width="9.7109375" style="506" customWidth="1"/>
    <col min="9255" max="9472" width="9.140625" style="506"/>
    <col min="9473" max="9473" width="25.7109375" style="506" customWidth="1"/>
    <col min="9474" max="9487" width="4.7109375" style="506" customWidth="1"/>
    <col min="9488" max="9488" width="7.140625" style="506" customWidth="1"/>
    <col min="9489" max="9489" width="11.85546875" style="506" customWidth="1"/>
    <col min="9490" max="9490" width="11.28515625" style="506" customWidth="1"/>
    <col min="9491" max="9492" width="9.140625" style="506" customWidth="1"/>
    <col min="9493" max="9493" width="14" style="506" bestFit="1" customWidth="1"/>
    <col min="9494" max="9494" width="8.42578125" style="506" bestFit="1" customWidth="1"/>
    <col min="9495" max="9495" width="12.140625" style="506" bestFit="1" customWidth="1"/>
    <col min="9496" max="9496" width="7.85546875" style="506" bestFit="1" customWidth="1"/>
    <col min="9497" max="9501" width="9.140625" style="506" customWidth="1"/>
    <col min="9502" max="9510" width="9.7109375" style="506" customWidth="1"/>
    <col min="9511" max="9728" width="9.140625" style="506"/>
    <col min="9729" max="9729" width="25.7109375" style="506" customWidth="1"/>
    <col min="9730" max="9743" width="4.7109375" style="506" customWidth="1"/>
    <col min="9744" max="9744" width="7.140625" style="506" customWidth="1"/>
    <col min="9745" max="9745" width="11.85546875" style="506" customWidth="1"/>
    <col min="9746" max="9746" width="11.28515625" style="506" customWidth="1"/>
    <col min="9747" max="9748" width="9.140625" style="506" customWidth="1"/>
    <col min="9749" max="9749" width="14" style="506" bestFit="1" customWidth="1"/>
    <col min="9750" max="9750" width="8.42578125" style="506" bestFit="1" customWidth="1"/>
    <col min="9751" max="9751" width="12.140625" style="506" bestFit="1" customWidth="1"/>
    <col min="9752" max="9752" width="7.85546875" style="506" bestFit="1" customWidth="1"/>
    <col min="9753" max="9757" width="9.140625" style="506" customWidth="1"/>
    <col min="9758" max="9766" width="9.7109375" style="506" customWidth="1"/>
    <col min="9767" max="9984" width="9.140625" style="506"/>
    <col min="9985" max="9985" width="25.7109375" style="506" customWidth="1"/>
    <col min="9986" max="9999" width="4.7109375" style="506" customWidth="1"/>
    <col min="10000" max="10000" width="7.140625" style="506" customWidth="1"/>
    <col min="10001" max="10001" width="11.85546875" style="506" customWidth="1"/>
    <col min="10002" max="10002" width="11.28515625" style="506" customWidth="1"/>
    <col min="10003" max="10004" width="9.140625" style="506" customWidth="1"/>
    <col min="10005" max="10005" width="14" style="506" bestFit="1" customWidth="1"/>
    <col min="10006" max="10006" width="8.42578125" style="506" bestFit="1" customWidth="1"/>
    <col min="10007" max="10007" width="12.140625" style="506" bestFit="1" customWidth="1"/>
    <col min="10008" max="10008" width="7.85546875" style="506" bestFit="1" customWidth="1"/>
    <col min="10009" max="10013" width="9.140625" style="506" customWidth="1"/>
    <col min="10014" max="10022" width="9.7109375" style="506" customWidth="1"/>
    <col min="10023" max="10240" width="9.140625" style="506"/>
    <col min="10241" max="10241" width="25.7109375" style="506" customWidth="1"/>
    <col min="10242" max="10255" width="4.7109375" style="506" customWidth="1"/>
    <col min="10256" max="10256" width="7.140625" style="506" customWidth="1"/>
    <col min="10257" max="10257" width="11.85546875" style="506" customWidth="1"/>
    <col min="10258" max="10258" width="11.28515625" style="506" customWidth="1"/>
    <col min="10259" max="10260" width="9.140625" style="506" customWidth="1"/>
    <col min="10261" max="10261" width="14" style="506" bestFit="1" customWidth="1"/>
    <col min="10262" max="10262" width="8.42578125" style="506" bestFit="1" customWidth="1"/>
    <col min="10263" max="10263" width="12.140625" style="506" bestFit="1" customWidth="1"/>
    <col min="10264" max="10264" width="7.85546875" style="506" bestFit="1" customWidth="1"/>
    <col min="10265" max="10269" width="9.140625" style="506" customWidth="1"/>
    <col min="10270" max="10278" width="9.7109375" style="506" customWidth="1"/>
    <col min="10279" max="10496" width="9.140625" style="506"/>
    <col min="10497" max="10497" width="25.7109375" style="506" customWidth="1"/>
    <col min="10498" max="10511" width="4.7109375" style="506" customWidth="1"/>
    <col min="10512" max="10512" width="7.140625" style="506" customWidth="1"/>
    <col min="10513" max="10513" width="11.85546875" style="506" customWidth="1"/>
    <col min="10514" max="10514" width="11.28515625" style="506" customWidth="1"/>
    <col min="10515" max="10516" width="9.140625" style="506" customWidth="1"/>
    <col min="10517" max="10517" width="14" style="506" bestFit="1" customWidth="1"/>
    <col min="10518" max="10518" width="8.42578125" style="506" bestFit="1" customWidth="1"/>
    <col min="10519" max="10519" width="12.140625" style="506" bestFit="1" customWidth="1"/>
    <col min="10520" max="10520" width="7.85546875" style="506" bestFit="1" customWidth="1"/>
    <col min="10521" max="10525" width="9.140625" style="506" customWidth="1"/>
    <col min="10526" max="10534" width="9.7109375" style="506" customWidth="1"/>
    <col min="10535" max="10752" width="9.140625" style="506"/>
    <col min="10753" max="10753" width="25.7109375" style="506" customWidth="1"/>
    <col min="10754" max="10767" width="4.7109375" style="506" customWidth="1"/>
    <col min="10768" max="10768" width="7.140625" style="506" customWidth="1"/>
    <col min="10769" max="10769" width="11.85546875" style="506" customWidth="1"/>
    <col min="10770" max="10770" width="11.28515625" style="506" customWidth="1"/>
    <col min="10771" max="10772" width="9.140625" style="506" customWidth="1"/>
    <col min="10773" max="10773" width="14" style="506" bestFit="1" customWidth="1"/>
    <col min="10774" max="10774" width="8.42578125" style="506" bestFit="1" customWidth="1"/>
    <col min="10775" max="10775" width="12.140625" style="506" bestFit="1" customWidth="1"/>
    <col min="10776" max="10776" width="7.85546875" style="506" bestFit="1" customWidth="1"/>
    <col min="10777" max="10781" width="9.140625" style="506" customWidth="1"/>
    <col min="10782" max="10790" width="9.7109375" style="506" customWidth="1"/>
    <col min="10791" max="11008" width="9.140625" style="506"/>
    <col min="11009" max="11009" width="25.7109375" style="506" customWidth="1"/>
    <col min="11010" max="11023" width="4.7109375" style="506" customWidth="1"/>
    <col min="11024" max="11024" width="7.140625" style="506" customWidth="1"/>
    <col min="11025" max="11025" width="11.85546875" style="506" customWidth="1"/>
    <col min="11026" max="11026" width="11.28515625" style="506" customWidth="1"/>
    <col min="11027" max="11028" width="9.140625" style="506" customWidth="1"/>
    <col min="11029" max="11029" width="14" style="506" bestFit="1" customWidth="1"/>
    <col min="11030" max="11030" width="8.42578125" style="506" bestFit="1" customWidth="1"/>
    <col min="11031" max="11031" width="12.140625" style="506" bestFit="1" customWidth="1"/>
    <col min="11032" max="11032" width="7.85546875" style="506" bestFit="1" customWidth="1"/>
    <col min="11033" max="11037" width="9.140625" style="506" customWidth="1"/>
    <col min="11038" max="11046" width="9.7109375" style="506" customWidth="1"/>
    <col min="11047" max="11264" width="9.140625" style="506"/>
    <col min="11265" max="11265" width="25.7109375" style="506" customWidth="1"/>
    <col min="11266" max="11279" width="4.7109375" style="506" customWidth="1"/>
    <col min="11280" max="11280" width="7.140625" style="506" customWidth="1"/>
    <col min="11281" max="11281" width="11.85546875" style="506" customWidth="1"/>
    <col min="11282" max="11282" width="11.28515625" style="506" customWidth="1"/>
    <col min="11283" max="11284" width="9.140625" style="506" customWidth="1"/>
    <col min="11285" max="11285" width="14" style="506" bestFit="1" customWidth="1"/>
    <col min="11286" max="11286" width="8.42578125" style="506" bestFit="1" customWidth="1"/>
    <col min="11287" max="11287" width="12.140625" style="506" bestFit="1" customWidth="1"/>
    <col min="11288" max="11288" width="7.85546875" style="506" bestFit="1" customWidth="1"/>
    <col min="11289" max="11293" width="9.140625" style="506" customWidth="1"/>
    <col min="11294" max="11302" width="9.7109375" style="506" customWidth="1"/>
    <col min="11303" max="11520" width="9.140625" style="506"/>
    <col min="11521" max="11521" width="25.7109375" style="506" customWidth="1"/>
    <col min="11522" max="11535" width="4.7109375" style="506" customWidth="1"/>
    <col min="11536" max="11536" width="7.140625" style="506" customWidth="1"/>
    <col min="11537" max="11537" width="11.85546875" style="506" customWidth="1"/>
    <col min="11538" max="11538" width="11.28515625" style="506" customWidth="1"/>
    <col min="11539" max="11540" width="9.140625" style="506" customWidth="1"/>
    <col min="11541" max="11541" width="14" style="506" bestFit="1" customWidth="1"/>
    <col min="11542" max="11542" width="8.42578125" style="506" bestFit="1" customWidth="1"/>
    <col min="11543" max="11543" width="12.140625" style="506" bestFit="1" customWidth="1"/>
    <col min="11544" max="11544" width="7.85546875" style="506" bestFit="1" customWidth="1"/>
    <col min="11545" max="11549" width="9.140625" style="506" customWidth="1"/>
    <col min="11550" max="11558" width="9.7109375" style="506" customWidth="1"/>
    <col min="11559" max="11776" width="9.140625" style="506"/>
    <col min="11777" max="11777" width="25.7109375" style="506" customWidth="1"/>
    <col min="11778" max="11791" width="4.7109375" style="506" customWidth="1"/>
    <col min="11792" max="11792" width="7.140625" style="506" customWidth="1"/>
    <col min="11793" max="11793" width="11.85546875" style="506" customWidth="1"/>
    <col min="11794" max="11794" width="11.28515625" style="506" customWidth="1"/>
    <col min="11795" max="11796" width="9.140625" style="506" customWidth="1"/>
    <col min="11797" max="11797" width="14" style="506" bestFit="1" customWidth="1"/>
    <col min="11798" max="11798" width="8.42578125" style="506" bestFit="1" customWidth="1"/>
    <col min="11799" max="11799" width="12.140625" style="506" bestFit="1" customWidth="1"/>
    <col min="11800" max="11800" width="7.85546875" style="506" bestFit="1" customWidth="1"/>
    <col min="11801" max="11805" width="9.140625" style="506" customWidth="1"/>
    <col min="11806" max="11814" width="9.7109375" style="506" customWidth="1"/>
    <col min="11815" max="12032" width="9.140625" style="506"/>
    <col min="12033" max="12033" width="25.7109375" style="506" customWidth="1"/>
    <col min="12034" max="12047" width="4.7109375" style="506" customWidth="1"/>
    <col min="12048" max="12048" width="7.140625" style="506" customWidth="1"/>
    <col min="12049" max="12049" width="11.85546875" style="506" customWidth="1"/>
    <col min="12050" max="12050" width="11.28515625" style="506" customWidth="1"/>
    <col min="12051" max="12052" width="9.140625" style="506" customWidth="1"/>
    <col min="12053" max="12053" width="14" style="506" bestFit="1" customWidth="1"/>
    <col min="12054" max="12054" width="8.42578125" style="506" bestFit="1" customWidth="1"/>
    <col min="12055" max="12055" width="12.140625" style="506" bestFit="1" customWidth="1"/>
    <col min="12056" max="12056" width="7.85546875" style="506" bestFit="1" customWidth="1"/>
    <col min="12057" max="12061" width="9.140625" style="506" customWidth="1"/>
    <col min="12062" max="12070" width="9.7109375" style="506" customWidth="1"/>
    <col min="12071" max="12288" width="9.140625" style="506"/>
    <col min="12289" max="12289" width="25.7109375" style="506" customWidth="1"/>
    <col min="12290" max="12303" width="4.7109375" style="506" customWidth="1"/>
    <col min="12304" max="12304" width="7.140625" style="506" customWidth="1"/>
    <col min="12305" max="12305" width="11.85546875" style="506" customWidth="1"/>
    <col min="12306" max="12306" width="11.28515625" style="506" customWidth="1"/>
    <col min="12307" max="12308" width="9.140625" style="506" customWidth="1"/>
    <col min="12309" max="12309" width="14" style="506" bestFit="1" customWidth="1"/>
    <col min="12310" max="12310" width="8.42578125" style="506" bestFit="1" customWidth="1"/>
    <col min="12311" max="12311" width="12.140625" style="506" bestFit="1" customWidth="1"/>
    <col min="12312" max="12312" width="7.85546875" style="506" bestFit="1" customWidth="1"/>
    <col min="12313" max="12317" width="9.140625" style="506" customWidth="1"/>
    <col min="12318" max="12326" width="9.7109375" style="506" customWidth="1"/>
    <col min="12327" max="12544" width="9.140625" style="506"/>
    <col min="12545" max="12545" width="25.7109375" style="506" customWidth="1"/>
    <col min="12546" max="12559" width="4.7109375" style="506" customWidth="1"/>
    <col min="12560" max="12560" width="7.140625" style="506" customWidth="1"/>
    <col min="12561" max="12561" width="11.85546875" style="506" customWidth="1"/>
    <col min="12562" max="12562" width="11.28515625" style="506" customWidth="1"/>
    <col min="12563" max="12564" width="9.140625" style="506" customWidth="1"/>
    <col min="12565" max="12565" width="14" style="506" bestFit="1" customWidth="1"/>
    <col min="12566" max="12566" width="8.42578125" style="506" bestFit="1" customWidth="1"/>
    <col min="12567" max="12567" width="12.140625" style="506" bestFit="1" customWidth="1"/>
    <col min="12568" max="12568" width="7.85546875" style="506" bestFit="1" customWidth="1"/>
    <col min="12569" max="12573" width="9.140625" style="506" customWidth="1"/>
    <col min="12574" max="12582" width="9.7109375" style="506" customWidth="1"/>
    <col min="12583" max="12800" width="9.140625" style="506"/>
    <col min="12801" max="12801" width="25.7109375" style="506" customWidth="1"/>
    <col min="12802" max="12815" width="4.7109375" style="506" customWidth="1"/>
    <col min="12816" max="12816" width="7.140625" style="506" customWidth="1"/>
    <col min="12817" max="12817" width="11.85546875" style="506" customWidth="1"/>
    <col min="12818" max="12818" width="11.28515625" style="506" customWidth="1"/>
    <col min="12819" max="12820" width="9.140625" style="506" customWidth="1"/>
    <col min="12821" max="12821" width="14" style="506" bestFit="1" customWidth="1"/>
    <col min="12822" max="12822" width="8.42578125" style="506" bestFit="1" customWidth="1"/>
    <col min="12823" max="12823" width="12.140625" style="506" bestFit="1" customWidth="1"/>
    <col min="12824" max="12824" width="7.85546875" style="506" bestFit="1" customWidth="1"/>
    <col min="12825" max="12829" width="9.140625" style="506" customWidth="1"/>
    <col min="12830" max="12838" width="9.7109375" style="506" customWidth="1"/>
    <col min="12839" max="13056" width="9.140625" style="506"/>
    <col min="13057" max="13057" width="25.7109375" style="506" customWidth="1"/>
    <col min="13058" max="13071" width="4.7109375" style="506" customWidth="1"/>
    <col min="13072" max="13072" width="7.140625" style="506" customWidth="1"/>
    <col min="13073" max="13073" width="11.85546875" style="506" customWidth="1"/>
    <col min="13074" max="13074" width="11.28515625" style="506" customWidth="1"/>
    <col min="13075" max="13076" width="9.140625" style="506" customWidth="1"/>
    <col min="13077" max="13077" width="14" style="506" bestFit="1" customWidth="1"/>
    <col min="13078" max="13078" width="8.42578125" style="506" bestFit="1" customWidth="1"/>
    <col min="13079" max="13079" width="12.140625" style="506" bestFit="1" customWidth="1"/>
    <col min="13080" max="13080" width="7.85546875" style="506" bestFit="1" customWidth="1"/>
    <col min="13081" max="13085" width="9.140625" style="506" customWidth="1"/>
    <col min="13086" max="13094" width="9.7109375" style="506" customWidth="1"/>
    <col min="13095" max="13312" width="9.140625" style="506"/>
    <col min="13313" max="13313" width="25.7109375" style="506" customWidth="1"/>
    <col min="13314" max="13327" width="4.7109375" style="506" customWidth="1"/>
    <col min="13328" max="13328" width="7.140625" style="506" customWidth="1"/>
    <col min="13329" max="13329" width="11.85546875" style="506" customWidth="1"/>
    <col min="13330" max="13330" width="11.28515625" style="506" customWidth="1"/>
    <col min="13331" max="13332" width="9.140625" style="506" customWidth="1"/>
    <col min="13333" max="13333" width="14" style="506" bestFit="1" customWidth="1"/>
    <col min="13334" max="13334" width="8.42578125" style="506" bestFit="1" customWidth="1"/>
    <col min="13335" max="13335" width="12.140625" style="506" bestFit="1" customWidth="1"/>
    <col min="13336" max="13336" width="7.85546875" style="506" bestFit="1" customWidth="1"/>
    <col min="13337" max="13341" width="9.140625" style="506" customWidth="1"/>
    <col min="13342" max="13350" width="9.7109375" style="506" customWidth="1"/>
    <col min="13351" max="13568" width="9.140625" style="506"/>
    <col min="13569" max="13569" width="25.7109375" style="506" customWidth="1"/>
    <col min="13570" max="13583" width="4.7109375" style="506" customWidth="1"/>
    <col min="13584" max="13584" width="7.140625" style="506" customWidth="1"/>
    <col min="13585" max="13585" width="11.85546875" style="506" customWidth="1"/>
    <col min="13586" max="13586" width="11.28515625" style="506" customWidth="1"/>
    <col min="13587" max="13588" width="9.140625" style="506" customWidth="1"/>
    <col min="13589" max="13589" width="14" style="506" bestFit="1" customWidth="1"/>
    <col min="13590" max="13590" width="8.42578125" style="506" bestFit="1" customWidth="1"/>
    <col min="13591" max="13591" width="12.140625" style="506" bestFit="1" customWidth="1"/>
    <col min="13592" max="13592" width="7.85546875" style="506" bestFit="1" customWidth="1"/>
    <col min="13593" max="13597" width="9.140625" style="506" customWidth="1"/>
    <col min="13598" max="13606" width="9.7109375" style="506" customWidth="1"/>
    <col min="13607" max="13824" width="9.140625" style="506"/>
    <col min="13825" max="13825" width="25.7109375" style="506" customWidth="1"/>
    <col min="13826" max="13839" width="4.7109375" style="506" customWidth="1"/>
    <col min="13840" max="13840" width="7.140625" style="506" customWidth="1"/>
    <col min="13841" max="13841" width="11.85546875" style="506" customWidth="1"/>
    <col min="13842" max="13842" width="11.28515625" style="506" customWidth="1"/>
    <col min="13843" max="13844" width="9.140625" style="506" customWidth="1"/>
    <col min="13845" max="13845" width="14" style="506" bestFit="1" customWidth="1"/>
    <col min="13846" max="13846" width="8.42578125" style="506" bestFit="1" customWidth="1"/>
    <col min="13847" max="13847" width="12.140625" style="506" bestFit="1" customWidth="1"/>
    <col min="13848" max="13848" width="7.85546875" style="506" bestFit="1" customWidth="1"/>
    <col min="13849" max="13853" width="9.140625" style="506" customWidth="1"/>
    <col min="13854" max="13862" width="9.7109375" style="506" customWidth="1"/>
    <col min="13863" max="14080" width="9.140625" style="506"/>
    <col min="14081" max="14081" width="25.7109375" style="506" customWidth="1"/>
    <col min="14082" max="14095" width="4.7109375" style="506" customWidth="1"/>
    <col min="14096" max="14096" width="7.140625" style="506" customWidth="1"/>
    <col min="14097" max="14097" width="11.85546875" style="506" customWidth="1"/>
    <col min="14098" max="14098" width="11.28515625" style="506" customWidth="1"/>
    <col min="14099" max="14100" width="9.140625" style="506" customWidth="1"/>
    <col min="14101" max="14101" width="14" style="506" bestFit="1" customWidth="1"/>
    <col min="14102" max="14102" width="8.42578125" style="506" bestFit="1" customWidth="1"/>
    <col min="14103" max="14103" width="12.140625" style="506" bestFit="1" customWidth="1"/>
    <col min="14104" max="14104" width="7.85546875" style="506" bestFit="1" customWidth="1"/>
    <col min="14105" max="14109" width="9.140625" style="506" customWidth="1"/>
    <col min="14110" max="14118" width="9.7109375" style="506" customWidth="1"/>
    <col min="14119" max="14336" width="9.140625" style="506"/>
    <col min="14337" max="14337" width="25.7109375" style="506" customWidth="1"/>
    <col min="14338" max="14351" width="4.7109375" style="506" customWidth="1"/>
    <col min="14352" max="14352" width="7.140625" style="506" customWidth="1"/>
    <col min="14353" max="14353" width="11.85546875" style="506" customWidth="1"/>
    <col min="14354" max="14354" width="11.28515625" style="506" customWidth="1"/>
    <col min="14355" max="14356" width="9.140625" style="506" customWidth="1"/>
    <col min="14357" max="14357" width="14" style="506" bestFit="1" customWidth="1"/>
    <col min="14358" max="14358" width="8.42578125" style="506" bestFit="1" customWidth="1"/>
    <col min="14359" max="14359" width="12.140625" style="506" bestFit="1" customWidth="1"/>
    <col min="14360" max="14360" width="7.85546875" style="506" bestFit="1" customWidth="1"/>
    <col min="14361" max="14365" width="9.140625" style="506" customWidth="1"/>
    <col min="14366" max="14374" width="9.7109375" style="506" customWidth="1"/>
    <col min="14375" max="14592" width="9.140625" style="506"/>
    <col min="14593" max="14593" width="25.7109375" style="506" customWidth="1"/>
    <col min="14594" max="14607" width="4.7109375" style="506" customWidth="1"/>
    <col min="14608" max="14608" width="7.140625" style="506" customWidth="1"/>
    <col min="14609" max="14609" width="11.85546875" style="506" customWidth="1"/>
    <col min="14610" max="14610" width="11.28515625" style="506" customWidth="1"/>
    <col min="14611" max="14612" width="9.140625" style="506" customWidth="1"/>
    <col min="14613" max="14613" width="14" style="506" bestFit="1" customWidth="1"/>
    <col min="14614" max="14614" width="8.42578125" style="506" bestFit="1" customWidth="1"/>
    <col min="14615" max="14615" width="12.140625" style="506" bestFit="1" customWidth="1"/>
    <col min="14616" max="14616" width="7.85546875" style="506" bestFit="1" customWidth="1"/>
    <col min="14617" max="14621" width="9.140625" style="506" customWidth="1"/>
    <col min="14622" max="14630" width="9.7109375" style="506" customWidth="1"/>
    <col min="14631" max="14848" width="9.140625" style="506"/>
    <col min="14849" max="14849" width="25.7109375" style="506" customWidth="1"/>
    <col min="14850" max="14863" width="4.7109375" style="506" customWidth="1"/>
    <col min="14864" max="14864" width="7.140625" style="506" customWidth="1"/>
    <col min="14865" max="14865" width="11.85546875" style="506" customWidth="1"/>
    <col min="14866" max="14866" width="11.28515625" style="506" customWidth="1"/>
    <col min="14867" max="14868" width="9.140625" style="506" customWidth="1"/>
    <col min="14869" max="14869" width="14" style="506" bestFit="1" customWidth="1"/>
    <col min="14870" max="14870" width="8.42578125" style="506" bestFit="1" customWidth="1"/>
    <col min="14871" max="14871" width="12.140625" style="506" bestFit="1" customWidth="1"/>
    <col min="14872" max="14872" width="7.85546875" style="506" bestFit="1" customWidth="1"/>
    <col min="14873" max="14877" width="9.140625" style="506" customWidth="1"/>
    <col min="14878" max="14886" width="9.7109375" style="506" customWidth="1"/>
    <col min="14887" max="15104" width="9.140625" style="506"/>
    <col min="15105" max="15105" width="25.7109375" style="506" customWidth="1"/>
    <col min="15106" max="15119" width="4.7109375" style="506" customWidth="1"/>
    <col min="15120" max="15120" width="7.140625" style="506" customWidth="1"/>
    <col min="15121" max="15121" width="11.85546875" style="506" customWidth="1"/>
    <col min="15122" max="15122" width="11.28515625" style="506" customWidth="1"/>
    <col min="15123" max="15124" width="9.140625" style="506" customWidth="1"/>
    <col min="15125" max="15125" width="14" style="506" bestFit="1" customWidth="1"/>
    <col min="15126" max="15126" width="8.42578125" style="506" bestFit="1" customWidth="1"/>
    <col min="15127" max="15127" width="12.140625" style="506" bestFit="1" customWidth="1"/>
    <col min="15128" max="15128" width="7.85546875" style="506" bestFit="1" customWidth="1"/>
    <col min="15129" max="15133" width="9.140625" style="506" customWidth="1"/>
    <col min="15134" max="15142" width="9.7109375" style="506" customWidth="1"/>
    <col min="15143" max="15360" width="9.140625" style="506"/>
    <col min="15361" max="15361" width="25.7109375" style="506" customWidth="1"/>
    <col min="15362" max="15375" width="4.7109375" style="506" customWidth="1"/>
    <col min="15376" max="15376" width="7.140625" style="506" customWidth="1"/>
    <col min="15377" max="15377" width="11.85546875" style="506" customWidth="1"/>
    <col min="15378" max="15378" width="11.28515625" style="506" customWidth="1"/>
    <col min="15379" max="15380" width="9.140625" style="506" customWidth="1"/>
    <col min="15381" max="15381" width="14" style="506" bestFit="1" customWidth="1"/>
    <col min="15382" max="15382" width="8.42578125" style="506" bestFit="1" customWidth="1"/>
    <col min="15383" max="15383" width="12.140625" style="506" bestFit="1" customWidth="1"/>
    <col min="15384" max="15384" width="7.85546875" style="506" bestFit="1" customWidth="1"/>
    <col min="15385" max="15389" width="9.140625" style="506" customWidth="1"/>
    <col min="15390" max="15398" width="9.7109375" style="506" customWidth="1"/>
    <col min="15399" max="15616" width="9.140625" style="506"/>
    <col min="15617" max="15617" width="25.7109375" style="506" customWidth="1"/>
    <col min="15618" max="15631" width="4.7109375" style="506" customWidth="1"/>
    <col min="15632" max="15632" width="7.140625" style="506" customWidth="1"/>
    <col min="15633" max="15633" width="11.85546875" style="506" customWidth="1"/>
    <col min="15634" max="15634" width="11.28515625" style="506" customWidth="1"/>
    <col min="15635" max="15636" width="9.140625" style="506" customWidth="1"/>
    <col min="15637" max="15637" width="14" style="506" bestFit="1" customWidth="1"/>
    <col min="15638" max="15638" width="8.42578125" style="506" bestFit="1" customWidth="1"/>
    <col min="15639" max="15639" width="12.140625" style="506" bestFit="1" customWidth="1"/>
    <col min="15640" max="15640" width="7.85546875" style="506" bestFit="1" customWidth="1"/>
    <col min="15641" max="15645" width="9.140625" style="506" customWidth="1"/>
    <col min="15646" max="15654" width="9.7109375" style="506" customWidth="1"/>
    <col min="15655" max="15872" width="9.140625" style="506"/>
    <col min="15873" max="15873" width="25.7109375" style="506" customWidth="1"/>
    <col min="15874" max="15887" width="4.7109375" style="506" customWidth="1"/>
    <col min="15888" max="15888" width="7.140625" style="506" customWidth="1"/>
    <col min="15889" max="15889" width="11.85546875" style="506" customWidth="1"/>
    <col min="15890" max="15890" width="11.28515625" style="506" customWidth="1"/>
    <col min="15891" max="15892" width="9.140625" style="506" customWidth="1"/>
    <col min="15893" max="15893" width="14" style="506" bestFit="1" customWidth="1"/>
    <col min="15894" max="15894" width="8.42578125" style="506" bestFit="1" customWidth="1"/>
    <col min="15895" max="15895" width="12.140625" style="506" bestFit="1" customWidth="1"/>
    <col min="15896" max="15896" width="7.85546875" style="506" bestFit="1" customWidth="1"/>
    <col min="15897" max="15901" width="9.140625" style="506" customWidth="1"/>
    <col min="15902" max="15910" width="9.7109375" style="506" customWidth="1"/>
    <col min="15911" max="16128" width="9.140625" style="506"/>
    <col min="16129" max="16129" width="25.7109375" style="506" customWidth="1"/>
    <col min="16130" max="16143" width="4.7109375" style="506" customWidth="1"/>
    <col min="16144" max="16144" width="7.140625" style="506" customWidth="1"/>
    <col min="16145" max="16145" width="11.85546875" style="506" customWidth="1"/>
    <col min="16146" max="16146" width="11.28515625" style="506" customWidth="1"/>
    <col min="16147" max="16148" width="9.140625" style="506" customWidth="1"/>
    <col min="16149" max="16149" width="14" style="506" bestFit="1" customWidth="1"/>
    <col min="16150" max="16150" width="8.42578125" style="506" bestFit="1" customWidth="1"/>
    <col min="16151" max="16151" width="12.140625" style="506" bestFit="1" customWidth="1"/>
    <col min="16152" max="16152" width="7.85546875" style="506" bestFit="1" customWidth="1"/>
    <col min="16153" max="16157" width="9.140625" style="506" customWidth="1"/>
    <col min="16158" max="16166" width="9.7109375" style="506" customWidth="1"/>
    <col min="16167" max="16384" width="9.140625" style="506"/>
  </cols>
  <sheetData>
    <row r="1" spans="1:24">
      <c r="A1" s="815"/>
      <c r="B1" s="815"/>
      <c r="C1" s="815"/>
      <c r="D1" s="815"/>
      <c r="E1" s="815"/>
      <c r="F1" s="815"/>
      <c r="G1" s="815"/>
      <c r="H1" s="815"/>
      <c r="I1" s="815"/>
      <c r="J1" s="815"/>
      <c r="K1" s="815"/>
      <c r="L1" s="815"/>
      <c r="M1" s="815"/>
      <c r="N1" s="815"/>
      <c r="O1" s="815"/>
      <c r="P1" s="815"/>
      <c r="Q1" s="473"/>
      <c r="R1" s="71"/>
      <c r="S1" s="7"/>
      <c r="T1" s="474"/>
      <c r="U1" s="474"/>
      <c r="V1" s="474"/>
      <c r="W1" s="474"/>
      <c r="X1" s="474"/>
    </row>
    <row r="2" spans="1:24">
      <c r="A2" s="816" t="s">
        <v>625</v>
      </c>
      <c r="B2" s="816"/>
      <c r="C2" s="816"/>
      <c r="D2" s="816"/>
      <c r="E2" s="816"/>
      <c r="F2" s="816"/>
      <c r="G2" s="816"/>
      <c r="H2" s="816"/>
      <c r="I2" s="816"/>
      <c r="J2" s="816"/>
      <c r="K2" s="816"/>
      <c r="L2" s="816"/>
      <c r="M2" s="816"/>
      <c r="N2" s="816"/>
      <c r="O2" s="816"/>
      <c r="P2" s="816"/>
      <c r="Q2" s="475"/>
      <c r="R2" s="71"/>
      <c r="S2" s="7"/>
      <c r="T2" s="474"/>
      <c r="U2" s="476"/>
      <c r="V2" s="476"/>
      <c r="W2" s="476"/>
      <c r="X2" s="476"/>
    </row>
    <row r="3" spans="1:24" ht="18" customHeight="1">
      <c r="A3" s="816" t="s">
        <v>821</v>
      </c>
      <c r="B3" s="816"/>
      <c r="C3" s="816"/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  <c r="O3" s="816"/>
      <c r="P3" s="816"/>
      <c r="Q3" s="475"/>
      <c r="R3" s="71"/>
      <c r="S3" s="7"/>
      <c r="T3" s="474"/>
      <c r="U3" s="474"/>
      <c r="V3" s="474"/>
      <c r="W3" s="474"/>
      <c r="X3" s="474"/>
    </row>
    <row r="4" spans="1:24" ht="18" customHeight="1">
      <c r="A4" s="817" t="s">
        <v>874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817"/>
      <c r="O4" s="817"/>
      <c r="P4" s="817"/>
      <c r="Q4" s="475"/>
      <c r="R4" s="71"/>
      <c r="S4" s="7"/>
      <c r="T4" s="474"/>
      <c r="U4" s="474"/>
      <c r="V4" s="474"/>
      <c r="W4" s="477"/>
      <c r="X4" s="474"/>
    </row>
    <row r="5" spans="1:24">
      <c r="A5" s="816"/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816"/>
      <c r="M5" s="816"/>
      <c r="N5" s="816"/>
      <c r="O5" s="816"/>
      <c r="P5" s="816"/>
      <c r="Q5" s="475"/>
      <c r="R5" s="71"/>
      <c r="S5" s="7"/>
      <c r="T5" s="474"/>
      <c r="U5" s="474"/>
      <c r="V5" s="474"/>
      <c r="W5" s="474"/>
      <c r="X5" s="474"/>
    </row>
    <row r="6" spans="1:24">
      <c r="A6" s="629"/>
      <c r="B6" s="630"/>
      <c r="C6" s="630"/>
      <c r="D6" s="630"/>
      <c r="E6" s="630"/>
      <c r="F6" s="630"/>
      <c r="G6" s="630"/>
      <c r="H6" s="630"/>
      <c r="I6" s="630"/>
      <c r="J6" s="630"/>
      <c r="K6" s="630"/>
      <c r="L6" s="630"/>
      <c r="M6" s="630"/>
      <c r="N6" s="630"/>
      <c r="O6" s="630"/>
      <c r="P6" s="814" t="s">
        <v>142</v>
      </c>
      <c r="R6" s="71"/>
      <c r="S6" s="7"/>
      <c r="T6" s="474"/>
      <c r="U6" s="474"/>
      <c r="V6" s="474"/>
      <c r="W6" s="474"/>
      <c r="X6" s="474"/>
    </row>
    <row r="7" spans="1:24" ht="10.5" customHeight="1">
      <c r="A7" s="629"/>
      <c r="B7" s="631" t="s">
        <v>47</v>
      </c>
      <c r="C7" s="631" t="s">
        <v>53</v>
      </c>
      <c r="D7" s="631" t="s">
        <v>48</v>
      </c>
      <c r="E7" s="631" t="s">
        <v>52</v>
      </c>
      <c r="F7" s="631" t="s">
        <v>49</v>
      </c>
      <c r="G7" s="631" t="s">
        <v>54</v>
      </c>
      <c r="H7" s="631" t="s">
        <v>55</v>
      </c>
      <c r="I7" s="631" t="s">
        <v>56</v>
      </c>
      <c r="J7" s="631" t="s">
        <v>50</v>
      </c>
      <c r="K7" s="631" t="s">
        <v>51</v>
      </c>
      <c r="L7" s="631" t="s">
        <v>58</v>
      </c>
      <c r="M7" s="631" t="s">
        <v>59</v>
      </c>
      <c r="N7" s="631" t="s">
        <v>620</v>
      </c>
      <c r="O7" s="631" t="s">
        <v>619</v>
      </c>
      <c r="P7" s="814"/>
      <c r="R7" s="71"/>
      <c r="S7" s="7"/>
      <c r="T7" s="474"/>
      <c r="U7" s="474"/>
      <c r="V7" s="474"/>
      <c r="W7" s="474"/>
      <c r="X7" s="474"/>
    </row>
    <row r="8" spans="1:24" ht="9" customHeight="1">
      <c r="A8" s="133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133"/>
      <c r="R8" s="71"/>
      <c r="S8" s="7"/>
      <c r="T8" s="474"/>
      <c r="U8" s="474"/>
      <c r="V8" s="474"/>
      <c r="W8" s="474"/>
      <c r="X8" s="474"/>
    </row>
    <row r="9" spans="1:24" ht="11.25" customHeight="1">
      <c r="A9" s="734" t="s">
        <v>316</v>
      </c>
      <c r="B9" s="735">
        <f>SUM(B10:B19)</f>
        <v>64</v>
      </c>
      <c r="C9" s="735">
        <f t="shared" ref="C9:O9" si="0">SUM(C10:C19)</f>
        <v>82</v>
      </c>
      <c r="D9" s="735">
        <f t="shared" si="0"/>
        <v>72</v>
      </c>
      <c r="E9" s="735">
        <f t="shared" si="0"/>
        <v>56</v>
      </c>
      <c r="F9" s="735">
        <f t="shared" si="0"/>
        <v>45</v>
      </c>
      <c r="G9" s="735">
        <f t="shared" si="0"/>
        <v>34</v>
      </c>
      <c r="H9" s="735">
        <f t="shared" si="0"/>
        <v>89</v>
      </c>
      <c r="I9" s="735">
        <f t="shared" si="0"/>
        <v>27</v>
      </c>
      <c r="J9" s="735">
        <f t="shared" si="0"/>
        <v>1</v>
      </c>
      <c r="K9" s="735">
        <f>SUM(K10:K19)</f>
        <v>2</v>
      </c>
      <c r="L9" s="735">
        <f>SUM(L10:L19)</f>
        <v>101</v>
      </c>
      <c r="M9" s="735">
        <f>SUM(M10:M19)</f>
        <v>29</v>
      </c>
      <c r="N9" s="735">
        <f>SUM(N10:N19)</f>
        <v>97</v>
      </c>
      <c r="O9" s="735">
        <f t="shared" si="0"/>
        <v>64</v>
      </c>
      <c r="P9" s="735">
        <f>SUM(B9:O9)</f>
        <v>763</v>
      </c>
      <c r="Q9" s="133"/>
      <c r="R9" s="71"/>
      <c r="S9" s="7"/>
      <c r="T9" s="474"/>
      <c r="U9" s="474"/>
      <c r="V9" s="474"/>
      <c r="W9" s="474"/>
      <c r="X9" s="474"/>
    </row>
    <row r="10" spans="1:24" ht="9" customHeight="1">
      <c r="A10" s="466" t="s">
        <v>317</v>
      </c>
      <c r="B10" s="470">
        <v>4</v>
      </c>
      <c r="C10" s="470">
        <v>6</v>
      </c>
      <c r="D10" s="470">
        <v>3</v>
      </c>
      <c r="E10" s="470">
        <v>3</v>
      </c>
      <c r="F10" s="470">
        <v>2</v>
      </c>
      <c r="G10" s="470"/>
      <c r="H10" s="470">
        <v>5</v>
      </c>
      <c r="I10" s="470">
        <v>1</v>
      </c>
      <c r="J10" s="470"/>
      <c r="K10" s="470"/>
      <c r="L10" s="470">
        <v>5</v>
      </c>
      <c r="M10" s="470">
        <v>2</v>
      </c>
      <c r="N10" s="470">
        <v>4</v>
      </c>
      <c r="O10" s="470">
        <v>4</v>
      </c>
      <c r="P10" s="470">
        <f>SUM(B10:O10)</f>
        <v>39</v>
      </c>
      <c r="Q10" s="133"/>
      <c r="R10" s="71"/>
      <c r="S10" s="7"/>
      <c r="T10" s="474"/>
      <c r="U10" s="474"/>
      <c r="V10" s="474"/>
      <c r="W10" s="474"/>
      <c r="X10" s="474"/>
    </row>
    <row r="11" spans="1:24" ht="9" customHeight="1">
      <c r="A11" s="466" t="s">
        <v>318</v>
      </c>
      <c r="B11" s="470">
        <v>14</v>
      </c>
      <c r="C11" s="470">
        <v>18</v>
      </c>
      <c r="D11" s="470">
        <v>14</v>
      </c>
      <c r="E11" s="470">
        <v>18</v>
      </c>
      <c r="F11" s="470">
        <v>12</v>
      </c>
      <c r="G11" s="470">
        <v>5</v>
      </c>
      <c r="H11" s="470">
        <v>20</v>
      </c>
      <c r="I11" s="470">
        <v>3</v>
      </c>
      <c r="J11" s="470"/>
      <c r="K11" s="470">
        <v>1</v>
      </c>
      <c r="L11" s="470">
        <v>26</v>
      </c>
      <c r="M11" s="470">
        <v>8</v>
      </c>
      <c r="N11" s="470">
        <v>11</v>
      </c>
      <c r="O11" s="470">
        <v>12</v>
      </c>
      <c r="P11" s="470">
        <f t="shared" ref="P11:P19" si="1">SUM(B11:O11)</f>
        <v>162</v>
      </c>
      <c r="Q11" s="133"/>
      <c r="R11" s="7"/>
      <c r="S11" s="7"/>
    </row>
    <row r="12" spans="1:24" ht="9" customHeight="1">
      <c r="A12" s="466" t="s">
        <v>319</v>
      </c>
      <c r="B12" s="470">
        <v>12</v>
      </c>
      <c r="C12" s="470">
        <v>14</v>
      </c>
      <c r="D12" s="470">
        <v>14</v>
      </c>
      <c r="E12" s="470">
        <v>7</v>
      </c>
      <c r="F12" s="470">
        <v>7</v>
      </c>
      <c r="G12" s="470">
        <v>4</v>
      </c>
      <c r="H12" s="470">
        <v>14</v>
      </c>
      <c r="I12" s="470">
        <v>3</v>
      </c>
      <c r="J12" s="470"/>
      <c r="K12" s="470"/>
      <c r="L12" s="470">
        <v>11</v>
      </c>
      <c r="M12" s="470">
        <v>3</v>
      </c>
      <c r="N12" s="470">
        <v>16</v>
      </c>
      <c r="O12" s="470">
        <v>12</v>
      </c>
      <c r="P12" s="470">
        <f t="shared" si="1"/>
        <v>117</v>
      </c>
      <c r="Q12" s="133"/>
      <c r="R12" s="7"/>
      <c r="S12" s="7"/>
    </row>
    <row r="13" spans="1:24" ht="9" customHeight="1">
      <c r="A13" s="466" t="s">
        <v>320</v>
      </c>
      <c r="B13" s="470">
        <v>3</v>
      </c>
      <c r="C13" s="470">
        <v>4</v>
      </c>
      <c r="D13" s="470">
        <v>2</v>
      </c>
      <c r="E13" s="470">
        <v>1</v>
      </c>
      <c r="F13" s="470">
        <v>1</v>
      </c>
      <c r="G13" s="470"/>
      <c r="H13" s="470">
        <v>5</v>
      </c>
      <c r="I13" s="470">
        <v>1</v>
      </c>
      <c r="J13" s="470"/>
      <c r="K13" s="470"/>
      <c r="L13" s="470">
        <v>4</v>
      </c>
      <c r="M13" s="470">
        <v>3</v>
      </c>
      <c r="N13" s="470">
        <v>2</v>
      </c>
      <c r="O13" s="470">
        <v>2</v>
      </c>
      <c r="P13" s="470">
        <f t="shared" si="1"/>
        <v>28</v>
      </c>
      <c r="Q13" s="133"/>
    </row>
    <row r="14" spans="1:24" ht="9" customHeight="1">
      <c r="A14" s="466" t="s">
        <v>321</v>
      </c>
      <c r="B14" s="470">
        <v>3</v>
      </c>
      <c r="C14" s="470">
        <v>3</v>
      </c>
      <c r="D14" s="470">
        <v>2</v>
      </c>
      <c r="E14" s="470">
        <v>2</v>
      </c>
      <c r="F14" s="470">
        <v>1</v>
      </c>
      <c r="G14" s="470"/>
      <c r="H14" s="470">
        <v>3</v>
      </c>
      <c r="I14" s="470"/>
      <c r="J14" s="470"/>
      <c r="K14" s="470"/>
      <c r="L14" s="470">
        <v>4</v>
      </c>
      <c r="M14" s="470"/>
      <c r="N14" s="470">
        <v>2</v>
      </c>
      <c r="O14" s="470">
        <v>3</v>
      </c>
      <c r="P14" s="470">
        <f t="shared" si="1"/>
        <v>23</v>
      </c>
      <c r="Q14" s="133"/>
    </row>
    <row r="15" spans="1:24" ht="9" customHeight="1">
      <c r="A15" s="466" t="s">
        <v>322</v>
      </c>
      <c r="B15" s="470">
        <v>3</v>
      </c>
      <c r="C15" s="470">
        <v>6</v>
      </c>
      <c r="D15" s="470">
        <v>3</v>
      </c>
      <c r="E15" s="470">
        <v>3</v>
      </c>
      <c r="F15" s="470">
        <v>2</v>
      </c>
      <c r="G15" s="470">
        <v>1</v>
      </c>
      <c r="H15" s="470">
        <v>5</v>
      </c>
      <c r="I15" s="470">
        <v>2</v>
      </c>
      <c r="J15" s="470"/>
      <c r="K15" s="470"/>
      <c r="L15" s="470">
        <v>7</v>
      </c>
      <c r="M15" s="470">
        <v>2</v>
      </c>
      <c r="N15" s="470">
        <v>3</v>
      </c>
      <c r="O15" s="470">
        <v>7</v>
      </c>
      <c r="P15" s="470">
        <f t="shared" si="1"/>
        <v>44</v>
      </c>
      <c r="Q15" s="133"/>
    </row>
    <row r="16" spans="1:24" ht="9" customHeight="1">
      <c r="A16" s="466" t="s">
        <v>323</v>
      </c>
      <c r="B16" s="470">
        <v>15</v>
      </c>
      <c r="C16" s="470">
        <v>16</v>
      </c>
      <c r="D16" s="470">
        <v>23</v>
      </c>
      <c r="E16" s="470">
        <v>14</v>
      </c>
      <c r="F16" s="470">
        <v>13</v>
      </c>
      <c r="G16" s="470">
        <v>18</v>
      </c>
      <c r="H16" s="470">
        <v>13</v>
      </c>
      <c r="I16" s="470">
        <v>13</v>
      </c>
      <c r="J16" s="470">
        <v>1</v>
      </c>
      <c r="K16" s="470">
        <v>1</v>
      </c>
      <c r="L16" s="470">
        <v>18</v>
      </c>
      <c r="M16" s="470">
        <v>6</v>
      </c>
      <c r="N16" s="470">
        <v>47</v>
      </c>
      <c r="O16" s="470">
        <v>11</v>
      </c>
      <c r="P16" s="470">
        <f t="shared" si="1"/>
        <v>209</v>
      </c>
      <c r="Q16" s="133"/>
    </row>
    <row r="17" spans="1:17" ht="9" customHeight="1">
      <c r="A17" s="466" t="s">
        <v>324</v>
      </c>
      <c r="B17" s="470">
        <v>2</v>
      </c>
      <c r="C17" s="470">
        <v>3</v>
      </c>
      <c r="D17" s="470">
        <v>1</v>
      </c>
      <c r="E17" s="470">
        <v>1</v>
      </c>
      <c r="F17" s="470">
        <v>1</v>
      </c>
      <c r="G17" s="470"/>
      <c r="H17" s="470">
        <v>2</v>
      </c>
      <c r="I17" s="470">
        <v>2</v>
      </c>
      <c r="J17" s="470"/>
      <c r="K17" s="470"/>
      <c r="L17" s="470">
        <v>2</v>
      </c>
      <c r="M17" s="470"/>
      <c r="N17" s="470"/>
      <c r="O17" s="470">
        <v>3</v>
      </c>
      <c r="P17" s="470">
        <f t="shared" si="1"/>
        <v>17</v>
      </c>
      <c r="Q17" s="133"/>
    </row>
    <row r="18" spans="1:17" ht="9" customHeight="1">
      <c r="A18" s="466" t="s">
        <v>325</v>
      </c>
      <c r="B18" s="470">
        <v>1</v>
      </c>
      <c r="C18" s="470">
        <v>3</v>
      </c>
      <c r="D18" s="470">
        <v>1</v>
      </c>
      <c r="E18" s="470">
        <v>1</v>
      </c>
      <c r="F18" s="470"/>
      <c r="G18" s="470"/>
      <c r="H18" s="470">
        <v>2</v>
      </c>
      <c r="I18" s="470">
        <v>1</v>
      </c>
      <c r="J18" s="470"/>
      <c r="K18" s="470"/>
      <c r="L18" s="470">
        <v>2</v>
      </c>
      <c r="M18" s="470"/>
      <c r="N18" s="470"/>
      <c r="O18" s="470">
        <v>2</v>
      </c>
      <c r="P18" s="470">
        <f t="shared" si="1"/>
        <v>13</v>
      </c>
      <c r="Q18" s="133"/>
    </row>
    <row r="19" spans="1:17" ht="9" customHeight="1">
      <c r="A19" s="466" t="s">
        <v>326</v>
      </c>
      <c r="B19" s="470">
        <v>7</v>
      </c>
      <c r="C19" s="470">
        <v>9</v>
      </c>
      <c r="D19" s="470">
        <v>9</v>
      </c>
      <c r="E19" s="470">
        <v>6</v>
      </c>
      <c r="F19" s="470">
        <v>6</v>
      </c>
      <c r="G19" s="470">
        <v>6</v>
      </c>
      <c r="H19" s="470">
        <v>20</v>
      </c>
      <c r="I19" s="470">
        <v>1</v>
      </c>
      <c r="J19" s="470"/>
      <c r="K19" s="470"/>
      <c r="L19" s="470">
        <v>22</v>
      </c>
      <c r="M19" s="470">
        <v>5</v>
      </c>
      <c r="N19" s="470">
        <v>12</v>
      </c>
      <c r="O19" s="470">
        <v>8</v>
      </c>
      <c r="P19" s="470">
        <f t="shared" si="1"/>
        <v>111</v>
      </c>
      <c r="Q19" s="133"/>
    </row>
    <row r="20" spans="1:17" ht="11.25" customHeight="1">
      <c r="A20" s="736" t="s">
        <v>327</v>
      </c>
      <c r="B20" s="737">
        <f t="shared" ref="B20:P20" si="2">SUM(B21:B148)</f>
        <v>9</v>
      </c>
      <c r="C20" s="737">
        <f t="shared" si="2"/>
        <v>88</v>
      </c>
      <c r="D20" s="737">
        <f t="shared" si="2"/>
        <v>17</v>
      </c>
      <c r="E20" s="737">
        <f t="shared" si="2"/>
        <v>13</v>
      </c>
      <c r="F20" s="737">
        <f t="shared" si="2"/>
        <v>2</v>
      </c>
      <c r="G20" s="737">
        <f t="shared" si="2"/>
        <v>6</v>
      </c>
      <c r="H20" s="737">
        <f t="shared" si="2"/>
        <v>25</v>
      </c>
      <c r="I20" s="737">
        <f t="shared" si="2"/>
        <v>8</v>
      </c>
      <c r="J20" s="737">
        <f t="shared" si="2"/>
        <v>0</v>
      </c>
      <c r="K20" s="737">
        <f t="shared" si="2"/>
        <v>0</v>
      </c>
      <c r="L20" s="737">
        <f t="shared" si="2"/>
        <v>51</v>
      </c>
      <c r="M20" s="737">
        <f t="shared" si="2"/>
        <v>8</v>
      </c>
      <c r="N20" s="737">
        <f t="shared" si="2"/>
        <v>39</v>
      </c>
      <c r="O20" s="737">
        <f t="shared" si="2"/>
        <v>71</v>
      </c>
      <c r="P20" s="737">
        <f t="shared" si="2"/>
        <v>337</v>
      </c>
      <c r="Q20" s="478"/>
    </row>
    <row r="21" spans="1:17" ht="9" customHeight="1">
      <c r="A21" s="467" t="s">
        <v>328</v>
      </c>
      <c r="B21" s="471"/>
      <c r="C21" s="471"/>
      <c r="D21" s="471"/>
      <c r="E21" s="471"/>
      <c r="F21" s="471"/>
      <c r="G21" s="471"/>
      <c r="H21" s="471"/>
      <c r="I21" s="471"/>
      <c r="J21" s="471"/>
      <c r="K21" s="471"/>
      <c r="L21" s="471"/>
      <c r="M21" s="471"/>
      <c r="N21" s="471"/>
      <c r="O21" s="471"/>
      <c r="P21" s="471"/>
      <c r="Q21" s="133">
        <v>1</v>
      </c>
    </row>
    <row r="22" spans="1:17" ht="9" customHeight="1">
      <c r="A22" s="466" t="s">
        <v>790</v>
      </c>
      <c r="B22" s="470"/>
      <c r="C22" s="470">
        <v>1</v>
      </c>
      <c r="D22" s="470"/>
      <c r="E22" s="470"/>
      <c r="F22" s="470"/>
      <c r="G22" s="470"/>
      <c r="H22" s="470"/>
      <c r="I22" s="470"/>
      <c r="J22" s="470"/>
      <c r="K22" s="470"/>
      <c r="L22" s="470"/>
      <c r="M22" s="470"/>
      <c r="N22" s="470"/>
      <c r="O22" s="470"/>
      <c r="P22" s="470">
        <f t="shared" ref="P22:P29" si="3">SUM(B22:O22)</f>
        <v>1</v>
      </c>
      <c r="Q22" s="133"/>
    </row>
    <row r="23" spans="1:17" ht="9" customHeight="1">
      <c r="A23" s="466" t="s">
        <v>329</v>
      </c>
      <c r="B23" s="470"/>
      <c r="C23" s="470">
        <v>1</v>
      </c>
      <c r="D23" s="470"/>
      <c r="E23" s="470"/>
      <c r="F23" s="470"/>
      <c r="G23" s="470"/>
      <c r="H23" s="470"/>
      <c r="I23" s="470"/>
      <c r="J23" s="470"/>
      <c r="K23" s="470"/>
      <c r="L23" s="470">
        <v>1</v>
      </c>
      <c r="M23" s="470"/>
      <c r="N23" s="470"/>
      <c r="O23" s="470">
        <v>1</v>
      </c>
      <c r="P23" s="470">
        <f t="shared" si="3"/>
        <v>3</v>
      </c>
      <c r="Q23" s="133"/>
    </row>
    <row r="24" spans="1:17" ht="9" customHeight="1">
      <c r="A24" s="466" t="s">
        <v>424</v>
      </c>
      <c r="B24" s="470"/>
      <c r="C24" s="470">
        <v>1</v>
      </c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>
        <v>1</v>
      </c>
      <c r="P24" s="470">
        <f t="shared" si="3"/>
        <v>2</v>
      </c>
      <c r="Q24" s="133"/>
    </row>
    <row r="25" spans="1:17" ht="9" customHeight="1">
      <c r="A25" s="466" t="s">
        <v>330</v>
      </c>
      <c r="B25" s="470"/>
      <c r="C25" s="470">
        <v>1</v>
      </c>
      <c r="D25" s="470"/>
      <c r="E25" s="470"/>
      <c r="F25" s="470"/>
      <c r="G25" s="470"/>
      <c r="H25" s="470"/>
      <c r="I25" s="470"/>
      <c r="J25" s="470"/>
      <c r="K25" s="470"/>
      <c r="L25" s="470">
        <v>1</v>
      </c>
      <c r="M25" s="470"/>
      <c r="N25" s="470"/>
      <c r="O25" s="470">
        <v>1</v>
      </c>
      <c r="P25" s="470">
        <f t="shared" si="3"/>
        <v>3</v>
      </c>
      <c r="Q25" s="133"/>
    </row>
    <row r="26" spans="1:17" ht="9" customHeight="1">
      <c r="A26" s="466" t="s">
        <v>331</v>
      </c>
      <c r="B26" s="470"/>
      <c r="C26" s="470">
        <v>1</v>
      </c>
      <c r="D26" s="470"/>
      <c r="E26" s="470"/>
      <c r="F26" s="470"/>
      <c r="G26" s="470"/>
      <c r="H26" s="470"/>
      <c r="I26" s="470"/>
      <c r="J26" s="470"/>
      <c r="K26" s="470"/>
      <c r="L26" s="470">
        <v>1</v>
      </c>
      <c r="M26" s="470"/>
      <c r="N26" s="470"/>
      <c r="O26" s="470">
        <v>1</v>
      </c>
      <c r="P26" s="470">
        <f t="shared" si="3"/>
        <v>3</v>
      </c>
      <c r="Q26" s="133"/>
    </row>
    <row r="27" spans="1:17" ht="9" customHeight="1">
      <c r="A27" s="466" t="s">
        <v>823</v>
      </c>
      <c r="B27" s="470"/>
      <c r="C27" s="470">
        <v>1</v>
      </c>
      <c r="D27" s="470"/>
      <c r="E27" s="470"/>
      <c r="F27" s="470"/>
      <c r="G27" s="470"/>
      <c r="H27" s="470"/>
      <c r="I27" s="470"/>
      <c r="J27" s="470"/>
      <c r="K27" s="470"/>
      <c r="L27" s="470"/>
      <c r="M27" s="470"/>
      <c r="N27" s="470"/>
      <c r="O27" s="470"/>
      <c r="P27" s="470">
        <f t="shared" si="3"/>
        <v>1</v>
      </c>
      <c r="Q27" s="133"/>
    </row>
    <row r="28" spans="1:17" ht="9" customHeight="1">
      <c r="A28" s="466" t="s">
        <v>332</v>
      </c>
      <c r="B28" s="470"/>
      <c r="C28" s="470">
        <v>1</v>
      </c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>
        <f t="shared" si="3"/>
        <v>1</v>
      </c>
      <c r="Q28" s="133"/>
    </row>
    <row r="29" spans="1:17" ht="9" customHeight="1">
      <c r="A29" s="466" t="s">
        <v>333</v>
      </c>
      <c r="B29" s="470"/>
      <c r="C29" s="470"/>
      <c r="D29" s="470"/>
      <c r="E29" s="470"/>
      <c r="F29" s="470"/>
      <c r="G29" s="470"/>
      <c r="H29" s="470">
        <v>1</v>
      </c>
      <c r="I29" s="470"/>
      <c r="J29" s="470"/>
      <c r="K29" s="470"/>
      <c r="L29" s="470"/>
      <c r="M29" s="470"/>
      <c r="N29" s="470"/>
      <c r="O29" s="470"/>
      <c r="P29" s="470">
        <f t="shared" si="3"/>
        <v>1</v>
      </c>
      <c r="Q29" s="133"/>
    </row>
    <row r="30" spans="1:17" ht="9" customHeight="1">
      <c r="A30" s="467" t="s">
        <v>318</v>
      </c>
      <c r="B30" s="471"/>
      <c r="C30" s="471"/>
      <c r="D30" s="471"/>
      <c r="E30" s="471"/>
      <c r="F30" s="471"/>
      <c r="G30" s="471"/>
      <c r="H30" s="471"/>
      <c r="I30" s="471"/>
      <c r="J30" s="471"/>
      <c r="K30" s="471"/>
      <c r="L30" s="471"/>
      <c r="M30" s="471"/>
      <c r="N30" s="471"/>
      <c r="O30" s="471"/>
      <c r="P30" s="471"/>
      <c r="Q30" s="133">
        <v>1</v>
      </c>
    </row>
    <row r="31" spans="1:17" ht="9" customHeight="1">
      <c r="A31" s="466" t="s">
        <v>334</v>
      </c>
      <c r="B31" s="470"/>
      <c r="C31" s="470">
        <v>1</v>
      </c>
      <c r="D31" s="470"/>
      <c r="E31" s="470"/>
      <c r="F31" s="470"/>
      <c r="G31" s="470"/>
      <c r="H31" s="470"/>
      <c r="I31" s="470"/>
      <c r="J31" s="470"/>
      <c r="K31" s="470"/>
      <c r="L31" s="470">
        <v>1</v>
      </c>
      <c r="M31" s="470"/>
      <c r="N31" s="470"/>
      <c r="O31" s="470">
        <v>1</v>
      </c>
      <c r="P31" s="470">
        <f t="shared" ref="P31:P47" si="4">SUM(B31:O31)</f>
        <v>3</v>
      </c>
      <c r="Q31" s="133"/>
    </row>
    <row r="32" spans="1:17" ht="9" customHeight="1">
      <c r="A32" s="466" t="s">
        <v>335</v>
      </c>
      <c r="B32" s="470"/>
      <c r="C32" s="470"/>
      <c r="D32" s="470"/>
      <c r="E32" s="470">
        <v>1</v>
      </c>
      <c r="F32" s="470"/>
      <c r="G32" s="470"/>
      <c r="H32" s="470"/>
      <c r="I32" s="470"/>
      <c r="J32" s="470"/>
      <c r="K32" s="470"/>
      <c r="L32" s="470">
        <v>1</v>
      </c>
      <c r="M32" s="470"/>
      <c r="N32" s="470"/>
      <c r="O32" s="470"/>
      <c r="P32" s="470">
        <f t="shared" si="4"/>
        <v>2</v>
      </c>
      <c r="Q32" s="133"/>
    </row>
    <row r="33" spans="1:17" ht="9" customHeight="1">
      <c r="A33" s="466" t="s">
        <v>336</v>
      </c>
      <c r="B33" s="470"/>
      <c r="C33" s="470">
        <v>1</v>
      </c>
      <c r="D33" s="470"/>
      <c r="E33" s="470"/>
      <c r="F33" s="470"/>
      <c r="G33" s="470"/>
      <c r="H33" s="470"/>
      <c r="I33" s="470"/>
      <c r="J33" s="470"/>
      <c r="K33" s="470"/>
      <c r="L33" s="470"/>
      <c r="M33" s="470"/>
      <c r="N33" s="470"/>
      <c r="O33" s="470">
        <v>1</v>
      </c>
      <c r="P33" s="470">
        <f t="shared" si="4"/>
        <v>2</v>
      </c>
      <c r="Q33" s="133"/>
    </row>
    <row r="34" spans="1:17" ht="9" customHeight="1">
      <c r="A34" s="466" t="s">
        <v>337</v>
      </c>
      <c r="B34" s="470"/>
      <c r="C34" s="470">
        <v>1</v>
      </c>
      <c r="D34" s="470"/>
      <c r="E34" s="470"/>
      <c r="F34" s="470"/>
      <c r="G34" s="470"/>
      <c r="H34" s="470"/>
      <c r="I34" s="470"/>
      <c r="J34" s="470"/>
      <c r="K34" s="470"/>
      <c r="L34" s="470">
        <v>1</v>
      </c>
      <c r="M34" s="470"/>
      <c r="N34" s="470"/>
      <c r="O34" s="470">
        <v>1</v>
      </c>
      <c r="P34" s="470">
        <f t="shared" si="4"/>
        <v>3</v>
      </c>
      <c r="Q34" s="133"/>
    </row>
    <row r="35" spans="1:17" ht="9" customHeight="1">
      <c r="A35" s="466" t="s">
        <v>338</v>
      </c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>
        <v>1</v>
      </c>
      <c r="M35" s="470"/>
      <c r="N35" s="470"/>
      <c r="O35" s="470">
        <v>1</v>
      </c>
      <c r="P35" s="470">
        <f t="shared" si="4"/>
        <v>2</v>
      </c>
      <c r="Q35" s="133"/>
    </row>
    <row r="36" spans="1:17" ht="9" customHeight="1">
      <c r="A36" s="466" t="s">
        <v>339</v>
      </c>
      <c r="B36" s="470"/>
      <c r="C36" s="470">
        <v>1</v>
      </c>
      <c r="D36" s="470"/>
      <c r="E36" s="470"/>
      <c r="F36" s="470"/>
      <c r="G36" s="470"/>
      <c r="H36" s="470"/>
      <c r="I36" s="470"/>
      <c r="J36" s="470"/>
      <c r="K36" s="470"/>
      <c r="L36" s="470">
        <v>1</v>
      </c>
      <c r="M36" s="470"/>
      <c r="N36" s="470"/>
      <c r="O36" s="470">
        <v>1</v>
      </c>
      <c r="P36" s="470">
        <f t="shared" si="4"/>
        <v>3</v>
      </c>
      <c r="Q36" s="133"/>
    </row>
    <row r="37" spans="1:17" ht="9" customHeight="1">
      <c r="A37" s="466" t="s">
        <v>340</v>
      </c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>
        <v>1</v>
      </c>
      <c r="M37" s="470"/>
      <c r="N37" s="470"/>
      <c r="O37" s="470">
        <v>1</v>
      </c>
      <c r="P37" s="470">
        <f t="shared" si="4"/>
        <v>2</v>
      </c>
      <c r="Q37" s="133"/>
    </row>
    <row r="38" spans="1:17" ht="9" customHeight="1">
      <c r="A38" s="466" t="s">
        <v>341</v>
      </c>
      <c r="B38" s="470"/>
      <c r="C38" s="470">
        <v>1</v>
      </c>
      <c r="D38" s="470"/>
      <c r="E38" s="470"/>
      <c r="F38" s="470"/>
      <c r="G38" s="470"/>
      <c r="H38" s="470"/>
      <c r="I38" s="470"/>
      <c r="J38" s="470"/>
      <c r="K38" s="470"/>
      <c r="L38" s="470">
        <v>1</v>
      </c>
      <c r="M38" s="470"/>
      <c r="N38" s="470"/>
      <c r="O38" s="470">
        <v>1</v>
      </c>
      <c r="P38" s="470">
        <f t="shared" si="4"/>
        <v>3</v>
      </c>
      <c r="Q38" s="133"/>
    </row>
    <row r="39" spans="1:17" ht="9" customHeight="1">
      <c r="A39" s="466" t="s">
        <v>342</v>
      </c>
      <c r="B39" s="470"/>
      <c r="C39" s="470">
        <v>1</v>
      </c>
      <c r="D39" s="470"/>
      <c r="E39" s="470"/>
      <c r="F39" s="470"/>
      <c r="G39" s="470"/>
      <c r="H39" s="470"/>
      <c r="I39" s="470"/>
      <c r="J39" s="470"/>
      <c r="K39" s="470"/>
      <c r="L39" s="470">
        <v>1</v>
      </c>
      <c r="M39" s="470"/>
      <c r="N39" s="470"/>
      <c r="O39" s="470">
        <v>1</v>
      </c>
      <c r="P39" s="470">
        <f t="shared" si="4"/>
        <v>3</v>
      </c>
      <c r="Q39" s="133"/>
    </row>
    <row r="40" spans="1:17" ht="9" customHeight="1">
      <c r="A40" s="466" t="s">
        <v>343</v>
      </c>
      <c r="B40" s="470"/>
      <c r="C40" s="470">
        <v>1</v>
      </c>
      <c r="D40" s="470"/>
      <c r="E40" s="470"/>
      <c r="F40" s="470"/>
      <c r="G40" s="470"/>
      <c r="H40" s="470"/>
      <c r="I40" s="470"/>
      <c r="J40" s="470"/>
      <c r="K40" s="470"/>
      <c r="L40" s="470"/>
      <c r="M40" s="470"/>
      <c r="N40" s="470"/>
      <c r="O40" s="470">
        <v>1</v>
      </c>
      <c r="P40" s="470">
        <f t="shared" si="4"/>
        <v>2</v>
      </c>
      <c r="Q40" s="133"/>
    </row>
    <row r="41" spans="1:17" ht="9" customHeight="1">
      <c r="A41" s="466" t="s">
        <v>429</v>
      </c>
      <c r="B41" s="470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70"/>
      <c r="O41" s="470">
        <v>1</v>
      </c>
      <c r="P41" s="470">
        <f t="shared" si="4"/>
        <v>1</v>
      </c>
      <c r="Q41" s="133"/>
    </row>
    <row r="42" spans="1:17" ht="9" customHeight="1">
      <c r="A42" s="466" t="s">
        <v>430</v>
      </c>
      <c r="B42" s="470"/>
      <c r="C42" s="470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70"/>
      <c r="O42" s="470">
        <v>1</v>
      </c>
      <c r="P42" s="470">
        <f t="shared" si="4"/>
        <v>1</v>
      </c>
      <c r="Q42" s="133"/>
    </row>
    <row r="43" spans="1:17" ht="9" customHeight="1">
      <c r="A43" s="466" t="s">
        <v>345</v>
      </c>
      <c r="B43" s="470"/>
      <c r="C43" s="470">
        <v>1</v>
      </c>
      <c r="D43" s="470"/>
      <c r="E43" s="470"/>
      <c r="F43" s="470"/>
      <c r="G43" s="470"/>
      <c r="H43" s="470"/>
      <c r="I43" s="470"/>
      <c r="J43" s="470"/>
      <c r="K43" s="470"/>
      <c r="L43" s="470">
        <v>1</v>
      </c>
      <c r="M43" s="470"/>
      <c r="N43" s="470"/>
      <c r="O43" s="470">
        <v>1</v>
      </c>
      <c r="P43" s="470">
        <f t="shared" si="4"/>
        <v>3</v>
      </c>
      <c r="Q43" s="133"/>
    </row>
    <row r="44" spans="1:17" ht="9" customHeight="1">
      <c r="A44" s="466" t="s">
        <v>346</v>
      </c>
      <c r="B44" s="470"/>
      <c r="C44" s="470">
        <v>1</v>
      </c>
      <c r="D44" s="470"/>
      <c r="E44" s="470"/>
      <c r="F44" s="470"/>
      <c r="G44" s="470"/>
      <c r="H44" s="470"/>
      <c r="I44" s="470"/>
      <c r="J44" s="470"/>
      <c r="K44" s="470"/>
      <c r="L44" s="470">
        <v>1</v>
      </c>
      <c r="M44" s="470">
        <v>1</v>
      </c>
      <c r="N44" s="470"/>
      <c r="O44" s="470">
        <v>1</v>
      </c>
      <c r="P44" s="470">
        <f t="shared" si="4"/>
        <v>4</v>
      </c>
      <c r="Q44" s="133"/>
    </row>
    <row r="45" spans="1:17" ht="9" customHeight="1">
      <c r="A45" s="466" t="s">
        <v>347</v>
      </c>
      <c r="B45" s="470"/>
      <c r="C45" s="470"/>
      <c r="D45" s="470">
        <v>1</v>
      </c>
      <c r="E45" s="470"/>
      <c r="F45" s="470"/>
      <c r="G45" s="470"/>
      <c r="H45" s="470"/>
      <c r="I45" s="470"/>
      <c r="J45" s="470"/>
      <c r="K45" s="470"/>
      <c r="L45" s="470"/>
      <c r="M45" s="470"/>
      <c r="N45" s="470"/>
      <c r="O45" s="470"/>
      <c r="P45" s="470">
        <f t="shared" si="4"/>
        <v>1</v>
      </c>
      <c r="Q45" s="133"/>
    </row>
    <row r="46" spans="1:17" ht="9" customHeight="1">
      <c r="A46" s="466" t="s">
        <v>431</v>
      </c>
      <c r="B46" s="470"/>
      <c r="C46" s="470"/>
      <c r="D46" s="470"/>
      <c r="E46" s="470"/>
      <c r="F46" s="470"/>
      <c r="G46" s="470"/>
      <c r="H46" s="470"/>
      <c r="I46" s="470"/>
      <c r="J46" s="470"/>
      <c r="K46" s="470"/>
      <c r="L46" s="470"/>
      <c r="M46" s="470"/>
      <c r="N46" s="470"/>
      <c r="O46" s="470">
        <v>1</v>
      </c>
      <c r="P46" s="470">
        <f t="shared" si="4"/>
        <v>1</v>
      </c>
      <c r="Q46" s="133"/>
    </row>
    <row r="47" spans="1:17" ht="9" customHeight="1">
      <c r="A47" s="466" t="s">
        <v>348</v>
      </c>
      <c r="B47" s="470"/>
      <c r="C47" s="470">
        <v>1</v>
      </c>
      <c r="D47" s="470"/>
      <c r="E47" s="470"/>
      <c r="F47" s="470"/>
      <c r="G47" s="470"/>
      <c r="H47" s="470">
        <v>2</v>
      </c>
      <c r="I47" s="470"/>
      <c r="J47" s="470"/>
      <c r="K47" s="470"/>
      <c r="L47" s="470">
        <v>1</v>
      </c>
      <c r="M47" s="470"/>
      <c r="N47" s="470">
        <v>1</v>
      </c>
      <c r="O47" s="470">
        <v>1</v>
      </c>
      <c r="P47" s="470">
        <f t="shared" si="4"/>
        <v>6</v>
      </c>
      <c r="Q47" s="133"/>
    </row>
    <row r="48" spans="1:17" ht="9" customHeight="1">
      <c r="A48" s="467" t="s">
        <v>319</v>
      </c>
      <c r="B48" s="471"/>
      <c r="C48" s="471"/>
      <c r="D48" s="471"/>
      <c r="E48" s="471"/>
      <c r="F48" s="471"/>
      <c r="G48" s="471"/>
      <c r="H48" s="471"/>
      <c r="I48" s="471"/>
      <c r="J48" s="471"/>
      <c r="K48" s="471"/>
      <c r="L48" s="471"/>
      <c r="M48" s="471"/>
      <c r="N48" s="471"/>
      <c r="O48" s="471"/>
      <c r="P48" s="471"/>
      <c r="Q48" s="133">
        <v>1</v>
      </c>
    </row>
    <row r="49" spans="1:17" ht="9" customHeight="1">
      <c r="A49" s="466" t="s">
        <v>349</v>
      </c>
      <c r="B49" s="470"/>
      <c r="C49" s="470">
        <v>1</v>
      </c>
      <c r="D49" s="470"/>
      <c r="E49" s="470"/>
      <c r="F49" s="470"/>
      <c r="G49" s="470"/>
      <c r="H49" s="470"/>
      <c r="I49" s="470"/>
      <c r="J49" s="470"/>
      <c r="K49" s="470"/>
      <c r="L49" s="470"/>
      <c r="M49" s="470"/>
      <c r="N49" s="470"/>
      <c r="O49" s="470">
        <v>1</v>
      </c>
      <c r="P49" s="470">
        <f t="shared" ref="P49:P66" si="5">SUM(B49:O49)</f>
        <v>2</v>
      </c>
      <c r="Q49" s="133"/>
    </row>
    <row r="50" spans="1:17" ht="9" customHeight="1">
      <c r="A50" s="466" t="s">
        <v>432</v>
      </c>
      <c r="B50" s="470"/>
      <c r="C50" s="470">
        <v>1</v>
      </c>
      <c r="D50" s="470"/>
      <c r="E50" s="470"/>
      <c r="F50" s="470"/>
      <c r="G50" s="470"/>
      <c r="H50" s="470"/>
      <c r="I50" s="470"/>
      <c r="J50" s="470"/>
      <c r="K50" s="470"/>
      <c r="L50" s="470"/>
      <c r="M50" s="470"/>
      <c r="N50" s="470"/>
      <c r="O50" s="470">
        <v>1</v>
      </c>
      <c r="P50" s="470">
        <f t="shared" si="5"/>
        <v>2</v>
      </c>
      <c r="Q50" s="133"/>
    </row>
    <row r="51" spans="1:17" ht="9" customHeight="1">
      <c r="A51" s="466" t="s">
        <v>350</v>
      </c>
      <c r="B51" s="470"/>
      <c r="C51" s="470">
        <v>1</v>
      </c>
      <c r="D51" s="470"/>
      <c r="E51" s="470"/>
      <c r="F51" s="470"/>
      <c r="G51" s="470"/>
      <c r="H51" s="470"/>
      <c r="I51" s="470"/>
      <c r="J51" s="470"/>
      <c r="K51" s="470"/>
      <c r="L51" s="470">
        <v>1</v>
      </c>
      <c r="M51" s="470"/>
      <c r="N51" s="470"/>
      <c r="O51" s="470"/>
      <c r="P51" s="470">
        <f t="shared" si="5"/>
        <v>2</v>
      </c>
      <c r="Q51" s="133"/>
    </row>
    <row r="52" spans="1:17" ht="9" customHeight="1">
      <c r="A52" s="466" t="s">
        <v>351</v>
      </c>
      <c r="B52" s="470"/>
      <c r="C52" s="470">
        <v>1</v>
      </c>
      <c r="D52" s="470"/>
      <c r="E52" s="470"/>
      <c r="F52" s="470"/>
      <c r="G52" s="470"/>
      <c r="H52" s="470">
        <v>1</v>
      </c>
      <c r="I52" s="470"/>
      <c r="J52" s="470"/>
      <c r="K52" s="470"/>
      <c r="L52" s="470"/>
      <c r="M52" s="470"/>
      <c r="N52" s="470">
        <v>1</v>
      </c>
      <c r="O52" s="470">
        <v>1</v>
      </c>
      <c r="P52" s="470">
        <f t="shared" si="5"/>
        <v>4</v>
      </c>
      <c r="Q52" s="133"/>
    </row>
    <row r="53" spans="1:17" ht="9" customHeight="1">
      <c r="A53" s="466" t="s">
        <v>352</v>
      </c>
      <c r="B53" s="470"/>
      <c r="C53" s="470">
        <v>1</v>
      </c>
      <c r="D53" s="470"/>
      <c r="E53" s="470">
        <v>1</v>
      </c>
      <c r="F53" s="470"/>
      <c r="G53" s="470"/>
      <c r="H53" s="470">
        <v>1</v>
      </c>
      <c r="I53" s="470"/>
      <c r="J53" s="470"/>
      <c r="K53" s="470"/>
      <c r="L53" s="470">
        <v>1</v>
      </c>
      <c r="M53" s="470"/>
      <c r="N53" s="470">
        <v>1</v>
      </c>
      <c r="O53" s="470">
        <v>1</v>
      </c>
      <c r="P53" s="470">
        <f t="shared" si="5"/>
        <v>6</v>
      </c>
      <c r="Q53" s="133"/>
    </row>
    <row r="54" spans="1:17" ht="9" customHeight="1">
      <c r="A54" s="466" t="s">
        <v>433</v>
      </c>
      <c r="B54" s="470"/>
      <c r="C54" s="470"/>
      <c r="D54" s="470"/>
      <c r="E54" s="470"/>
      <c r="F54" s="470"/>
      <c r="G54" s="470"/>
      <c r="H54" s="470"/>
      <c r="I54" s="470"/>
      <c r="J54" s="470"/>
      <c r="K54" s="470"/>
      <c r="L54" s="470"/>
      <c r="M54" s="470"/>
      <c r="N54" s="470"/>
      <c r="O54" s="470">
        <v>1</v>
      </c>
      <c r="P54" s="470">
        <f t="shared" si="5"/>
        <v>1</v>
      </c>
      <c r="Q54" s="133"/>
    </row>
    <row r="55" spans="1:17" ht="9" customHeight="1">
      <c r="A55" s="466" t="s">
        <v>353</v>
      </c>
      <c r="B55" s="470"/>
      <c r="C55" s="470">
        <v>1</v>
      </c>
      <c r="D55" s="470"/>
      <c r="E55" s="470"/>
      <c r="F55" s="470"/>
      <c r="G55" s="470"/>
      <c r="H55" s="470"/>
      <c r="I55" s="470"/>
      <c r="J55" s="470"/>
      <c r="K55" s="470"/>
      <c r="L55" s="470">
        <v>1</v>
      </c>
      <c r="M55" s="470"/>
      <c r="N55" s="470"/>
      <c r="O55" s="470">
        <v>1</v>
      </c>
      <c r="P55" s="470">
        <f t="shared" si="5"/>
        <v>3</v>
      </c>
      <c r="Q55" s="133"/>
    </row>
    <row r="56" spans="1:17" ht="9" customHeight="1">
      <c r="A56" s="466" t="s">
        <v>354</v>
      </c>
      <c r="B56" s="470"/>
      <c r="C56" s="470">
        <v>1</v>
      </c>
      <c r="D56" s="470"/>
      <c r="E56" s="470"/>
      <c r="F56" s="470"/>
      <c r="G56" s="470"/>
      <c r="H56" s="470"/>
      <c r="I56" s="470"/>
      <c r="J56" s="470"/>
      <c r="K56" s="470"/>
      <c r="L56" s="470">
        <v>1</v>
      </c>
      <c r="M56" s="470"/>
      <c r="N56" s="470"/>
      <c r="O56" s="470">
        <v>1</v>
      </c>
      <c r="P56" s="470">
        <f t="shared" si="5"/>
        <v>3</v>
      </c>
      <c r="Q56" s="133"/>
    </row>
    <row r="57" spans="1:17" ht="9" customHeight="1">
      <c r="A57" s="466" t="s">
        <v>434</v>
      </c>
      <c r="B57" s="470"/>
      <c r="C57" s="470">
        <v>1</v>
      </c>
      <c r="D57" s="470"/>
      <c r="E57" s="470"/>
      <c r="F57" s="470"/>
      <c r="G57" s="470"/>
      <c r="H57" s="470"/>
      <c r="I57" s="470"/>
      <c r="J57" s="470"/>
      <c r="K57" s="470"/>
      <c r="L57" s="470"/>
      <c r="M57" s="470"/>
      <c r="N57" s="470"/>
      <c r="O57" s="470">
        <v>1</v>
      </c>
      <c r="P57" s="470">
        <f t="shared" si="5"/>
        <v>2</v>
      </c>
      <c r="Q57" s="133"/>
    </row>
    <row r="58" spans="1:17" ht="9" customHeight="1">
      <c r="A58" s="466" t="s">
        <v>355</v>
      </c>
      <c r="B58" s="470"/>
      <c r="C58" s="470">
        <v>1</v>
      </c>
      <c r="D58" s="470"/>
      <c r="E58" s="470"/>
      <c r="F58" s="470"/>
      <c r="G58" s="470"/>
      <c r="H58" s="470">
        <v>1</v>
      </c>
      <c r="I58" s="470"/>
      <c r="J58" s="470"/>
      <c r="K58" s="470"/>
      <c r="L58" s="470">
        <v>1</v>
      </c>
      <c r="M58" s="470"/>
      <c r="N58" s="470">
        <v>1</v>
      </c>
      <c r="O58" s="470">
        <v>1</v>
      </c>
      <c r="P58" s="470">
        <f t="shared" si="5"/>
        <v>5</v>
      </c>
      <c r="Q58" s="133"/>
    </row>
    <row r="59" spans="1:17" ht="9" customHeight="1">
      <c r="A59" s="466" t="s">
        <v>356</v>
      </c>
      <c r="B59" s="470">
        <v>1</v>
      </c>
      <c r="C59" s="470">
        <v>2</v>
      </c>
      <c r="D59" s="470">
        <v>1</v>
      </c>
      <c r="E59" s="470">
        <v>1</v>
      </c>
      <c r="F59" s="470">
        <v>1</v>
      </c>
      <c r="G59" s="470">
        <v>1</v>
      </c>
      <c r="H59" s="470">
        <v>2</v>
      </c>
      <c r="I59" s="470">
        <v>1</v>
      </c>
      <c r="J59" s="470"/>
      <c r="K59" s="470"/>
      <c r="L59" s="470">
        <v>2</v>
      </c>
      <c r="M59" s="470">
        <v>1</v>
      </c>
      <c r="N59" s="470">
        <v>3</v>
      </c>
      <c r="O59" s="470">
        <v>2</v>
      </c>
      <c r="P59" s="470">
        <f t="shared" si="5"/>
        <v>18</v>
      </c>
      <c r="Q59" s="133"/>
    </row>
    <row r="60" spans="1:17" ht="9" customHeight="1">
      <c r="A60" s="466" t="s">
        <v>357</v>
      </c>
      <c r="B60" s="470"/>
      <c r="C60" s="470">
        <v>2</v>
      </c>
      <c r="D60" s="470">
        <v>1</v>
      </c>
      <c r="E60" s="470">
        <v>1</v>
      </c>
      <c r="F60" s="470"/>
      <c r="G60" s="470">
        <v>1</v>
      </c>
      <c r="H60" s="470">
        <v>2</v>
      </c>
      <c r="I60" s="470"/>
      <c r="J60" s="470"/>
      <c r="K60" s="470"/>
      <c r="L60" s="470">
        <v>1</v>
      </c>
      <c r="M60" s="470">
        <v>1</v>
      </c>
      <c r="N60" s="470">
        <v>1</v>
      </c>
      <c r="O60" s="470">
        <v>1</v>
      </c>
      <c r="P60" s="470">
        <f t="shared" si="5"/>
        <v>11</v>
      </c>
      <c r="Q60" s="133"/>
    </row>
    <row r="61" spans="1:17" ht="9" customHeight="1">
      <c r="A61" s="466" t="s">
        <v>745</v>
      </c>
      <c r="B61" s="470"/>
      <c r="C61" s="470"/>
      <c r="D61" s="470"/>
      <c r="E61" s="470"/>
      <c r="F61" s="470"/>
      <c r="G61" s="470"/>
      <c r="H61" s="470"/>
      <c r="I61" s="470"/>
      <c r="J61" s="470"/>
      <c r="K61" s="470"/>
      <c r="L61" s="470"/>
      <c r="M61" s="470"/>
      <c r="N61" s="470"/>
      <c r="O61" s="470">
        <v>1</v>
      </c>
      <c r="P61" s="470">
        <f t="shared" si="5"/>
        <v>1</v>
      </c>
      <c r="Q61" s="133"/>
    </row>
    <row r="62" spans="1:17" ht="9" customHeight="1">
      <c r="A62" s="466" t="s">
        <v>358</v>
      </c>
      <c r="B62" s="470"/>
      <c r="C62" s="470"/>
      <c r="D62" s="470"/>
      <c r="E62" s="470">
        <v>1</v>
      </c>
      <c r="F62" s="470"/>
      <c r="G62" s="470"/>
      <c r="H62" s="470"/>
      <c r="I62" s="470"/>
      <c r="J62" s="470"/>
      <c r="K62" s="470"/>
      <c r="L62" s="470"/>
      <c r="M62" s="470"/>
      <c r="N62" s="470"/>
      <c r="O62" s="470"/>
      <c r="P62" s="470">
        <f t="shared" si="5"/>
        <v>1</v>
      </c>
      <c r="Q62" s="133"/>
    </row>
    <row r="63" spans="1:17" ht="9" customHeight="1">
      <c r="A63" s="466" t="s">
        <v>435</v>
      </c>
      <c r="B63" s="470"/>
      <c r="C63" s="470"/>
      <c r="D63" s="470"/>
      <c r="E63" s="470"/>
      <c r="F63" s="470"/>
      <c r="G63" s="470"/>
      <c r="H63" s="470"/>
      <c r="I63" s="470"/>
      <c r="J63" s="470"/>
      <c r="K63" s="470"/>
      <c r="L63" s="470"/>
      <c r="M63" s="470"/>
      <c r="N63" s="470"/>
      <c r="O63" s="470">
        <v>1</v>
      </c>
      <c r="P63" s="470">
        <f t="shared" si="5"/>
        <v>1</v>
      </c>
      <c r="Q63" s="133"/>
    </row>
    <row r="64" spans="1:17" ht="9" customHeight="1">
      <c r="A64" s="466" t="s">
        <v>359</v>
      </c>
      <c r="B64" s="470"/>
      <c r="C64" s="470">
        <v>1</v>
      </c>
      <c r="D64" s="470">
        <v>1</v>
      </c>
      <c r="E64" s="470">
        <v>1</v>
      </c>
      <c r="F64" s="470"/>
      <c r="G64" s="470"/>
      <c r="H64" s="470">
        <v>1</v>
      </c>
      <c r="I64" s="470"/>
      <c r="J64" s="470"/>
      <c r="K64" s="470"/>
      <c r="L64" s="470"/>
      <c r="M64" s="470"/>
      <c r="N64" s="470">
        <v>1</v>
      </c>
      <c r="O64" s="470"/>
      <c r="P64" s="470">
        <f t="shared" si="5"/>
        <v>5</v>
      </c>
      <c r="Q64" s="133"/>
    </row>
    <row r="65" spans="1:17" ht="9" customHeight="1">
      <c r="A65" s="466" t="s">
        <v>360</v>
      </c>
      <c r="B65" s="470"/>
      <c r="C65" s="470">
        <v>1</v>
      </c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>
        <v>1</v>
      </c>
      <c r="P65" s="470">
        <f t="shared" si="5"/>
        <v>2</v>
      </c>
      <c r="Q65" s="133"/>
    </row>
    <row r="66" spans="1:17" ht="9" customHeight="1">
      <c r="A66" s="466" t="s">
        <v>361</v>
      </c>
      <c r="B66" s="470"/>
      <c r="C66" s="470">
        <v>1</v>
      </c>
      <c r="D66" s="470"/>
      <c r="E66" s="470"/>
      <c r="F66" s="470"/>
      <c r="G66" s="470"/>
      <c r="H66" s="470">
        <v>1</v>
      </c>
      <c r="I66" s="470"/>
      <c r="J66" s="470"/>
      <c r="K66" s="470"/>
      <c r="L66" s="470">
        <v>1</v>
      </c>
      <c r="M66" s="470"/>
      <c r="N66" s="470">
        <v>1</v>
      </c>
      <c r="O66" s="470">
        <v>1</v>
      </c>
      <c r="P66" s="470">
        <f t="shared" si="5"/>
        <v>5</v>
      </c>
      <c r="Q66" s="133"/>
    </row>
    <row r="67" spans="1:17" ht="9" customHeight="1">
      <c r="A67" s="467" t="s">
        <v>320</v>
      </c>
      <c r="B67" s="471"/>
      <c r="C67" s="471"/>
      <c r="D67" s="471"/>
      <c r="E67" s="471"/>
      <c r="F67" s="471"/>
      <c r="G67" s="471"/>
      <c r="H67" s="471"/>
      <c r="I67" s="471"/>
      <c r="J67" s="471"/>
      <c r="K67" s="471"/>
      <c r="L67" s="471"/>
      <c r="M67" s="471"/>
      <c r="N67" s="471"/>
      <c r="O67" s="471"/>
      <c r="P67" s="471"/>
      <c r="Q67" s="133">
        <v>1</v>
      </c>
    </row>
    <row r="68" spans="1:17" ht="9" customHeight="1">
      <c r="A68" s="466" t="s">
        <v>362</v>
      </c>
      <c r="B68" s="470"/>
      <c r="C68" s="470">
        <v>1</v>
      </c>
      <c r="D68" s="470"/>
      <c r="E68" s="470"/>
      <c r="F68" s="470"/>
      <c r="G68" s="470"/>
      <c r="H68" s="470"/>
      <c r="I68" s="470"/>
      <c r="J68" s="470"/>
      <c r="K68" s="470"/>
      <c r="L68" s="470"/>
      <c r="M68" s="470"/>
      <c r="N68" s="470"/>
      <c r="O68" s="470"/>
      <c r="P68" s="470">
        <f>SUM(B68:O68)</f>
        <v>1</v>
      </c>
      <c r="Q68" s="133"/>
    </row>
    <row r="69" spans="1:17" ht="9" customHeight="1">
      <c r="A69" s="466" t="s">
        <v>363</v>
      </c>
      <c r="B69" s="470"/>
      <c r="C69" s="470">
        <v>1</v>
      </c>
      <c r="D69" s="470"/>
      <c r="E69" s="470"/>
      <c r="F69" s="470"/>
      <c r="G69" s="470"/>
      <c r="H69" s="470"/>
      <c r="I69" s="470"/>
      <c r="J69" s="470"/>
      <c r="K69" s="470"/>
      <c r="L69" s="470">
        <v>1</v>
      </c>
      <c r="M69" s="470"/>
      <c r="N69" s="470"/>
      <c r="O69" s="470"/>
      <c r="P69" s="470">
        <f>SUM(B69:O69)</f>
        <v>2</v>
      </c>
      <c r="Q69" s="133"/>
    </row>
    <row r="70" spans="1:17" ht="9" customHeight="1">
      <c r="A70" s="466" t="s">
        <v>364</v>
      </c>
      <c r="B70" s="470">
        <v>1</v>
      </c>
      <c r="C70" s="470">
        <v>1</v>
      </c>
      <c r="D70" s="470">
        <v>1</v>
      </c>
      <c r="E70" s="470"/>
      <c r="F70" s="470"/>
      <c r="G70" s="470"/>
      <c r="H70" s="470"/>
      <c r="I70" s="470"/>
      <c r="J70" s="470"/>
      <c r="K70" s="470"/>
      <c r="L70" s="470"/>
      <c r="M70" s="470"/>
      <c r="N70" s="470"/>
      <c r="O70" s="470"/>
      <c r="P70" s="470">
        <f>SUM(B70:O70)</f>
        <v>3</v>
      </c>
      <c r="Q70" s="133"/>
    </row>
    <row r="71" spans="1:17" ht="9" customHeight="1">
      <c r="A71" s="467" t="s">
        <v>321</v>
      </c>
      <c r="B71" s="471"/>
      <c r="C71" s="471"/>
      <c r="D71" s="471"/>
      <c r="E71" s="471"/>
      <c r="F71" s="471"/>
      <c r="G71" s="471"/>
      <c r="H71" s="471"/>
      <c r="I71" s="471"/>
      <c r="J71" s="471"/>
      <c r="K71" s="471"/>
      <c r="L71" s="471"/>
      <c r="M71" s="471"/>
      <c r="N71" s="471"/>
      <c r="O71" s="471"/>
      <c r="P71" s="471"/>
      <c r="Q71" s="133">
        <v>1</v>
      </c>
    </row>
    <row r="72" spans="1:17" ht="9" customHeight="1">
      <c r="A72" s="466" t="s">
        <v>365</v>
      </c>
      <c r="B72" s="470"/>
      <c r="C72" s="470">
        <v>1</v>
      </c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>
        <f t="shared" ref="P72:P83" si="6">SUM(B72:O72)</f>
        <v>1</v>
      </c>
      <c r="Q72" s="133"/>
    </row>
    <row r="73" spans="1:17" ht="9" customHeight="1">
      <c r="A73" s="466" t="s">
        <v>366</v>
      </c>
      <c r="B73" s="470"/>
      <c r="C73" s="470">
        <v>1</v>
      </c>
      <c r="D73" s="470"/>
      <c r="E73" s="470"/>
      <c r="F73" s="470"/>
      <c r="G73" s="470"/>
      <c r="H73" s="470"/>
      <c r="I73" s="470"/>
      <c r="J73" s="470"/>
      <c r="K73" s="470"/>
      <c r="L73" s="470">
        <v>1</v>
      </c>
      <c r="M73" s="470"/>
      <c r="N73" s="470"/>
      <c r="O73" s="470">
        <v>1</v>
      </c>
      <c r="P73" s="470">
        <f t="shared" si="6"/>
        <v>3</v>
      </c>
      <c r="Q73" s="133"/>
    </row>
    <row r="74" spans="1:17" ht="9" customHeight="1">
      <c r="A74" s="466" t="s">
        <v>791</v>
      </c>
      <c r="B74" s="470"/>
      <c r="C74" s="470">
        <v>1</v>
      </c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>
        <f t="shared" si="6"/>
        <v>1</v>
      </c>
      <c r="Q74" s="133"/>
    </row>
    <row r="75" spans="1:17" ht="9" customHeight="1">
      <c r="A75" s="466" t="s">
        <v>367</v>
      </c>
      <c r="B75" s="470"/>
      <c r="C75" s="470">
        <v>1</v>
      </c>
      <c r="D75" s="470"/>
      <c r="E75" s="470"/>
      <c r="F75" s="470"/>
      <c r="G75" s="470"/>
      <c r="H75" s="470"/>
      <c r="I75" s="470"/>
      <c r="J75" s="470"/>
      <c r="K75" s="470"/>
      <c r="L75" s="470">
        <v>1</v>
      </c>
      <c r="M75" s="470"/>
      <c r="N75" s="470"/>
      <c r="O75" s="470"/>
      <c r="P75" s="470">
        <f t="shared" si="6"/>
        <v>2</v>
      </c>
      <c r="Q75" s="133"/>
    </row>
    <row r="76" spans="1:17" ht="9" customHeight="1">
      <c r="A76" s="466" t="s">
        <v>368</v>
      </c>
      <c r="B76" s="470"/>
      <c r="C76" s="470">
        <v>1</v>
      </c>
      <c r="D76" s="470"/>
      <c r="E76" s="470"/>
      <c r="F76" s="470"/>
      <c r="G76" s="470"/>
      <c r="H76" s="470"/>
      <c r="I76" s="470"/>
      <c r="J76" s="470"/>
      <c r="K76" s="470"/>
      <c r="L76" s="470">
        <v>1</v>
      </c>
      <c r="M76" s="470"/>
      <c r="N76" s="470"/>
      <c r="O76" s="470">
        <v>1</v>
      </c>
      <c r="P76" s="470">
        <f t="shared" si="6"/>
        <v>3</v>
      </c>
      <c r="Q76" s="133"/>
    </row>
    <row r="77" spans="1:17" ht="9" customHeight="1">
      <c r="A77" s="466" t="s">
        <v>436</v>
      </c>
      <c r="B77" s="470"/>
      <c r="C77" s="470"/>
      <c r="D77" s="470"/>
      <c r="E77" s="470"/>
      <c r="F77" s="470"/>
      <c r="G77" s="470"/>
      <c r="H77" s="470"/>
      <c r="I77" s="470"/>
      <c r="J77" s="470"/>
      <c r="K77" s="470"/>
      <c r="L77" s="470"/>
      <c r="M77" s="470"/>
      <c r="N77" s="470"/>
      <c r="O77" s="470">
        <v>1</v>
      </c>
      <c r="P77" s="470">
        <f t="shared" si="6"/>
        <v>1</v>
      </c>
      <c r="Q77" s="133"/>
    </row>
    <row r="78" spans="1:17" ht="9" customHeight="1">
      <c r="A78" s="466" t="s">
        <v>369</v>
      </c>
      <c r="B78" s="470"/>
      <c r="C78" s="470">
        <v>1</v>
      </c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>
        <f t="shared" si="6"/>
        <v>1</v>
      </c>
      <c r="Q78" s="133"/>
    </row>
    <row r="79" spans="1:17" ht="9" customHeight="1">
      <c r="A79" s="466" t="s">
        <v>437</v>
      </c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>
        <v>1</v>
      </c>
      <c r="P79" s="470">
        <f t="shared" si="6"/>
        <v>1</v>
      </c>
      <c r="Q79" s="133"/>
    </row>
    <row r="80" spans="1:17" ht="9" customHeight="1">
      <c r="A80" s="466" t="s">
        <v>370</v>
      </c>
      <c r="B80" s="470"/>
      <c r="C80" s="470">
        <v>1</v>
      </c>
      <c r="D80" s="470"/>
      <c r="E80" s="470"/>
      <c r="F80" s="470"/>
      <c r="G80" s="470"/>
      <c r="H80" s="470"/>
      <c r="I80" s="470"/>
      <c r="J80" s="470"/>
      <c r="K80" s="470"/>
      <c r="L80" s="470">
        <v>1</v>
      </c>
      <c r="M80" s="470"/>
      <c r="N80" s="470"/>
      <c r="O80" s="470">
        <v>1</v>
      </c>
      <c r="P80" s="470">
        <f t="shared" si="6"/>
        <v>3</v>
      </c>
      <c r="Q80" s="133"/>
    </row>
    <row r="81" spans="1:17" ht="9" customHeight="1">
      <c r="A81" s="466" t="s">
        <v>371</v>
      </c>
      <c r="B81" s="470"/>
      <c r="C81" s="470">
        <v>1</v>
      </c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>
        <f t="shared" si="6"/>
        <v>1</v>
      </c>
      <c r="Q81" s="133"/>
    </row>
    <row r="82" spans="1:17" ht="9" customHeight="1">
      <c r="A82" s="466" t="s">
        <v>372</v>
      </c>
      <c r="B82" s="470">
        <v>1</v>
      </c>
      <c r="C82" s="470">
        <v>1</v>
      </c>
      <c r="D82" s="470">
        <v>1</v>
      </c>
      <c r="E82" s="470"/>
      <c r="F82" s="470"/>
      <c r="G82" s="470"/>
      <c r="H82" s="470"/>
      <c r="I82" s="470"/>
      <c r="J82" s="470"/>
      <c r="K82" s="470"/>
      <c r="L82" s="470">
        <v>1</v>
      </c>
      <c r="M82" s="470"/>
      <c r="N82" s="470"/>
      <c r="O82" s="470">
        <v>1</v>
      </c>
      <c r="P82" s="470">
        <f t="shared" si="6"/>
        <v>5</v>
      </c>
      <c r="Q82" s="133"/>
    </row>
    <row r="83" spans="1:17" ht="9" customHeight="1">
      <c r="A83" s="466" t="s">
        <v>373</v>
      </c>
      <c r="B83" s="470"/>
      <c r="C83" s="470">
        <v>1</v>
      </c>
      <c r="D83" s="470">
        <v>1</v>
      </c>
      <c r="E83" s="470"/>
      <c r="F83" s="470"/>
      <c r="G83" s="470"/>
      <c r="H83" s="470"/>
      <c r="I83" s="470"/>
      <c r="J83" s="470"/>
      <c r="K83" s="470"/>
      <c r="L83" s="470">
        <v>1</v>
      </c>
      <c r="M83" s="470"/>
      <c r="N83" s="470"/>
      <c r="O83" s="470">
        <v>1</v>
      </c>
      <c r="P83" s="470">
        <f t="shared" si="6"/>
        <v>4</v>
      </c>
      <c r="Q83" s="133"/>
    </row>
    <row r="84" spans="1:17" ht="9" customHeight="1">
      <c r="A84" s="467" t="s">
        <v>322</v>
      </c>
      <c r="B84" s="471"/>
      <c r="C84" s="471"/>
      <c r="D84" s="471"/>
      <c r="E84" s="471"/>
      <c r="F84" s="471"/>
      <c r="G84" s="471"/>
      <c r="H84" s="471"/>
      <c r="I84" s="471"/>
      <c r="J84" s="471"/>
      <c r="K84" s="471"/>
      <c r="L84" s="471"/>
      <c r="M84" s="471"/>
      <c r="N84" s="471"/>
      <c r="O84" s="471"/>
      <c r="P84" s="471"/>
      <c r="Q84" s="133">
        <v>1</v>
      </c>
    </row>
    <row r="85" spans="1:17" ht="9" customHeight="1">
      <c r="A85" s="466" t="s">
        <v>374</v>
      </c>
      <c r="B85" s="470">
        <v>1</v>
      </c>
      <c r="C85" s="470">
        <v>1</v>
      </c>
      <c r="D85" s="470">
        <v>1</v>
      </c>
      <c r="E85" s="470"/>
      <c r="F85" s="470"/>
      <c r="G85" s="470"/>
      <c r="H85" s="470"/>
      <c r="I85" s="470"/>
      <c r="J85" s="470"/>
      <c r="K85" s="470"/>
      <c r="L85" s="470">
        <v>1</v>
      </c>
      <c r="M85" s="470">
        <v>1</v>
      </c>
      <c r="N85" s="470">
        <v>1</v>
      </c>
      <c r="O85" s="470"/>
      <c r="P85" s="470">
        <f t="shared" ref="P85:P91" si="7">SUM(B85:O85)</f>
        <v>6</v>
      </c>
      <c r="Q85" s="133"/>
    </row>
    <row r="86" spans="1:17" ht="9" customHeight="1">
      <c r="A86" s="466" t="s">
        <v>375</v>
      </c>
      <c r="B86" s="470"/>
      <c r="C86" s="470">
        <v>1</v>
      </c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>
        <f t="shared" si="7"/>
        <v>1</v>
      </c>
      <c r="Q86" s="133"/>
    </row>
    <row r="87" spans="1:17" ht="9" customHeight="1">
      <c r="A87" s="466" t="s">
        <v>353</v>
      </c>
      <c r="B87" s="470"/>
      <c r="C87" s="470">
        <v>1</v>
      </c>
      <c r="D87" s="470"/>
      <c r="E87" s="470"/>
      <c r="F87" s="470"/>
      <c r="G87" s="470"/>
      <c r="H87" s="470"/>
      <c r="I87" s="470"/>
      <c r="J87" s="470"/>
      <c r="K87" s="470"/>
      <c r="L87" s="470">
        <v>1</v>
      </c>
      <c r="M87" s="470"/>
      <c r="N87" s="470"/>
      <c r="O87" s="470">
        <v>1</v>
      </c>
      <c r="P87" s="470">
        <f t="shared" si="7"/>
        <v>3</v>
      </c>
      <c r="Q87" s="133"/>
    </row>
    <row r="88" spans="1:17" ht="9" customHeight="1">
      <c r="A88" s="466" t="s">
        <v>376</v>
      </c>
      <c r="B88" s="470"/>
      <c r="C88" s="470">
        <v>1</v>
      </c>
      <c r="D88" s="470"/>
      <c r="E88" s="470"/>
      <c r="F88" s="470"/>
      <c r="G88" s="470"/>
      <c r="H88" s="470"/>
      <c r="I88" s="470"/>
      <c r="J88" s="470"/>
      <c r="K88" s="470"/>
      <c r="L88" s="470">
        <v>1</v>
      </c>
      <c r="M88" s="470"/>
      <c r="N88" s="470"/>
      <c r="O88" s="470"/>
      <c r="P88" s="470">
        <f t="shared" si="7"/>
        <v>2</v>
      </c>
      <c r="Q88" s="133"/>
    </row>
    <row r="89" spans="1:17" ht="9" customHeight="1">
      <c r="A89" s="466" t="s">
        <v>377</v>
      </c>
      <c r="B89" s="470"/>
      <c r="C89" s="470"/>
      <c r="D89" s="470"/>
      <c r="E89" s="470"/>
      <c r="F89" s="470"/>
      <c r="G89" s="470"/>
      <c r="H89" s="470"/>
      <c r="I89" s="470"/>
      <c r="J89" s="470"/>
      <c r="K89" s="470"/>
      <c r="L89" s="470">
        <v>1</v>
      </c>
      <c r="M89" s="470"/>
      <c r="N89" s="470"/>
      <c r="O89" s="470"/>
      <c r="P89" s="470">
        <f t="shared" si="7"/>
        <v>1</v>
      </c>
      <c r="Q89" s="133"/>
    </row>
    <row r="90" spans="1:17" ht="9" customHeight="1">
      <c r="A90" s="466" t="s">
        <v>378</v>
      </c>
      <c r="B90" s="470"/>
      <c r="C90" s="470">
        <v>1</v>
      </c>
      <c r="D90" s="470"/>
      <c r="E90" s="470">
        <v>1</v>
      </c>
      <c r="F90" s="470"/>
      <c r="G90" s="470"/>
      <c r="H90" s="470"/>
      <c r="I90" s="470"/>
      <c r="J90" s="470"/>
      <c r="K90" s="470"/>
      <c r="L90" s="470">
        <v>1</v>
      </c>
      <c r="M90" s="470"/>
      <c r="N90" s="470">
        <v>1</v>
      </c>
      <c r="O90" s="470">
        <v>1</v>
      </c>
      <c r="P90" s="470">
        <f t="shared" si="7"/>
        <v>5</v>
      </c>
      <c r="Q90" s="133"/>
    </row>
    <row r="91" spans="1:17" ht="9" customHeight="1">
      <c r="A91" s="466" t="s">
        <v>379</v>
      </c>
      <c r="B91" s="470"/>
      <c r="C91" s="470">
        <v>1</v>
      </c>
      <c r="D91" s="470">
        <v>1</v>
      </c>
      <c r="E91" s="470">
        <v>1</v>
      </c>
      <c r="F91" s="470"/>
      <c r="G91" s="470">
        <v>1</v>
      </c>
      <c r="H91" s="470">
        <v>1</v>
      </c>
      <c r="I91" s="470"/>
      <c r="J91" s="470"/>
      <c r="K91" s="470"/>
      <c r="L91" s="470">
        <v>2</v>
      </c>
      <c r="M91" s="470">
        <v>1</v>
      </c>
      <c r="N91" s="470">
        <v>1</v>
      </c>
      <c r="O91" s="470">
        <v>1</v>
      </c>
      <c r="P91" s="470">
        <f t="shared" si="7"/>
        <v>10</v>
      </c>
      <c r="Q91" s="133"/>
    </row>
    <row r="92" spans="1:17" ht="9" customHeight="1">
      <c r="A92" s="467" t="s">
        <v>323</v>
      </c>
      <c r="B92" s="471"/>
      <c r="C92" s="471"/>
      <c r="D92" s="471"/>
      <c r="E92" s="471"/>
      <c r="F92" s="471"/>
      <c r="G92" s="471"/>
      <c r="H92" s="471"/>
      <c r="I92" s="471"/>
      <c r="J92" s="471"/>
      <c r="K92" s="471"/>
      <c r="L92" s="471"/>
      <c r="M92" s="471"/>
      <c r="N92" s="471"/>
      <c r="O92" s="471"/>
      <c r="P92" s="471"/>
      <c r="Q92" s="133">
        <v>1</v>
      </c>
    </row>
    <row r="93" spans="1:17" ht="9" customHeight="1">
      <c r="A93" s="466" t="s">
        <v>380</v>
      </c>
      <c r="B93" s="470"/>
      <c r="C93" s="470">
        <v>1</v>
      </c>
      <c r="D93" s="470"/>
      <c r="E93" s="470">
        <v>1</v>
      </c>
      <c r="F93" s="470"/>
      <c r="G93" s="470"/>
      <c r="H93" s="470">
        <v>1</v>
      </c>
      <c r="I93" s="470"/>
      <c r="J93" s="470"/>
      <c r="K93" s="470"/>
      <c r="L93" s="470"/>
      <c r="M93" s="470"/>
      <c r="N93" s="470"/>
      <c r="O93" s="470"/>
      <c r="P93" s="470">
        <f t="shared" ref="P93:P135" si="8">SUM(B93:O93)</f>
        <v>3</v>
      </c>
      <c r="Q93" s="133"/>
    </row>
    <row r="94" spans="1:17" ht="9" customHeight="1">
      <c r="A94" s="466" t="s">
        <v>438</v>
      </c>
      <c r="B94" s="470"/>
      <c r="C94" s="470"/>
      <c r="D94" s="470"/>
      <c r="E94" s="470"/>
      <c r="F94" s="470"/>
      <c r="G94" s="470"/>
      <c r="H94" s="470"/>
      <c r="I94" s="470"/>
      <c r="J94" s="470"/>
      <c r="K94" s="470"/>
      <c r="L94" s="470"/>
      <c r="M94" s="470"/>
      <c r="N94" s="470">
        <v>1</v>
      </c>
      <c r="O94" s="470"/>
      <c r="P94" s="470">
        <f t="shared" si="8"/>
        <v>1</v>
      </c>
      <c r="Q94" s="133"/>
    </row>
    <row r="95" spans="1:17" ht="9" customHeight="1">
      <c r="A95" s="466" t="s">
        <v>381</v>
      </c>
      <c r="B95" s="470"/>
      <c r="C95" s="470">
        <v>1</v>
      </c>
      <c r="D95" s="470"/>
      <c r="E95" s="470">
        <v>1</v>
      </c>
      <c r="F95" s="470"/>
      <c r="G95" s="470"/>
      <c r="H95" s="470"/>
      <c r="I95" s="470"/>
      <c r="J95" s="470"/>
      <c r="K95" s="470"/>
      <c r="L95" s="470">
        <v>1</v>
      </c>
      <c r="M95" s="470"/>
      <c r="N95" s="470">
        <v>1</v>
      </c>
      <c r="O95" s="470">
        <v>1</v>
      </c>
      <c r="P95" s="470">
        <f t="shared" si="8"/>
        <v>5</v>
      </c>
      <c r="Q95" s="133"/>
    </row>
    <row r="96" spans="1:17" ht="9" customHeight="1">
      <c r="A96" s="466" t="s">
        <v>382</v>
      </c>
      <c r="B96" s="470"/>
      <c r="C96" s="470">
        <v>1</v>
      </c>
      <c r="D96" s="470"/>
      <c r="E96" s="470"/>
      <c r="F96" s="470"/>
      <c r="G96" s="470"/>
      <c r="H96" s="470"/>
      <c r="I96" s="470"/>
      <c r="J96" s="470"/>
      <c r="K96" s="470"/>
      <c r="L96" s="470"/>
      <c r="M96" s="470"/>
      <c r="N96" s="470"/>
      <c r="O96" s="470"/>
      <c r="P96" s="470">
        <f t="shared" si="8"/>
        <v>1</v>
      </c>
      <c r="Q96" s="133"/>
    </row>
    <row r="97" spans="1:17" ht="9" customHeight="1">
      <c r="A97" s="466" t="s">
        <v>383</v>
      </c>
      <c r="B97" s="470"/>
      <c r="C97" s="470">
        <v>1</v>
      </c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>
        <f t="shared" si="8"/>
        <v>1</v>
      </c>
      <c r="Q97" s="133"/>
    </row>
    <row r="98" spans="1:17" ht="9" customHeight="1">
      <c r="A98" s="466" t="s">
        <v>384</v>
      </c>
      <c r="B98" s="470"/>
      <c r="C98" s="470"/>
      <c r="D98" s="470"/>
      <c r="E98" s="470"/>
      <c r="F98" s="470"/>
      <c r="G98" s="470"/>
      <c r="H98" s="470">
        <v>1</v>
      </c>
      <c r="I98" s="470"/>
      <c r="J98" s="470"/>
      <c r="K98" s="470"/>
      <c r="L98" s="470"/>
      <c r="M98" s="470"/>
      <c r="N98" s="470">
        <v>1</v>
      </c>
      <c r="O98" s="470">
        <v>1</v>
      </c>
      <c r="P98" s="470">
        <f t="shared" si="8"/>
        <v>3</v>
      </c>
      <c r="Q98" s="133"/>
    </row>
    <row r="99" spans="1:17" ht="9" customHeight="1">
      <c r="A99" s="466" t="s">
        <v>385</v>
      </c>
      <c r="B99" s="470"/>
      <c r="C99" s="470">
        <v>1</v>
      </c>
      <c r="D99" s="470">
        <v>1</v>
      </c>
      <c r="E99" s="470"/>
      <c r="F99" s="470"/>
      <c r="G99" s="470"/>
      <c r="H99" s="470"/>
      <c r="I99" s="470"/>
      <c r="J99" s="470"/>
      <c r="K99" s="470"/>
      <c r="L99" s="470"/>
      <c r="M99" s="470"/>
      <c r="N99" s="470">
        <v>1</v>
      </c>
      <c r="O99" s="470"/>
      <c r="P99" s="470">
        <f t="shared" si="8"/>
        <v>3</v>
      </c>
      <c r="Q99" s="133"/>
    </row>
    <row r="100" spans="1:17" ht="9" customHeight="1">
      <c r="A100" s="466" t="s">
        <v>440</v>
      </c>
      <c r="B100" s="470"/>
      <c r="C100" s="470"/>
      <c r="D100" s="470"/>
      <c r="E100" s="470"/>
      <c r="F100" s="470"/>
      <c r="G100" s="470"/>
      <c r="H100" s="470"/>
      <c r="I100" s="470"/>
      <c r="J100" s="470"/>
      <c r="K100" s="470"/>
      <c r="L100" s="470"/>
      <c r="M100" s="470"/>
      <c r="N100" s="470">
        <v>1</v>
      </c>
      <c r="O100" s="470"/>
      <c r="P100" s="470">
        <f t="shared" si="8"/>
        <v>1</v>
      </c>
      <c r="Q100" s="133"/>
    </row>
    <row r="101" spans="1:17" ht="9" customHeight="1">
      <c r="A101" s="466" t="s">
        <v>386</v>
      </c>
      <c r="B101" s="470"/>
      <c r="C101" s="470">
        <v>1</v>
      </c>
      <c r="D101" s="470"/>
      <c r="E101" s="470"/>
      <c r="F101" s="470"/>
      <c r="G101" s="470"/>
      <c r="H101" s="470">
        <v>1</v>
      </c>
      <c r="I101" s="470"/>
      <c r="J101" s="470"/>
      <c r="K101" s="470"/>
      <c r="L101" s="470">
        <v>1</v>
      </c>
      <c r="M101" s="470"/>
      <c r="N101" s="470">
        <v>1</v>
      </c>
      <c r="O101" s="470">
        <v>1</v>
      </c>
      <c r="P101" s="470">
        <f t="shared" si="8"/>
        <v>5</v>
      </c>
      <c r="Q101" s="133"/>
    </row>
    <row r="102" spans="1:17" ht="9" customHeight="1">
      <c r="A102" s="466" t="s">
        <v>441</v>
      </c>
      <c r="B102" s="470"/>
      <c r="C102" s="470">
        <v>1</v>
      </c>
      <c r="D102" s="470"/>
      <c r="E102" s="470"/>
      <c r="F102" s="470"/>
      <c r="G102" s="470"/>
      <c r="H102" s="470"/>
      <c r="I102" s="470"/>
      <c r="J102" s="470"/>
      <c r="K102" s="470"/>
      <c r="L102" s="470"/>
      <c r="M102" s="470"/>
      <c r="N102" s="470">
        <v>1</v>
      </c>
      <c r="O102" s="470"/>
      <c r="P102" s="470">
        <f t="shared" si="8"/>
        <v>2</v>
      </c>
      <c r="Q102" s="133"/>
    </row>
    <row r="103" spans="1:17" ht="9" customHeight="1">
      <c r="A103" s="466" t="s">
        <v>387</v>
      </c>
      <c r="B103" s="470"/>
      <c r="C103" s="470">
        <v>1</v>
      </c>
      <c r="D103" s="470"/>
      <c r="E103" s="470"/>
      <c r="F103" s="470"/>
      <c r="G103" s="470"/>
      <c r="H103" s="470"/>
      <c r="I103" s="470"/>
      <c r="J103" s="470"/>
      <c r="K103" s="470"/>
      <c r="L103" s="470">
        <v>1</v>
      </c>
      <c r="M103" s="470"/>
      <c r="N103" s="470"/>
      <c r="O103" s="470">
        <v>1</v>
      </c>
      <c r="P103" s="470">
        <f t="shared" si="8"/>
        <v>3</v>
      </c>
      <c r="Q103" s="133"/>
    </row>
    <row r="104" spans="1:17" ht="9" customHeight="1">
      <c r="A104" s="466" t="s">
        <v>615</v>
      </c>
      <c r="B104" s="470"/>
      <c r="C104" s="470"/>
      <c r="D104" s="470"/>
      <c r="E104" s="470"/>
      <c r="F104" s="470"/>
      <c r="G104" s="470"/>
      <c r="H104" s="470"/>
      <c r="I104" s="470"/>
      <c r="J104" s="470"/>
      <c r="K104" s="470"/>
      <c r="L104" s="470"/>
      <c r="M104" s="470"/>
      <c r="N104" s="470">
        <v>1</v>
      </c>
      <c r="O104" s="470"/>
      <c r="P104" s="470">
        <f t="shared" si="8"/>
        <v>1</v>
      </c>
      <c r="Q104" s="133"/>
    </row>
    <row r="105" spans="1:17" ht="9" customHeight="1">
      <c r="A105" s="466" t="s">
        <v>442</v>
      </c>
      <c r="B105" s="470"/>
      <c r="C105" s="470"/>
      <c r="D105" s="470"/>
      <c r="E105" s="470"/>
      <c r="F105" s="470"/>
      <c r="G105" s="470"/>
      <c r="H105" s="470"/>
      <c r="I105" s="470"/>
      <c r="J105" s="470"/>
      <c r="K105" s="470"/>
      <c r="L105" s="470"/>
      <c r="M105" s="470"/>
      <c r="N105" s="470">
        <v>1</v>
      </c>
      <c r="O105" s="470"/>
      <c r="P105" s="470">
        <f t="shared" si="8"/>
        <v>1</v>
      </c>
      <c r="Q105" s="133"/>
    </row>
    <row r="106" spans="1:17" ht="9" customHeight="1">
      <c r="A106" s="466" t="s">
        <v>389</v>
      </c>
      <c r="B106" s="470"/>
      <c r="C106" s="470"/>
      <c r="D106" s="470"/>
      <c r="E106" s="470"/>
      <c r="F106" s="470"/>
      <c r="G106" s="470"/>
      <c r="H106" s="470"/>
      <c r="I106" s="470">
        <v>1</v>
      </c>
      <c r="J106" s="470"/>
      <c r="K106" s="470"/>
      <c r="L106" s="470"/>
      <c r="M106" s="470"/>
      <c r="N106" s="470"/>
      <c r="O106" s="470"/>
      <c r="P106" s="470">
        <f t="shared" si="8"/>
        <v>1</v>
      </c>
      <c r="Q106" s="133"/>
    </row>
    <row r="107" spans="1:17" ht="9" customHeight="1">
      <c r="A107" s="466" t="s">
        <v>390</v>
      </c>
      <c r="B107" s="470">
        <v>1</v>
      </c>
      <c r="C107" s="470"/>
      <c r="D107" s="470"/>
      <c r="E107" s="470">
        <v>1</v>
      </c>
      <c r="F107" s="470"/>
      <c r="G107" s="470"/>
      <c r="H107" s="470">
        <v>1</v>
      </c>
      <c r="I107" s="470"/>
      <c r="J107" s="470"/>
      <c r="K107" s="470"/>
      <c r="L107" s="470"/>
      <c r="M107" s="470"/>
      <c r="N107" s="470">
        <v>1</v>
      </c>
      <c r="O107" s="470"/>
      <c r="P107" s="470">
        <f t="shared" si="8"/>
        <v>4</v>
      </c>
      <c r="Q107" s="133"/>
    </row>
    <row r="108" spans="1:17" ht="9" customHeight="1">
      <c r="A108" s="466" t="s">
        <v>391</v>
      </c>
      <c r="B108" s="470"/>
      <c r="C108" s="470">
        <v>1</v>
      </c>
      <c r="D108" s="470"/>
      <c r="E108" s="470"/>
      <c r="F108" s="470"/>
      <c r="G108" s="470"/>
      <c r="H108" s="470"/>
      <c r="I108" s="470"/>
      <c r="J108" s="470"/>
      <c r="K108" s="470"/>
      <c r="L108" s="470"/>
      <c r="M108" s="470"/>
      <c r="N108" s="470"/>
      <c r="O108" s="470">
        <v>1</v>
      </c>
      <c r="P108" s="470">
        <f t="shared" si="8"/>
        <v>2</v>
      </c>
      <c r="Q108" s="133"/>
    </row>
    <row r="109" spans="1:17" ht="9" customHeight="1">
      <c r="A109" s="466" t="s">
        <v>822</v>
      </c>
      <c r="B109" s="470">
        <v>1</v>
      </c>
      <c r="C109" s="470">
        <v>1</v>
      </c>
      <c r="D109" s="470"/>
      <c r="E109" s="470"/>
      <c r="F109" s="470"/>
      <c r="G109" s="470"/>
      <c r="H109" s="470">
        <v>1</v>
      </c>
      <c r="I109" s="470">
        <v>1</v>
      </c>
      <c r="J109" s="470"/>
      <c r="K109" s="470"/>
      <c r="L109" s="470"/>
      <c r="M109" s="470"/>
      <c r="N109" s="470">
        <v>1</v>
      </c>
      <c r="O109" s="470">
        <v>1</v>
      </c>
      <c r="P109" s="470">
        <f t="shared" si="8"/>
        <v>6</v>
      </c>
      <c r="Q109" s="133"/>
    </row>
    <row r="110" spans="1:17" ht="9" customHeight="1">
      <c r="A110" s="466" t="s">
        <v>392</v>
      </c>
      <c r="B110" s="470">
        <v>1</v>
      </c>
      <c r="C110" s="470">
        <v>1</v>
      </c>
      <c r="D110" s="470">
        <v>1</v>
      </c>
      <c r="E110" s="470">
        <v>1</v>
      </c>
      <c r="F110" s="470">
        <v>1</v>
      </c>
      <c r="G110" s="470">
        <v>2</v>
      </c>
      <c r="H110" s="470">
        <v>2</v>
      </c>
      <c r="I110" s="470">
        <v>1</v>
      </c>
      <c r="J110" s="470"/>
      <c r="K110" s="470"/>
      <c r="L110" s="470">
        <v>1</v>
      </c>
      <c r="M110" s="470">
        <v>2</v>
      </c>
      <c r="N110" s="470">
        <v>5</v>
      </c>
      <c r="O110" s="470">
        <v>1</v>
      </c>
      <c r="P110" s="470">
        <f t="shared" si="8"/>
        <v>19</v>
      </c>
      <c r="Q110" s="133"/>
    </row>
    <row r="111" spans="1:17" ht="9" customHeight="1">
      <c r="A111" s="466" t="s">
        <v>393</v>
      </c>
      <c r="B111" s="470"/>
      <c r="C111" s="470">
        <v>1</v>
      </c>
      <c r="D111" s="470"/>
      <c r="E111" s="470"/>
      <c r="F111" s="470"/>
      <c r="G111" s="470"/>
      <c r="H111" s="470"/>
      <c r="I111" s="470">
        <v>1</v>
      </c>
      <c r="J111" s="470"/>
      <c r="K111" s="470"/>
      <c r="L111" s="470"/>
      <c r="M111" s="470"/>
      <c r="N111" s="470"/>
      <c r="O111" s="470"/>
      <c r="P111" s="470">
        <f t="shared" si="8"/>
        <v>2</v>
      </c>
      <c r="Q111" s="133"/>
    </row>
    <row r="112" spans="1:17" ht="9" customHeight="1">
      <c r="A112" s="466" t="s">
        <v>394</v>
      </c>
      <c r="B112" s="470"/>
      <c r="C112" s="470">
        <v>1</v>
      </c>
      <c r="D112" s="470"/>
      <c r="E112" s="470"/>
      <c r="F112" s="470"/>
      <c r="G112" s="470"/>
      <c r="H112" s="470"/>
      <c r="I112" s="470">
        <v>1</v>
      </c>
      <c r="J112" s="470"/>
      <c r="K112" s="470"/>
      <c r="L112" s="470"/>
      <c r="M112" s="470"/>
      <c r="N112" s="470"/>
      <c r="O112" s="470"/>
      <c r="P112" s="470">
        <f t="shared" si="8"/>
        <v>2</v>
      </c>
      <c r="Q112" s="133"/>
    </row>
    <row r="113" spans="1:17" ht="9" customHeight="1">
      <c r="A113" s="466" t="s">
        <v>627</v>
      </c>
      <c r="B113" s="470"/>
      <c r="C113" s="470"/>
      <c r="D113" s="470"/>
      <c r="E113" s="470"/>
      <c r="F113" s="470"/>
      <c r="G113" s="470"/>
      <c r="H113" s="470"/>
      <c r="I113" s="470">
        <v>1</v>
      </c>
      <c r="J113" s="470"/>
      <c r="K113" s="470"/>
      <c r="L113" s="470"/>
      <c r="M113" s="470"/>
      <c r="N113" s="470"/>
      <c r="O113" s="470"/>
      <c r="P113" s="470">
        <f t="shared" si="8"/>
        <v>1</v>
      </c>
      <c r="Q113" s="133"/>
    </row>
    <row r="114" spans="1:17" ht="9" customHeight="1">
      <c r="A114" s="466" t="s">
        <v>395</v>
      </c>
      <c r="B114" s="470"/>
      <c r="C114" s="470">
        <v>1</v>
      </c>
      <c r="D114" s="470"/>
      <c r="E114" s="470"/>
      <c r="F114" s="470"/>
      <c r="G114" s="470"/>
      <c r="H114" s="470"/>
      <c r="I114" s="470"/>
      <c r="J114" s="470"/>
      <c r="K114" s="470"/>
      <c r="L114" s="470"/>
      <c r="M114" s="470"/>
      <c r="N114" s="470">
        <v>1</v>
      </c>
      <c r="O114" s="470"/>
      <c r="P114" s="470">
        <f t="shared" si="8"/>
        <v>2</v>
      </c>
      <c r="Q114" s="133"/>
    </row>
    <row r="115" spans="1:17" ht="9" customHeight="1">
      <c r="A115" s="466" t="s">
        <v>396</v>
      </c>
      <c r="B115" s="470"/>
      <c r="C115" s="470"/>
      <c r="D115" s="470">
        <v>1</v>
      </c>
      <c r="E115" s="470"/>
      <c r="F115" s="470"/>
      <c r="G115" s="470"/>
      <c r="H115" s="470"/>
      <c r="I115" s="470"/>
      <c r="J115" s="470"/>
      <c r="K115" s="470"/>
      <c r="L115" s="470"/>
      <c r="M115" s="470"/>
      <c r="N115" s="470"/>
      <c r="O115" s="470">
        <v>1</v>
      </c>
      <c r="P115" s="470">
        <f t="shared" si="8"/>
        <v>2</v>
      </c>
      <c r="Q115" s="133"/>
    </row>
    <row r="116" spans="1:17" ht="9" customHeight="1">
      <c r="A116" s="466" t="s">
        <v>397</v>
      </c>
      <c r="B116" s="470"/>
      <c r="C116" s="470">
        <v>1</v>
      </c>
      <c r="D116" s="470"/>
      <c r="E116" s="470"/>
      <c r="F116" s="470"/>
      <c r="G116" s="470"/>
      <c r="H116" s="470"/>
      <c r="I116" s="470"/>
      <c r="J116" s="470"/>
      <c r="K116" s="470"/>
      <c r="L116" s="470">
        <v>1</v>
      </c>
      <c r="M116" s="470"/>
      <c r="N116" s="470">
        <v>1</v>
      </c>
      <c r="O116" s="470">
        <v>1</v>
      </c>
      <c r="P116" s="470">
        <f t="shared" si="8"/>
        <v>4</v>
      </c>
      <c r="Q116" s="133"/>
    </row>
    <row r="117" spans="1:17" ht="9" customHeight="1">
      <c r="A117" s="466" t="s">
        <v>398</v>
      </c>
      <c r="B117" s="470"/>
      <c r="C117" s="470"/>
      <c r="D117" s="470"/>
      <c r="E117" s="470"/>
      <c r="F117" s="470"/>
      <c r="G117" s="470"/>
      <c r="H117" s="470"/>
      <c r="I117" s="470"/>
      <c r="J117" s="470"/>
      <c r="K117" s="470"/>
      <c r="L117" s="470"/>
      <c r="M117" s="470"/>
      <c r="N117" s="470">
        <v>1</v>
      </c>
      <c r="O117" s="470"/>
      <c r="P117" s="470">
        <f t="shared" si="8"/>
        <v>1</v>
      </c>
      <c r="Q117" s="133"/>
    </row>
    <row r="118" spans="1:17" ht="9" customHeight="1">
      <c r="A118" s="466" t="s">
        <v>399</v>
      </c>
      <c r="B118" s="470"/>
      <c r="C118" s="470">
        <v>1</v>
      </c>
      <c r="D118" s="470"/>
      <c r="E118" s="470"/>
      <c r="F118" s="470"/>
      <c r="G118" s="470"/>
      <c r="H118" s="470"/>
      <c r="I118" s="470"/>
      <c r="J118" s="470"/>
      <c r="K118" s="470"/>
      <c r="L118" s="470"/>
      <c r="M118" s="470"/>
      <c r="N118" s="470"/>
      <c r="O118" s="470"/>
      <c r="P118" s="470">
        <f t="shared" si="8"/>
        <v>1</v>
      </c>
      <c r="Q118" s="133"/>
    </row>
    <row r="119" spans="1:17" ht="9" customHeight="1">
      <c r="A119" s="466" t="s">
        <v>400</v>
      </c>
      <c r="B119" s="470"/>
      <c r="C119" s="470">
        <v>1</v>
      </c>
      <c r="D119" s="470"/>
      <c r="E119" s="470"/>
      <c r="F119" s="470"/>
      <c r="G119" s="470"/>
      <c r="H119" s="470"/>
      <c r="I119" s="470"/>
      <c r="J119" s="470"/>
      <c r="K119" s="470"/>
      <c r="L119" s="470"/>
      <c r="M119" s="470"/>
      <c r="N119" s="470"/>
      <c r="O119" s="470"/>
      <c r="P119" s="470">
        <f t="shared" si="8"/>
        <v>1</v>
      </c>
      <c r="Q119" s="133"/>
    </row>
    <row r="120" spans="1:17" ht="9" customHeight="1">
      <c r="A120" s="466" t="s">
        <v>401</v>
      </c>
      <c r="B120" s="470"/>
      <c r="C120" s="470"/>
      <c r="D120" s="470">
        <v>1</v>
      </c>
      <c r="E120" s="470"/>
      <c r="F120" s="470"/>
      <c r="G120" s="470"/>
      <c r="H120" s="470"/>
      <c r="I120" s="470"/>
      <c r="J120" s="470"/>
      <c r="K120" s="470"/>
      <c r="L120" s="470"/>
      <c r="M120" s="470"/>
      <c r="N120" s="470"/>
      <c r="O120" s="470"/>
      <c r="P120" s="470">
        <f t="shared" si="8"/>
        <v>1</v>
      </c>
      <c r="Q120" s="133"/>
    </row>
    <row r="121" spans="1:17" ht="9" customHeight="1">
      <c r="A121" s="466" t="s">
        <v>402</v>
      </c>
      <c r="B121" s="470"/>
      <c r="C121" s="470">
        <v>1</v>
      </c>
      <c r="D121" s="470"/>
      <c r="E121" s="470"/>
      <c r="F121" s="470"/>
      <c r="G121" s="470"/>
      <c r="H121" s="470"/>
      <c r="I121" s="470"/>
      <c r="J121" s="470"/>
      <c r="K121" s="470"/>
      <c r="L121" s="470">
        <v>1</v>
      </c>
      <c r="M121" s="470"/>
      <c r="N121" s="470"/>
      <c r="O121" s="470">
        <v>1</v>
      </c>
      <c r="P121" s="470">
        <f t="shared" si="8"/>
        <v>3</v>
      </c>
      <c r="Q121" s="133"/>
    </row>
    <row r="122" spans="1:17" ht="9" customHeight="1">
      <c r="A122" s="466" t="s">
        <v>443</v>
      </c>
      <c r="B122" s="470"/>
      <c r="C122" s="470">
        <v>1</v>
      </c>
      <c r="D122" s="470"/>
      <c r="E122" s="470"/>
      <c r="F122" s="470"/>
      <c r="G122" s="470"/>
      <c r="H122" s="470"/>
      <c r="I122" s="470"/>
      <c r="J122" s="470"/>
      <c r="K122" s="470"/>
      <c r="L122" s="470"/>
      <c r="M122" s="470"/>
      <c r="N122" s="470"/>
      <c r="O122" s="470"/>
      <c r="P122" s="470">
        <f t="shared" si="8"/>
        <v>1</v>
      </c>
      <c r="Q122" s="133"/>
    </row>
    <row r="123" spans="1:17" ht="9" customHeight="1">
      <c r="A123" s="466" t="s">
        <v>403</v>
      </c>
      <c r="B123" s="470"/>
      <c r="C123" s="470"/>
      <c r="D123" s="470"/>
      <c r="E123" s="470"/>
      <c r="F123" s="470"/>
      <c r="G123" s="470"/>
      <c r="H123" s="470">
        <v>1</v>
      </c>
      <c r="I123" s="470"/>
      <c r="J123" s="470"/>
      <c r="K123" s="470"/>
      <c r="L123" s="470"/>
      <c r="M123" s="470"/>
      <c r="N123" s="470"/>
      <c r="O123" s="470"/>
      <c r="P123" s="470">
        <f t="shared" si="8"/>
        <v>1</v>
      </c>
      <c r="Q123" s="133"/>
    </row>
    <row r="124" spans="1:17" ht="9" customHeight="1">
      <c r="A124" s="466" t="s">
        <v>404</v>
      </c>
      <c r="B124" s="470"/>
      <c r="C124" s="470">
        <v>1</v>
      </c>
      <c r="D124" s="470"/>
      <c r="E124" s="470"/>
      <c r="F124" s="470"/>
      <c r="G124" s="470"/>
      <c r="H124" s="470"/>
      <c r="I124" s="470"/>
      <c r="J124" s="470"/>
      <c r="K124" s="470"/>
      <c r="L124" s="470"/>
      <c r="M124" s="470"/>
      <c r="N124" s="470"/>
      <c r="O124" s="470">
        <v>1</v>
      </c>
      <c r="P124" s="470">
        <f t="shared" si="8"/>
        <v>2</v>
      </c>
      <c r="Q124" s="133"/>
    </row>
    <row r="125" spans="1:17" ht="9" customHeight="1">
      <c r="A125" s="466" t="s">
        <v>405</v>
      </c>
      <c r="B125" s="470"/>
      <c r="C125" s="470"/>
      <c r="D125" s="470">
        <v>1</v>
      </c>
      <c r="E125" s="470"/>
      <c r="F125" s="470"/>
      <c r="G125" s="470"/>
      <c r="H125" s="470"/>
      <c r="I125" s="470"/>
      <c r="J125" s="470"/>
      <c r="K125" s="470"/>
      <c r="L125" s="470"/>
      <c r="M125" s="470"/>
      <c r="N125" s="470"/>
      <c r="O125" s="470"/>
      <c r="P125" s="470">
        <f t="shared" si="8"/>
        <v>1</v>
      </c>
      <c r="Q125" s="133"/>
    </row>
    <row r="126" spans="1:17" ht="9" customHeight="1">
      <c r="A126" s="466" t="s">
        <v>406</v>
      </c>
      <c r="B126" s="470"/>
      <c r="C126" s="470">
        <v>1</v>
      </c>
      <c r="D126" s="470"/>
      <c r="E126" s="470"/>
      <c r="F126" s="470"/>
      <c r="G126" s="470"/>
      <c r="H126" s="470">
        <v>1</v>
      </c>
      <c r="I126" s="470"/>
      <c r="J126" s="470"/>
      <c r="K126" s="470"/>
      <c r="L126" s="470">
        <v>1</v>
      </c>
      <c r="M126" s="470">
        <v>1</v>
      </c>
      <c r="N126" s="470">
        <v>1</v>
      </c>
      <c r="O126" s="470">
        <v>1</v>
      </c>
      <c r="P126" s="470">
        <f t="shared" si="8"/>
        <v>6</v>
      </c>
      <c r="Q126" s="133"/>
    </row>
    <row r="127" spans="1:17" ht="9" customHeight="1">
      <c r="A127" s="466" t="s">
        <v>407</v>
      </c>
      <c r="B127" s="470"/>
      <c r="C127" s="470">
        <v>1</v>
      </c>
      <c r="D127" s="470"/>
      <c r="E127" s="470"/>
      <c r="F127" s="470"/>
      <c r="G127" s="470"/>
      <c r="H127" s="470"/>
      <c r="I127" s="470"/>
      <c r="J127" s="470"/>
      <c r="K127" s="470"/>
      <c r="L127" s="470"/>
      <c r="M127" s="470"/>
      <c r="N127" s="470"/>
      <c r="O127" s="470"/>
      <c r="P127" s="470">
        <f t="shared" si="8"/>
        <v>1</v>
      </c>
      <c r="Q127" s="133"/>
    </row>
    <row r="128" spans="1:17" ht="9" customHeight="1">
      <c r="A128" s="466" t="s">
        <v>444</v>
      </c>
      <c r="B128" s="470"/>
      <c r="C128" s="470">
        <v>1</v>
      </c>
      <c r="D128" s="470"/>
      <c r="E128" s="470"/>
      <c r="F128" s="470"/>
      <c r="G128" s="470"/>
      <c r="H128" s="470"/>
      <c r="I128" s="470"/>
      <c r="J128" s="470"/>
      <c r="K128" s="470"/>
      <c r="L128" s="470"/>
      <c r="M128" s="470"/>
      <c r="N128" s="470">
        <v>1</v>
      </c>
      <c r="O128" s="470">
        <v>1</v>
      </c>
      <c r="P128" s="470">
        <f t="shared" si="8"/>
        <v>3</v>
      </c>
      <c r="Q128" s="133"/>
    </row>
    <row r="129" spans="1:17" ht="9" customHeight="1">
      <c r="A129" s="466" t="s">
        <v>408</v>
      </c>
      <c r="B129" s="470"/>
      <c r="C129" s="470"/>
      <c r="D129" s="470"/>
      <c r="E129" s="470"/>
      <c r="F129" s="470"/>
      <c r="G129" s="470"/>
      <c r="H129" s="470"/>
      <c r="I129" s="470"/>
      <c r="J129" s="470"/>
      <c r="K129" s="470"/>
      <c r="L129" s="470"/>
      <c r="M129" s="470"/>
      <c r="N129" s="470">
        <v>1</v>
      </c>
      <c r="O129" s="470"/>
      <c r="P129" s="470">
        <f t="shared" si="8"/>
        <v>1</v>
      </c>
      <c r="Q129" s="133"/>
    </row>
    <row r="130" spans="1:17" ht="9" customHeight="1">
      <c r="A130" s="466" t="s">
        <v>616</v>
      </c>
      <c r="B130" s="470"/>
      <c r="C130" s="470"/>
      <c r="D130" s="470"/>
      <c r="E130" s="470"/>
      <c r="F130" s="470"/>
      <c r="G130" s="470"/>
      <c r="H130" s="470"/>
      <c r="I130" s="470"/>
      <c r="J130" s="470"/>
      <c r="K130" s="470"/>
      <c r="L130" s="470"/>
      <c r="M130" s="470"/>
      <c r="N130" s="470">
        <v>1</v>
      </c>
      <c r="O130" s="470"/>
      <c r="P130" s="470">
        <f t="shared" si="8"/>
        <v>1</v>
      </c>
      <c r="Q130" s="133"/>
    </row>
    <row r="131" spans="1:17" ht="9" customHeight="1">
      <c r="A131" s="466" t="s">
        <v>409</v>
      </c>
      <c r="B131" s="470"/>
      <c r="C131" s="470">
        <v>1</v>
      </c>
      <c r="D131" s="470">
        <v>1</v>
      </c>
      <c r="E131" s="470"/>
      <c r="F131" s="470"/>
      <c r="G131" s="470"/>
      <c r="H131" s="470"/>
      <c r="I131" s="470"/>
      <c r="J131" s="470"/>
      <c r="K131" s="470"/>
      <c r="L131" s="470"/>
      <c r="M131" s="470"/>
      <c r="N131" s="470"/>
      <c r="O131" s="470"/>
      <c r="P131" s="470">
        <f t="shared" si="8"/>
        <v>2</v>
      </c>
      <c r="Q131" s="133"/>
    </row>
    <row r="132" spans="1:17" ht="9" customHeight="1">
      <c r="A132" s="466" t="s">
        <v>410</v>
      </c>
      <c r="B132" s="47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>
        <v>1</v>
      </c>
      <c r="M132" s="470"/>
      <c r="N132" s="470"/>
      <c r="O132" s="470"/>
      <c r="P132" s="470">
        <f t="shared" si="8"/>
        <v>1</v>
      </c>
      <c r="Q132" s="133"/>
    </row>
    <row r="133" spans="1:17" ht="9" customHeight="1">
      <c r="A133" s="466" t="s">
        <v>411</v>
      </c>
      <c r="B133" s="470"/>
      <c r="C133" s="470">
        <v>1</v>
      </c>
      <c r="D133" s="470"/>
      <c r="E133" s="470"/>
      <c r="F133" s="470"/>
      <c r="G133" s="470"/>
      <c r="H133" s="470"/>
      <c r="I133" s="470"/>
      <c r="J133" s="470"/>
      <c r="K133" s="470"/>
      <c r="L133" s="470"/>
      <c r="M133" s="470"/>
      <c r="N133" s="470">
        <v>1</v>
      </c>
      <c r="O133" s="470">
        <v>1</v>
      </c>
      <c r="P133" s="470">
        <f t="shared" si="8"/>
        <v>3</v>
      </c>
      <c r="Q133" s="133"/>
    </row>
    <row r="134" spans="1:17" ht="9" customHeight="1">
      <c r="A134" s="466" t="s">
        <v>412</v>
      </c>
      <c r="B134" s="470"/>
      <c r="C134" s="470">
        <v>1</v>
      </c>
      <c r="D134" s="470">
        <v>1</v>
      </c>
      <c r="E134" s="470"/>
      <c r="F134" s="470"/>
      <c r="G134" s="470"/>
      <c r="H134" s="470"/>
      <c r="I134" s="470"/>
      <c r="J134" s="470"/>
      <c r="K134" s="470"/>
      <c r="L134" s="470">
        <v>1</v>
      </c>
      <c r="M134" s="470"/>
      <c r="N134" s="470">
        <v>1</v>
      </c>
      <c r="O134" s="470"/>
      <c r="P134" s="470">
        <f t="shared" si="8"/>
        <v>4</v>
      </c>
      <c r="Q134" s="133"/>
    </row>
    <row r="135" spans="1:17" ht="9" customHeight="1">
      <c r="A135" s="466" t="s">
        <v>413</v>
      </c>
      <c r="B135" s="470"/>
      <c r="C135" s="470">
        <v>1</v>
      </c>
      <c r="D135" s="470"/>
      <c r="E135" s="470">
        <v>1</v>
      </c>
      <c r="F135" s="470"/>
      <c r="G135" s="470">
        <v>1</v>
      </c>
      <c r="H135" s="470">
        <v>1</v>
      </c>
      <c r="I135" s="470"/>
      <c r="J135" s="470"/>
      <c r="K135" s="470"/>
      <c r="L135" s="470">
        <v>1</v>
      </c>
      <c r="M135" s="470"/>
      <c r="N135" s="470">
        <v>1</v>
      </c>
      <c r="O135" s="470">
        <v>1</v>
      </c>
      <c r="P135" s="470">
        <f t="shared" si="8"/>
        <v>7</v>
      </c>
      <c r="Q135" s="133"/>
    </row>
    <row r="136" spans="1:17" ht="9" customHeight="1">
      <c r="A136" s="467" t="s">
        <v>324</v>
      </c>
      <c r="B136" s="471"/>
      <c r="C136" s="471"/>
      <c r="D136" s="471"/>
      <c r="E136" s="471"/>
      <c r="F136" s="471"/>
      <c r="G136" s="471"/>
      <c r="H136" s="471"/>
      <c r="I136" s="471"/>
      <c r="J136" s="471"/>
      <c r="K136" s="471"/>
      <c r="L136" s="471"/>
      <c r="M136" s="471"/>
      <c r="N136" s="471"/>
      <c r="O136" s="471"/>
      <c r="P136" s="471"/>
      <c r="Q136" s="133">
        <v>1</v>
      </c>
    </row>
    <row r="137" spans="1:17" ht="9" customHeight="1">
      <c r="A137" s="466" t="s">
        <v>414</v>
      </c>
      <c r="B137" s="470">
        <v>1</v>
      </c>
      <c r="C137" s="470">
        <v>1</v>
      </c>
      <c r="D137" s="470"/>
      <c r="E137" s="470"/>
      <c r="F137" s="470"/>
      <c r="G137" s="470"/>
      <c r="H137" s="470">
        <v>1</v>
      </c>
      <c r="I137" s="470"/>
      <c r="J137" s="470"/>
      <c r="K137" s="470"/>
      <c r="L137" s="470">
        <v>1</v>
      </c>
      <c r="M137" s="470"/>
      <c r="N137" s="470"/>
      <c r="O137" s="470">
        <v>1</v>
      </c>
      <c r="P137" s="470">
        <f t="shared" ref="P137:P146" si="9">SUM(B137:O137)</f>
        <v>5</v>
      </c>
      <c r="Q137" s="133"/>
    </row>
    <row r="138" spans="1:17" ht="9" customHeight="1">
      <c r="A138" s="466" t="s">
        <v>415</v>
      </c>
      <c r="B138" s="470"/>
      <c r="C138" s="470">
        <v>1</v>
      </c>
      <c r="D138" s="470"/>
      <c r="E138" s="470"/>
      <c r="F138" s="470"/>
      <c r="G138" s="470"/>
      <c r="H138" s="470"/>
      <c r="I138" s="470"/>
      <c r="J138" s="470"/>
      <c r="K138" s="470"/>
      <c r="L138" s="470"/>
      <c r="M138" s="470"/>
      <c r="N138" s="470"/>
      <c r="O138" s="470">
        <v>1</v>
      </c>
      <c r="P138" s="470">
        <f t="shared" si="9"/>
        <v>2</v>
      </c>
      <c r="Q138" s="133"/>
    </row>
    <row r="139" spans="1:17" ht="9" customHeight="1">
      <c r="A139" s="466" t="s">
        <v>416</v>
      </c>
      <c r="B139" s="470"/>
      <c r="C139" s="470">
        <v>1</v>
      </c>
      <c r="D139" s="470"/>
      <c r="E139" s="470"/>
      <c r="F139" s="470"/>
      <c r="G139" s="470"/>
      <c r="H139" s="470"/>
      <c r="I139" s="470"/>
      <c r="J139" s="470"/>
      <c r="K139" s="470"/>
      <c r="L139" s="470"/>
      <c r="M139" s="470"/>
      <c r="N139" s="470"/>
      <c r="O139" s="470">
        <v>1</v>
      </c>
      <c r="P139" s="470">
        <f t="shared" si="9"/>
        <v>2</v>
      </c>
      <c r="Q139" s="133"/>
    </row>
    <row r="140" spans="1:17" ht="9" customHeight="1">
      <c r="A140" s="466" t="s">
        <v>417</v>
      </c>
      <c r="B140" s="470">
        <v>1</v>
      </c>
      <c r="C140" s="470">
        <v>1</v>
      </c>
      <c r="D140" s="470">
        <v>1</v>
      </c>
      <c r="E140" s="470"/>
      <c r="F140" s="470"/>
      <c r="G140" s="470"/>
      <c r="H140" s="470">
        <v>1</v>
      </c>
      <c r="I140" s="470">
        <v>1</v>
      </c>
      <c r="J140" s="470"/>
      <c r="K140" s="470"/>
      <c r="L140" s="470">
        <v>1</v>
      </c>
      <c r="M140" s="470"/>
      <c r="N140" s="470"/>
      <c r="O140" s="470">
        <v>2</v>
      </c>
      <c r="P140" s="470">
        <f t="shared" si="9"/>
        <v>8</v>
      </c>
      <c r="Q140" s="133"/>
    </row>
    <row r="141" spans="1:17" ht="9" customHeight="1">
      <c r="A141" s="466" t="s">
        <v>418</v>
      </c>
      <c r="B141" s="470"/>
      <c r="C141" s="470">
        <v>1</v>
      </c>
      <c r="D141" s="470"/>
      <c r="E141" s="470"/>
      <c r="F141" s="470"/>
      <c r="G141" s="470"/>
      <c r="H141" s="470"/>
      <c r="I141" s="470"/>
      <c r="J141" s="470"/>
      <c r="K141" s="470"/>
      <c r="L141" s="470">
        <v>1</v>
      </c>
      <c r="M141" s="470"/>
      <c r="N141" s="470"/>
      <c r="O141" s="470">
        <v>1</v>
      </c>
      <c r="P141" s="470">
        <f t="shared" si="9"/>
        <v>3</v>
      </c>
      <c r="Q141" s="133"/>
    </row>
    <row r="142" spans="1:17" ht="9" customHeight="1">
      <c r="A142" s="466" t="s">
        <v>419</v>
      </c>
      <c r="B142" s="470"/>
      <c r="C142" s="470">
        <v>1</v>
      </c>
      <c r="D142" s="470"/>
      <c r="E142" s="470"/>
      <c r="F142" s="470"/>
      <c r="G142" s="470"/>
      <c r="H142" s="470"/>
      <c r="I142" s="470"/>
      <c r="J142" s="470"/>
      <c r="K142" s="470"/>
      <c r="L142" s="470">
        <v>1</v>
      </c>
      <c r="M142" s="470"/>
      <c r="N142" s="470"/>
      <c r="O142" s="470">
        <v>1</v>
      </c>
      <c r="P142" s="470">
        <f t="shared" si="9"/>
        <v>3</v>
      </c>
      <c r="Q142" s="133"/>
    </row>
    <row r="143" spans="1:17" ht="9" customHeight="1">
      <c r="A143" s="466" t="s">
        <v>445</v>
      </c>
      <c r="B143" s="470"/>
      <c r="C143" s="470"/>
      <c r="D143" s="470"/>
      <c r="E143" s="470"/>
      <c r="F143" s="470"/>
      <c r="G143" s="470"/>
      <c r="H143" s="470"/>
      <c r="I143" s="470"/>
      <c r="J143" s="470"/>
      <c r="K143" s="470"/>
      <c r="L143" s="470"/>
      <c r="M143" s="470"/>
      <c r="N143" s="470"/>
      <c r="O143" s="470">
        <v>1</v>
      </c>
      <c r="P143" s="470">
        <f t="shared" si="9"/>
        <v>1</v>
      </c>
      <c r="Q143" s="133"/>
    </row>
    <row r="144" spans="1:17" ht="9" customHeight="1">
      <c r="A144" s="466" t="s">
        <v>446</v>
      </c>
      <c r="B144" s="470"/>
      <c r="C144" s="470">
        <v>1</v>
      </c>
      <c r="D144" s="470"/>
      <c r="E144" s="470"/>
      <c r="F144" s="470"/>
      <c r="G144" s="470"/>
      <c r="H144" s="470"/>
      <c r="I144" s="470"/>
      <c r="J144" s="470"/>
      <c r="K144" s="470"/>
      <c r="L144" s="470"/>
      <c r="M144" s="470"/>
      <c r="N144" s="470"/>
      <c r="O144" s="470">
        <v>1</v>
      </c>
      <c r="P144" s="470">
        <f t="shared" si="9"/>
        <v>2</v>
      </c>
      <c r="Q144" s="133"/>
    </row>
    <row r="145" spans="1:17" ht="9" customHeight="1">
      <c r="A145" s="466" t="s">
        <v>420</v>
      </c>
      <c r="B145" s="470"/>
      <c r="C145" s="470">
        <v>1</v>
      </c>
      <c r="D145" s="470"/>
      <c r="E145" s="470"/>
      <c r="F145" s="470"/>
      <c r="G145" s="470"/>
      <c r="H145" s="470"/>
      <c r="I145" s="470"/>
      <c r="J145" s="470"/>
      <c r="K145" s="470"/>
      <c r="L145" s="470"/>
      <c r="M145" s="470"/>
      <c r="N145" s="470"/>
      <c r="O145" s="470">
        <v>1</v>
      </c>
      <c r="P145" s="470">
        <f t="shared" si="9"/>
        <v>2</v>
      </c>
      <c r="Q145" s="133"/>
    </row>
    <row r="146" spans="1:17" ht="9" customHeight="1">
      <c r="A146" s="466" t="s">
        <v>447</v>
      </c>
      <c r="B146" s="470"/>
      <c r="C146" s="470"/>
      <c r="D146" s="470"/>
      <c r="E146" s="470"/>
      <c r="F146" s="470"/>
      <c r="G146" s="470"/>
      <c r="H146" s="470"/>
      <c r="I146" s="470"/>
      <c r="J146" s="470"/>
      <c r="K146" s="470"/>
      <c r="L146" s="470"/>
      <c r="M146" s="470"/>
      <c r="N146" s="470"/>
      <c r="O146" s="470">
        <v>1</v>
      </c>
      <c r="P146" s="470">
        <f t="shared" si="9"/>
        <v>1</v>
      </c>
      <c r="Q146" s="133"/>
    </row>
    <row r="147" spans="1:17" ht="9" customHeight="1">
      <c r="A147" s="467" t="s">
        <v>325</v>
      </c>
      <c r="B147" s="471"/>
      <c r="C147" s="471"/>
      <c r="D147" s="471"/>
      <c r="E147" s="471"/>
      <c r="F147" s="471"/>
      <c r="G147" s="471"/>
      <c r="H147" s="471"/>
      <c r="I147" s="471"/>
      <c r="J147" s="471"/>
      <c r="K147" s="471"/>
      <c r="L147" s="471"/>
      <c r="M147" s="471"/>
      <c r="N147" s="471"/>
      <c r="O147" s="471"/>
      <c r="P147" s="471"/>
      <c r="Q147" s="133">
        <v>1</v>
      </c>
    </row>
    <row r="148" spans="1:17" ht="9" customHeight="1">
      <c r="A148" s="466" t="s">
        <v>628</v>
      </c>
      <c r="B148" s="470"/>
      <c r="C148" s="470">
        <v>1</v>
      </c>
      <c r="D148" s="470"/>
      <c r="E148" s="470"/>
      <c r="F148" s="470"/>
      <c r="G148" s="470"/>
      <c r="H148" s="470"/>
      <c r="I148" s="470"/>
      <c r="J148" s="470"/>
      <c r="K148" s="470"/>
      <c r="L148" s="470"/>
      <c r="M148" s="470"/>
      <c r="N148" s="470"/>
      <c r="O148" s="470"/>
      <c r="P148" s="470">
        <f>SUM(B148:O148)</f>
        <v>1</v>
      </c>
      <c r="Q148" s="133"/>
    </row>
    <row r="149" spans="1:17" ht="22.5" customHeight="1">
      <c r="A149" s="468" t="s">
        <v>421</v>
      </c>
      <c r="B149" s="472">
        <f t="shared" ref="B149:O149" si="10">B20+B9</f>
        <v>73</v>
      </c>
      <c r="C149" s="472">
        <f t="shared" si="10"/>
        <v>170</v>
      </c>
      <c r="D149" s="472">
        <f t="shared" si="10"/>
        <v>89</v>
      </c>
      <c r="E149" s="472">
        <f t="shared" si="10"/>
        <v>69</v>
      </c>
      <c r="F149" s="472">
        <f t="shared" si="10"/>
        <v>47</v>
      </c>
      <c r="G149" s="472">
        <f t="shared" si="10"/>
        <v>40</v>
      </c>
      <c r="H149" s="472">
        <f t="shared" si="10"/>
        <v>114</v>
      </c>
      <c r="I149" s="472">
        <f t="shared" si="10"/>
        <v>35</v>
      </c>
      <c r="J149" s="472">
        <f t="shared" si="10"/>
        <v>1</v>
      </c>
      <c r="K149" s="472">
        <f t="shared" si="10"/>
        <v>2</v>
      </c>
      <c r="L149" s="472">
        <f t="shared" si="10"/>
        <v>152</v>
      </c>
      <c r="M149" s="472">
        <f t="shared" si="10"/>
        <v>37</v>
      </c>
      <c r="N149" s="472">
        <f t="shared" si="10"/>
        <v>136</v>
      </c>
      <c r="O149" s="472">
        <f t="shared" si="10"/>
        <v>135</v>
      </c>
      <c r="P149" s="472">
        <f>SUM(B149:O149)</f>
        <v>1100</v>
      </c>
    </row>
    <row r="150" spans="1:17" ht="21.75" customHeight="1">
      <c r="A150" s="469" t="s">
        <v>422</v>
      </c>
      <c r="B150" s="578">
        <v>2162</v>
      </c>
      <c r="C150" s="578">
        <v>4403</v>
      </c>
      <c r="D150" s="578">
        <v>1926</v>
      </c>
      <c r="E150" s="578">
        <v>1818</v>
      </c>
      <c r="F150" s="578">
        <v>1635</v>
      </c>
      <c r="G150" s="578">
        <v>1399</v>
      </c>
      <c r="H150" s="578">
        <v>2772</v>
      </c>
      <c r="I150" s="578">
        <v>847</v>
      </c>
      <c r="J150" s="578">
        <v>24</v>
      </c>
      <c r="K150" s="578">
        <v>34</v>
      </c>
      <c r="L150" s="578">
        <v>3332</v>
      </c>
      <c r="M150" s="578">
        <v>684</v>
      </c>
      <c r="N150" s="578">
        <v>1887</v>
      </c>
      <c r="O150" s="578">
        <v>2565</v>
      </c>
      <c r="P150" s="578">
        <f>SUM(B150:O150)</f>
        <v>25488</v>
      </c>
    </row>
    <row r="151" spans="1:17" ht="1.5" customHeight="1">
      <c r="A151" s="579"/>
      <c r="B151" s="579"/>
      <c r="C151" s="579"/>
      <c r="D151" s="579"/>
      <c r="E151" s="579"/>
      <c r="F151" s="579"/>
      <c r="G151" s="579"/>
      <c r="H151" s="579"/>
      <c r="I151" s="579"/>
      <c r="J151" s="579"/>
      <c r="K151" s="579"/>
      <c r="L151" s="579"/>
      <c r="M151" s="579"/>
      <c r="N151" s="579"/>
      <c r="O151" s="579"/>
      <c r="P151" s="579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3"/>
  <sheetViews>
    <sheetView showGridLines="0" zoomScale="130" workbookViewId="0">
      <selection activeCell="I14" sqref="I14"/>
    </sheetView>
  </sheetViews>
  <sheetFormatPr defaultRowHeight="15"/>
  <cols>
    <col min="1" max="1" width="25.7109375" style="506" customWidth="1"/>
    <col min="2" max="4" width="10.7109375" style="506" customWidth="1"/>
    <col min="5" max="5" width="15.42578125" style="506" customWidth="1"/>
    <col min="6" max="6" width="11.85546875" style="506" customWidth="1"/>
    <col min="7" max="7" width="11.28515625" style="506" customWidth="1"/>
    <col min="8" max="9" width="9.140625" style="506" customWidth="1"/>
    <col min="10" max="10" width="14" style="506" bestFit="1" customWidth="1"/>
    <col min="11" max="11" width="8.42578125" style="506" bestFit="1" customWidth="1"/>
    <col min="12" max="12" width="12.140625" style="506" bestFit="1" customWidth="1"/>
    <col min="13" max="13" width="7.85546875" style="506" bestFit="1" customWidth="1"/>
    <col min="14" max="18" width="9.140625" style="506" customWidth="1"/>
    <col min="19" max="27" width="9.7109375" style="506" customWidth="1"/>
    <col min="28" max="256" width="9.140625" style="506"/>
    <col min="257" max="257" width="25.7109375" style="506" customWidth="1"/>
    <col min="258" max="260" width="10.7109375" style="506" customWidth="1"/>
    <col min="261" max="261" width="15.42578125" style="506" customWidth="1"/>
    <col min="262" max="262" width="11.85546875" style="506" customWidth="1"/>
    <col min="263" max="263" width="11.28515625" style="506" customWidth="1"/>
    <col min="264" max="265" width="9.140625" style="506" customWidth="1"/>
    <col min="266" max="266" width="14" style="506" bestFit="1" customWidth="1"/>
    <col min="267" max="267" width="8.42578125" style="506" bestFit="1" customWidth="1"/>
    <col min="268" max="268" width="12.140625" style="506" bestFit="1" customWidth="1"/>
    <col min="269" max="269" width="7.85546875" style="506" bestFit="1" customWidth="1"/>
    <col min="270" max="274" width="9.140625" style="506" customWidth="1"/>
    <col min="275" max="283" width="9.7109375" style="506" customWidth="1"/>
    <col min="284" max="512" width="9.140625" style="506"/>
    <col min="513" max="513" width="25.7109375" style="506" customWidth="1"/>
    <col min="514" max="516" width="10.7109375" style="506" customWidth="1"/>
    <col min="517" max="517" width="15.42578125" style="506" customWidth="1"/>
    <col min="518" max="518" width="11.85546875" style="506" customWidth="1"/>
    <col min="519" max="519" width="11.28515625" style="506" customWidth="1"/>
    <col min="520" max="521" width="9.140625" style="506" customWidth="1"/>
    <col min="522" max="522" width="14" style="506" bestFit="1" customWidth="1"/>
    <col min="523" max="523" width="8.42578125" style="506" bestFit="1" customWidth="1"/>
    <col min="524" max="524" width="12.140625" style="506" bestFit="1" customWidth="1"/>
    <col min="525" max="525" width="7.85546875" style="506" bestFit="1" customWidth="1"/>
    <col min="526" max="530" width="9.140625" style="506" customWidth="1"/>
    <col min="531" max="539" width="9.7109375" style="506" customWidth="1"/>
    <col min="540" max="768" width="9.140625" style="506"/>
    <col min="769" max="769" width="25.7109375" style="506" customWidth="1"/>
    <col min="770" max="772" width="10.7109375" style="506" customWidth="1"/>
    <col min="773" max="773" width="15.42578125" style="506" customWidth="1"/>
    <col min="774" max="774" width="11.85546875" style="506" customWidth="1"/>
    <col min="775" max="775" width="11.28515625" style="506" customWidth="1"/>
    <col min="776" max="777" width="9.140625" style="506" customWidth="1"/>
    <col min="778" max="778" width="14" style="506" bestFit="1" customWidth="1"/>
    <col min="779" max="779" width="8.42578125" style="506" bestFit="1" customWidth="1"/>
    <col min="780" max="780" width="12.140625" style="506" bestFit="1" customWidth="1"/>
    <col min="781" max="781" width="7.85546875" style="506" bestFit="1" customWidth="1"/>
    <col min="782" max="786" width="9.140625" style="506" customWidth="1"/>
    <col min="787" max="795" width="9.7109375" style="506" customWidth="1"/>
    <col min="796" max="1024" width="9.140625" style="506"/>
    <col min="1025" max="1025" width="25.7109375" style="506" customWidth="1"/>
    <col min="1026" max="1028" width="10.7109375" style="506" customWidth="1"/>
    <col min="1029" max="1029" width="15.42578125" style="506" customWidth="1"/>
    <col min="1030" max="1030" width="11.85546875" style="506" customWidth="1"/>
    <col min="1031" max="1031" width="11.28515625" style="506" customWidth="1"/>
    <col min="1032" max="1033" width="9.140625" style="506" customWidth="1"/>
    <col min="1034" max="1034" width="14" style="506" bestFit="1" customWidth="1"/>
    <col min="1035" max="1035" width="8.42578125" style="506" bestFit="1" customWidth="1"/>
    <col min="1036" max="1036" width="12.140625" style="506" bestFit="1" customWidth="1"/>
    <col min="1037" max="1037" width="7.85546875" style="506" bestFit="1" customWidth="1"/>
    <col min="1038" max="1042" width="9.140625" style="506" customWidth="1"/>
    <col min="1043" max="1051" width="9.7109375" style="506" customWidth="1"/>
    <col min="1052" max="1280" width="9.140625" style="506"/>
    <col min="1281" max="1281" width="25.7109375" style="506" customWidth="1"/>
    <col min="1282" max="1284" width="10.7109375" style="506" customWidth="1"/>
    <col min="1285" max="1285" width="15.42578125" style="506" customWidth="1"/>
    <col min="1286" max="1286" width="11.85546875" style="506" customWidth="1"/>
    <col min="1287" max="1287" width="11.28515625" style="506" customWidth="1"/>
    <col min="1288" max="1289" width="9.140625" style="506" customWidth="1"/>
    <col min="1290" max="1290" width="14" style="506" bestFit="1" customWidth="1"/>
    <col min="1291" max="1291" width="8.42578125" style="506" bestFit="1" customWidth="1"/>
    <col min="1292" max="1292" width="12.140625" style="506" bestFit="1" customWidth="1"/>
    <col min="1293" max="1293" width="7.85546875" style="506" bestFit="1" customWidth="1"/>
    <col min="1294" max="1298" width="9.140625" style="506" customWidth="1"/>
    <col min="1299" max="1307" width="9.7109375" style="506" customWidth="1"/>
    <col min="1308" max="1536" width="9.140625" style="506"/>
    <col min="1537" max="1537" width="25.7109375" style="506" customWidth="1"/>
    <col min="1538" max="1540" width="10.7109375" style="506" customWidth="1"/>
    <col min="1541" max="1541" width="15.42578125" style="506" customWidth="1"/>
    <col min="1542" max="1542" width="11.85546875" style="506" customWidth="1"/>
    <col min="1543" max="1543" width="11.28515625" style="506" customWidth="1"/>
    <col min="1544" max="1545" width="9.140625" style="506" customWidth="1"/>
    <col min="1546" max="1546" width="14" style="506" bestFit="1" customWidth="1"/>
    <col min="1547" max="1547" width="8.42578125" style="506" bestFit="1" customWidth="1"/>
    <col min="1548" max="1548" width="12.140625" style="506" bestFit="1" customWidth="1"/>
    <col min="1549" max="1549" width="7.85546875" style="506" bestFit="1" customWidth="1"/>
    <col min="1550" max="1554" width="9.140625" style="506" customWidth="1"/>
    <col min="1555" max="1563" width="9.7109375" style="506" customWidth="1"/>
    <col min="1564" max="1792" width="9.140625" style="506"/>
    <col min="1793" max="1793" width="25.7109375" style="506" customWidth="1"/>
    <col min="1794" max="1796" width="10.7109375" style="506" customWidth="1"/>
    <col min="1797" max="1797" width="15.42578125" style="506" customWidth="1"/>
    <col min="1798" max="1798" width="11.85546875" style="506" customWidth="1"/>
    <col min="1799" max="1799" width="11.28515625" style="506" customWidth="1"/>
    <col min="1800" max="1801" width="9.140625" style="506" customWidth="1"/>
    <col min="1802" max="1802" width="14" style="506" bestFit="1" customWidth="1"/>
    <col min="1803" max="1803" width="8.42578125" style="506" bestFit="1" customWidth="1"/>
    <col min="1804" max="1804" width="12.140625" style="506" bestFit="1" customWidth="1"/>
    <col min="1805" max="1805" width="7.85546875" style="506" bestFit="1" customWidth="1"/>
    <col min="1806" max="1810" width="9.140625" style="506" customWidth="1"/>
    <col min="1811" max="1819" width="9.7109375" style="506" customWidth="1"/>
    <col min="1820" max="2048" width="9.140625" style="506"/>
    <col min="2049" max="2049" width="25.7109375" style="506" customWidth="1"/>
    <col min="2050" max="2052" width="10.7109375" style="506" customWidth="1"/>
    <col min="2053" max="2053" width="15.42578125" style="506" customWidth="1"/>
    <col min="2054" max="2054" width="11.85546875" style="506" customWidth="1"/>
    <col min="2055" max="2055" width="11.28515625" style="506" customWidth="1"/>
    <col min="2056" max="2057" width="9.140625" style="506" customWidth="1"/>
    <col min="2058" max="2058" width="14" style="506" bestFit="1" customWidth="1"/>
    <col min="2059" max="2059" width="8.42578125" style="506" bestFit="1" customWidth="1"/>
    <col min="2060" max="2060" width="12.140625" style="506" bestFit="1" customWidth="1"/>
    <col min="2061" max="2061" width="7.85546875" style="506" bestFit="1" customWidth="1"/>
    <col min="2062" max="2066" width="9.140625" style="506" customWidth="1"/>
    <col min="2067" max="2075" width="9.7109375" style="506" customWidth="1"/>
    <col min="2076" max="2304" width="9.140625" style="506"/>
    <col min="2305" max="2305" width="25.7109375" style="506" customWidth="1"/>
    <col min="2306" max="2308" width="10.7109375" style="506" customWidth="1"/>
    <col min="2309" max="2309" width="15.42578125" style="506" customWidth="1"/>
    <col min="2310" max="2310" width="11.85546875" style="506" customWidth="1"/>
    <col min="2311" max="2311" width="11.28515625" style="506" customWidth="1"/>
    <col min="2312" max="2313" width="9.140625" style="506" customWidth="1"/>
    <col min="2314" max="2314" width="14" style="506" bestFit="1" customWidth="1"/>
    <col min="2315" max="2315" width="8.42578125" style="506" bestFit="1" customWidth="1"/>
    <col min="2316" max="2316" width="12.140625" style="506" bestFit="1" customWidth="1"/>
    <col min="2317" max="2317" width="7.85546875" style="506" bestFit="1" customWidth="1"/>
    <col min="2318" max="2322" width="9.140625" style="506" customWidth="1"/>
    <col min="2323" max="2331" width="9.7109375" style="506" customWidth="1"/>
    <col min="2332" max="2560" width="9.140625" style="506"/>
    <col min="2561" max="2561" width="25.7109375" style="506" customWidth="1"/>
    <col min="2562" max="2564" width="10.7109375" style="506" customWidth="1"/>
    <col min="2565" max="2565" width="15.42578125" style="506" customWidth="1"/>
    <col min="2566" max="2566" width="11.85546875" style="506" customWidth="1"/>
    <col min="2567" max="2567" width="11.28515625" style="506" customWidth="1"/>
    <col min="2568" max="2569" width="9.140625" style="506" customWidth="1"/>
    <col min="2570" max="2570" width="14" style="506" bestFit="1" customWidth="1"/>
    <col min="2571" max="2571" width="8.42578125" style="506" bestFit="1" customWidth="1"/>
    <col min="2572" max="2572" width="12.140625" style="506" bestFit="1" customWidth="1"/>
    <col min="2573" max="2573" width="7.85546875" style="506" bestFit="1" customWidth="1"/>
    <col min="2574" max="2578" width="9.140625" style="506" customWidth="1"/>
    <col min="2579" max="2587" width="9.7109375" style="506" customWidth="1"/>
    <col min="2588" max="2816" width="9.140625" style="506"/>
    <col min="2817" max="2817" width="25.7109375" style="506" customWidth="1"/>
    <col min="2818" max="2820" width="10.7109375" style="506" customWidth="1"/>
    <col min="2821" max="2821" width="15.42578125" style="506" customWidth="1"/>
    <col min="2822" max="2822" width="11.85546875" style="506" customWidth="1"/>
    <col min="2823" max="2823" width="11.28515625" style="506" customWidth="1"/>
    <col min="2824" max="2825" width="9.140625" style="506" customWidth="1"/>
    <col min="2826" max="2826" width="14" style="506" bestFit="1" customWidth="1"/>
    <col min="2827" max="2827" width="8.42578125" style="506" bestFit="1" customWidth="1"/>
    <col min="2828" max="2828" width="12.140625" style="506" bestFit="1" customWidth="1"/>
    <col min="2829" max="2829" width="7.85546875" style="506" bestFit="1" customWidth="1"/>
    <col min="2830" max="2834" width="9.140625" style="506" customWidth="1"/>
    <col min="2835" max="2843" width="9.7109375" style="506" customWidth="1"/>
    <col min="2844" max="3072" width="9.140625" style="506"/>
    <col min="3073" max="3073" width="25.7109375" style="506" customWidth="1"/>
    <col min="3074" max="3076" width="10.7109375" style="506" customWidth="1"/>
    <col min="3077" max="3077" width="15.42578125" style="506" customWidth="1"/>
    <col min="3078" max="3078" width="11.85546875" style="506" customWidth="1"/>
    <col min="3079" max="3079" width="11.28515625" style="506" customWidth="1"/>
    <col min="3080" max="3081" width="9.140625" style="506" customWidth="1"/>
    <col min="3082" max="3082" width="14" style="506" bestFit="1" customWidth="1"/>
    <col min="3083" max="3083" width="8.42578125" style="506" bestFit="1" customWidth="1"/>
    <col min="3084" max="3084" width="12.140625" style="506" bestFit="1" customWidth="1"/>
    <col min="3085" max="3085" width="7.85546875" style="506" bestFit="1" customWidth="1"/>
    <col min="3086" max="3090" width="9.140625" style="506" customWidth="1"/>
    <col min="3091" max="3099" width="9.7109375" style="506" customWidth="1"/>
    <col min="3100" max="3328" width="9.140625" style="506"/>
    <col min="3329" max="3329" width="25.7109375" style="506" customWidth="1"/>
    <col min="3330" max="3332" width="10.7109375" style="506" customWidth="1"/>
    <col min="3333" max="3333" width="15.42578125" style="506" customWidth="1"/>
    <col min="3334" max="3334" width="11.85546875" style="506" customWidth="1"/>
    <col min="3335" max="3335" width="11.28515625" style="506" customWidth="1"/>
    <col min="3336" max="3337" width="9.140625" style="506" customWidth="1"/>
    <col min="3338" max="3338" width="14" style="506" bestFit="1" customWidth="1"/>
    <col min="3339" max="3339" width="8.42578125" style="506" bestFit="1" customWidth="1"/>
    <col min="3340" max="3340" width="12.140625" style="506" bestFit="1" customWidth="1"/>
    <col min="3341" max="3341" width="7.85546875" style="506" bestFit="1" customWidth="1"/>
    <col min="3342" max="3346" width="9.140625" style="506" customWidth="1"/>
    <col min="3347" max="3355" width="9.7109375" style="506" customWidth="1"/>
    <col min="3356" max="3584" width="9.140625" style="506"/>
    <col min="3585" max="3585" width="25.7109375" style="506" customWidth="1"/>
    <col min="3586" max="3588" width="10.7109375" style="506" customWidth="1"/>
    <col min="3589" max="3589" width="15.42578125" style="506" customWidth="1"/>
    <col min="3590" max="3590" width="11.85546875" style="506" customWidth="1"/>
    <col min="3591" max="3591" width="11.28515625" style="506" customWidth="1"/>
    <col min="3592" max="3593" width="9.140625" style="506" customWidth="1"/>
    <col min="3594" max="3594" width="14" style="506" bestFit="1" customWidth="1"/>
    <col min="3595" max="3595" width="8.42578125" style="506" bestFit="1" customWidth="1"/>
    <col min="3596" max="3596" width="12.140625" style="506" bestFit="1" customWidth="1"/>
    <col min="3597" max="3597" width="7.85546875" style="506" bestFit="1" customWidth="1"/>
    <col min="3598" max="3602" width="9.140625" style="506" customWidth="1"/>
    <col min="3603" max="3611" width="9.7109375" style="506" customWidth="1"/>
    <col min="3612" max="3840" width="9.140625" style="506"/>
    <col min="3841" max="3841" width="25.7109375" style="506" customWidth="1"/>
    <col min="3842" max="3844" width="10.7109375" style="506" customWidth="1"/>
    <col min="3845" max="3845" width="15.42578125" style="506" customWidth="1"/>
    <col min="3846" max="3846" width="11.85546875" style="506" customWidth="1"/>
    <col min="3847" max="3847" width="11.28515625" style="506" customWidth="1"/>
    <col min="3848" max="3849" width="9.140625" style="506" customWidth="1"/>
    <col min="3850" max="3850" width="14" style="506" bestFit="1" customWidth="1"/>
    <col min="3851" max="3851" width="8.42578125" style="506" bestFit="1" customWidth="1"/>
    <col min="3852" max="3852" width="12.140625" style="506" bestFit="1" customWidth="1"/>
    <col min="3853" max="3853" width="7.85546875" style="506" bestFit="1" customWidth="1"/>
    <col min="3854" max="3858" width="9.140625" style="506" customWidth="1"/>
    <col min="3859" max="3867" width="9.7109375" style="506" customWidth="1"/>
    <col min="3868" max="4096" width="9.140625" style="506"/>
    <col min="4097" max="4097" width="25.7109375" style="506" customWidth="1"/>
    <col min="4098" max="4100" width="10.7109375" style="506" customWidth="1"/>
    <col min="4101" max="4101" width="15.42578125" style="506" customWidth="1"/>
    <col min="4102" max="4102" width="11.85546875" style="506" customWidth="1"/>
    <col min="4103" max="4103" width="11.28515625" style="506" customWidth="1"/>
    <col min="4104" max="4105" width="9.140625" style="506" customWidth="1"/>
    <col min="4106" max="4106" width="14" style="506" bestFit="1" customWidth="1"/>
    <col min="4107" max="4107" width="8.42578125" style="506" bestFit="1" customWidth="1"/>
    <col min="4108" max="4108" width="12.140625" style="506" bestFit="1" customWidth="1"/>
    <col min="4109" max="4109" width="7.85546875" style="506" bestFit="1" customWidth="1"/>
    <col min="4110" max="4114" width="9.140625" style="506" customWidth="1"/>
    <col min="4115" max="4123" width="9.7109375" style="506" customWidth="1"/>
    <col min="4124" max="4352" width="9.140625" style="506"/>
    <col min="4353" max="4353" width="25.7109375" style="506" customWidth="1"/>
    <col min="4354" max="4356" width="10.7109375" style="506" customWidth="1"/>
    <col min="4357" max="4357" width="15.42578125" style="506" customWidth="1"/>
    <col min="4358" max="4358" width="11.85546875" style="506" customWidth="1"/>
    <col min="4359" max="4359" width="11.28515625" style="506" customWidth="1"/>
    <col min="4360" max="4361" width="9.140625" style="506" customWidth="1"/>
    <col min="4362" max="4362" width="14" style="506" bestFit="1" customWidth="1"/>
    <col min="4363" max="4363" width="8.42578125" style="506" bestFit="1" customWidth="1"/>
    <col min="4364" max="4364" width="12.140625" style="506" bestFit="1" customWidth="1"/>
    <col min="4365" max="4365" width="7.85546875" style="506" bestFit="1" customWidth="1"/>
    <col min="4366" max="4370" width="9.140625" style="506" customWidth="1"/>
    <col min="4371" max="4379" width="9.7109375" style="506" customWidth="1"/>
    <col min="4380" max="4608" width="9.140625" style="506"/>
    <col min="4609" max="4609" width="25.7109375" style="506" customWidth="1"/>
    <col min="4610" max="4612" width="10.7109375" style="506" customWidth="1"/>
    <col min="4613" max="4613" width="15.42578125" style="506" customWidth="1"/>
    <col min="4614" max="4614" width="11.85546875" style="506" customWidth="1"/>
    <col min="4615" max="4615" width="11.28515625" style="506" customWidth="1"/>
    <col min="4616" max="4617" width="9.140625" style="506" customWidth="1"/>
    <col min="4618" max="4618" width="14" style="506" bestFit="1" customWidth="1"/>
    <col min="4619" max="4619" width="8.42578125" style="506" bestFit="1" customWidth="1"/>
    <col min="4620" max="4620" width="12.140625" style="506" bestFit="1" customWidth="1"/>
    <col min="4621" max="4621" width="7.85546875" style="506" bestFit="1" customWidth="1"/>
    <col min="4622" max="4626" width="9.140625" style="506" customWidth="1"/>
    <col min="4627" max="4635" width="9.7109375" style="506" customWidth="1"/>
    <col min="4636" max="4864" width="9.140625" style="506"/>
    <col min="4865" max="4865" width="25.7109375" style="506" customWidth="1"/>
    <col min="4866" max="4868" width="10.7109375" style="506" customWidth="1"/>
    <col min="4869" max="4869" width="15.42578125" style="506" customWidth="1"/>
    <col min="4870" max="4870" width="11.85546875" style="506" customWidth="1"/>
    <col min="4871" max="4871" width="11.28515625" style="506" customWidth="1"/>
    <col min="4872" max="4873" width="9.140625" style="506" customWidth="1"/>
    <col min="4874" max="4874" width="14" style="506" bestFit="1" customWidth="1"/>
    <col min="4875" max="4875" width="8.42578125" style="506" bestFit="1" customWidth="1"/>
    <col min="4876" max="4876" width="12.140625" style="506" bestFit="1" customWidth="1"/>
    <col min="4877" max="4877" width="7.85546875" style="506" bestFit="1" customWidth="1"/>
    <col min="4878" max="4882" width="9.140625" style="506" customWidth="1"/>
    <col min="4883" max="4891" width="9.7109375" style="506" customWidth="1"/>
    <col min="4892" max="5120" width="9.140625" style="506"/>
    <col min="5121" max="5121" width="25.7109375" style="506" customWidth="1"/>
    <col min="5122" max="5124" width="10.7109375" style="506" customWidth="1"/>
    <col min="5125" max="5125" width="15.42578125" style="506" customWidth="1"/>
    <col min="5126" max="5126" width="11.85546875" style="506" customWidth="1"/>
    <col min="5127" max="5127" width="11.28515625" style="506" customWidth="1"/>
    <col min="5128" max="5129" width="9.140625" style="506" customWidth="1"/>
    <col min="5130" max="5130" width="14" style="506" bestFit="1" customWidth="1"/>
    <col min="5131" max="5131" width="8.42578125" style="506" bestFit="1" customWidth="1"/>
    <col min="5132" max="5132" width="12.140625" style="506" bestFit="1" customWidth="1"/>
    <col min="5133" max="5133" width="7.85546875" style="506" bestFit="1" customWidth="1"/>
    <col min="5134" max="5138" width="9.140625" style="506" customWidth="1"/>
    <col min="5139" max="5147" width="9.7109375" style="506" customWidth="1"/>
    <col min="5148" max="5376" width="9.140625" style="506"/>
    <col min="5377" max="5377" width="25.7109375" style="506" customWidth="1"/>
    <col min="5378" max="5380" width="10.7109375" style="506" customWidth="1"/>
    <col min="5381" max="5381" width="15.42578125" style="506" customWidth="1"/>
    <col min="5382" max="5382" width="11.85546875" style="506" customWidth="1"/>
    <col min="5383" max="5383" width="11.28515625" style="506" customWidth="1"/>
    <col min="5384" max="5385" width="9.140625" style="506" customWidth="1"/>
    <col min="5386" max="5386" width="14" style="506" bestFit="1" customWidth="1"/>
    <col min="5387" max="5387" width="8.42578125" style="506" bestFit="1" customWidth="1"/>
    <col min="5388" max="5388" width="12.140625" style="506" bestFit="1" customWidth="1"/>
    <col min="5389" max="5389" width="7.85546875" style="506" bestFit="1" customWidth="1"/>
    <col min="5390" max="5394" width="9.140625" style="506" customWidth="1"/>
    <col min="5395" max="5403" width="9.7109375" style="506" customWidth="1"/>
    <col min="5404" max="5632" width="9.140625" style="506"/>
    <col min="5633" max="5633" width="25.7109375" style="506" customWidth="1"/>
    <col min="5634" max="5636" width="10.7109375" style="506" customWidth="1"/>
    <col min="5637" max="5637" width="15.42578125" style="506" customWidth="1"/>
    <col min="5638" max="5638" width="11.85546875" style="506" customWidth="1"/>
    <col min="5639" max="5639" width="11.28515625" style="506" customWidth="1"/>
    <col min="5640" max="5641" width="9.140625" style="506" customWidth="1"/>
    <col min="5642" max="5642" width="14" style="506" bestFit="1" customWidth="1"/>
    <col min="5643" max="5643" width="8.42578125" style="506" bestFit="1" customWidth="1"/>
    <col min="5644" max="5644" width="12.140625" style="506" bestFit="1" customWidth="1"/>
    <col min="5645" max="5645" width="7.85546875" style="506" bestFit="1" customWidth="1"/>
    <col min="5646" max="5650" width="9.140625" style="506" customWidth="1"/>
    <col min="5651" max="5659" width="9.7109375" style="506" customWidth="1"/>
    <col min="5660" max="5888" width="9.140625" style="506"/>
    <col min="5889" max="5889" width="25.7109375" style="506" customWidth="1"/>
    <col min="5890" max="5892" width="10.7109375" style="506" customWidth="1"/>
    <col min="5893" max="5893" width="15.42578125" style="506" customWidth="1"/>
    <col min="5894" max="5894" width="11.85546875" style="506" customWidth="1"/>
    <col min="5895" max="5895" width="11.28515625" style="506" customWidth="1"/>
    <col min="5896" max="5897" width="9.140625" style="506" customWidth="1"/>
    <col min="5898" max="5898" width="14" style="506" bestFit="1" customWidth="1"/>
    <col min="5899" max="5899" width="8.42578125" style="506" bestFit="1" customWidth="1"/>
    <col min="5900" max="5900" width="12.140625" style="506" bestFit="1" customWidth="1"/>
    <col min="5901" max="5901" width="7.85546875" style="506" bestFit="1" customWidth="1"/>
    <col min="5902" max="5906" width="9.140625" style="506" customWidth="1"/>
    <col min="5907" max="5915" width="9.7109375" style="506" customWidth="1"/>
    <col min="5916" max="6144" width="9.140625" style="506"/>
    <col min="6145" max="6145" width="25.7109375" style="506" customWidth="1"/>
    <col min="6146" max="6148" width="10.7109375" style="506" customWidth="1"/>
    <col min="6149" max="6149" width="15.42578125" style="506" customWidth="1"/>
    <col min="6150" max="6150" width="11.85546875" style="506" customWidth="1"/>
    <col min="6151" max="6151" width="11.28515625" style="506" customWidth="1"/>
    <col min="6152" max="6153" width="9.140625" style="506" customWidth="1"/>
    <col min="6154" max="6154" width="14" style="506" bestFit="1" customWidth="1"/>
    <col min="6155" max="6155" width="8.42578125" style="506" bestFit="1" customWidth="1"/>
    <col min="6156" max="6156" width="12.140625" style="506" bestFit="1" customWidth="1"/>
    <col min="6157" max="6157" width="7.85546875" style="506" bestFit="1" customWidth="1"/>
    <col min="6158" max="6162" width="9.140625" style="506" customWidth="1"/>
    <col min="6163" max="6171" width="9.7109375" style="506" customWidth="1"/>
    <col min="6172" max="6400" width="9.140625" style="506"/>
    <col min="6401" max="6401" width="25.7109375" style="506" customWidth="1"/>
    <col min="6402" max="6404" width="10.7109375" style="506" customWidth="1"/>
    <col min="6405" max="6405" width="15.42578125" style="506" customWidth="1"/>
    <col min="6406" max="6406" width="11.85546875" style="506" customWidth="1"/>
    <col min="6407" max="6407" width="11.28515625" style="506" customWidth="1"/>
    <col min="6408" max="6409" width="9.140625" style="506" customWidth="1"/>
    <col min="6410" max="6410" width="14" style="506" bestFit="1" customWidth="1"/>
    <col min="6411" max="6411" width="8.42578125" style="506" bestFit="1" customWidth="1"/>
    <col min="6412" max="6412" width="12.140625" style="506" bestFit="1" customWidth="1"/>
    <col min="6413" max="6413" width="7.85546875" style="506" bestFit="1" customWidth="1"/>
    <col min="6414" max="6418" width="9.140625" style="506" customWidth="1"/>
    <col min="6419" max="6427" width="9.7109375" style="506" customWidth="1"/>
    <col min="6428" max="6656" width="9.140625" style="506"/>
    <col min="6657" max="6657" width="25.7109375" style="506" customWidth="1"/>
    <col min="6658" max="6660" width="10.7109375" style="506" customWidth="1"/>
    <col min="6661" max="6661" width="15.42578125" style="506" customWidth="1"/>
    <col min="6662" max="6662" width="11.85546875" style="506" customWidth="1"/>
    <col min="6663" max="6663" width="11.28515625" style="506" customWidth="1"/>
    <col min="6664" max="6665" width="9.140625" style="506" customWidth="1"/>
    <col min="6666" max="6666" width="14" style="506" bestFit="1" customWidth="1"/>
    <col min="6667" max="6667" width="8.42578125" style="506" bestFit="1" customWidth="1"/>
    <col min="6668" max="6668" width="12.140625" style="506" bestFit="1" customWidth="1"/>
    <col min="6669" max="6669" width="7.85546875" style="506" bestFit="1" customWidth="1"/>
    <col min="6670" max="6674" width="9.140625" style="506" customWidth="1"/>
    <col min="6675" max="6683" width="9.7109375" style="506" customWidth="1"/>
    <col min="6684" max="6912" width="9.140625" style="506"/>
    <col min="6913" max="6913" width="25.7109375" style="506" customWidth="1"/>
    <col min="6914" max="6916" width="10.7109375" style="506" customWidth="1"/>
    <col min="6917" max="6917" width="15.42578125" style="506" customWidth="1"/>
    <col min="6918" max="6918" width="11.85546875" style="506" customWidth="1"/>
    <col min="6919" max="6919" width="11.28515625" style="506" customWidth="1"/>
    <col min="6920" max="6921" width="9.140625" style="506" customWidth="1"/>
    <col min="6922" max="6922" width="14" style="506" bestFit="1" customWidth="1"/>
    <col min="6923" max="6923" width="8.42578125" style="506" bestFit="1" customWidth="1"/>
    <col min="6924" max="6924" width="12.140625" style="506" bestFit="1" customWidth="1"/>
    <col min="6925" max="6925" width="7.85546875" style="506" bestFit="1" customWidth="1"/>
    <col min="6926" max="6930" width="9.140625" style="506" customWidth="1"/>
    <col min="6931" max="6939" width="9.7109375" style="506" customWidth="1"/>
    <col min="6940" max="7168" width="9.140625" style="506"/>
    <col min="7169" max="7169" width="25.7109375" style="506" customWidth="1"/>
    <col min="7170" max="7172" width="10.7109375" style="506" customWidth="1"/>
    <col min="7173" max="7173" width="15.42578125" style="506" customWidth="1"/>
    <col min="7174" max="7174" width="11.85546875" style="506" customWidth="1"/>
    <col min="7175" max="7175" width="11.28515625" style="506" customWidth="1"/>
    <col min="7176" max="7177" width="9.140625" style="506" customWidth="1"/>
    <col min="7178" max="7178" width="14" style="506" bestFit="1" customWidth="1"/>
    <col min="7179" max="7179" width="8.42578125" style="506" bestFit="1" customWidth="1"/>
    <col min="7180" max="7180" width="12.140625" style="506" bestFit="1" customWidth="1"/>
    <col min="7181" max="7181" width="7.85546875" style="506" bestFit="1" customWidth="1"/>
    <col min="7182" max="7186" width="9.140625" style="506" customWidth="1"/>
    <col min="7187" max="7195" width="9.7109375" style="506" customWidth="1"/>
    <col min="7196" max="7424" width="9.140625" style="506"/>
    <col min="7425" max="7425" width="25.7109375" style="506" customWidth="1"/>
    <col min="7426" max="7428" width="10.7109375" style="506" customWidth="1"/>
    <col min="7429" max="7429" width="15.42578125" style="506" customWidth="1"/>
    <col min="7430" max="7430" width="11.85546875" style="506" customWidth="1"/>
    <col min="7431" max="7431" width="11.28515625" style="506" customWidth="1"/>
    <col min="7432" max="7433" width="9.140625" style="506" customWidth="1"/>
    <col min="7434" max="7434" width="14" style="506" bestFit="1" customWidth="1"/>
    <col min="7435" max="7435" width="8.42578125" style="506" bestFit="1" customWidth="1"/>
    <col min="7436" max="7436" width="12.140625" style="506" bestFit="1" customWidth="1"/>
    <col min="7437" max="7437" width="7.85546875" style="506" bestFit="1" customWidth="1"/>
    <col min="7438" max="7442" width="9.140625" style="506" customWidth="1"/>
    <col min="7443" max="7451" width="9.7109375" style="506" customWidth="1"/>
    <col min="7452" max="7680" width="9.140625" style="506"/>
    <col min="7681" max="7681" width="25.7109375" style="506" customWidth="1"/>
    <col min="7682" max="7684" width="10.7109375" style="506" customWidth="1"/>
    <col min="7685" max="7685" width="15.42578125" style="506" customWidth="1"/>
    <col min="7686" max="7686" width="11.85546875" style="506" customWidth="1"/>
    <col min="7687" max="7687" width="11.28515625" style="506" customWidth="1"/>
    <col min="7688" max="7689" width="9.140625" style="506" customWidth="1"/>
    <col min="7690" max="7690" width="14" style="506" bestFit="1" customWidth="1"/>
    <col min="7691" max="7691" width="8.42578125" style="506" bestFit="1" customWidth="1"/>
    <col min="7692" max="7692" width="12.140625" style="506" bestFit="1" customWidth="1"/>
    <col min="7693" max="7693" width="7.85546875" style="506" bestFit="1" customWidth="1"/>
    <col min="7694" max="7698" width="9.140625" style="506" customWidth="1"/>
    <col min="7699" max="7707" width="9.7109375" style="506" customWidth="1"/>
    <col min="7708" max="7936" width="9.140625" style="506"/>
    <col min="7937" max="7937" width="25.7109375" style="506" customWidth="1"/>
    <col min="7938" max="7940" width="10.7109375" style="506" customWidth="1"/>
    <col min="7941" max="7941" width="15.42578125" style="506" customWidth="1"/>
    <col min="7942" max="7942" width="11.85546875" style="506" customWidth="1"/>
    <col min="7943" max="7943" width="11.28515625" style="506" customWidth="1"/>
    <col min="7944" max="7945" width="9.140625" style="506" customWidth="1"/>
    <col min="7946" max="7946" width="14" style="506" bestFit="1" customWidth="1"/>
    <col min="7947" max="7947" width="8.42578125" style="506" bestFit="1" customWidth="1"/>
    <col min="7948" max="7948" width="12.140625" style="506" bestFit="1" customWidth="1"/>
    <col min="7949" max="7949" width="7.85546875" style="506" bestFit="1" customWidth="1"/>
    <col min="7950" max="7954" width="9.140625" style="506" customWidth="1"/>
    <col min="7955" max="7963" width="9.7109375" style="506" customWidth="1"/>
    <col min="7964" max="8192" width="9.140625" style="506"/>
    <col min="8193" max="8193" width="25.7109375" style="506" customWidth="1"/>
    <col min="8194" max="8196" width="10.7109375" style="506" customWidth="1"/>
    <col min="8197" max="8197" width="15.42578125" style="506" customWidth="1"/>
    <col min="8198" max="8198" width="11.85546875" style="506" customWidth="1"/>
    <col min="8199" max="8199" width="11.28515625" style="506" customWidth="1"/>
    <col min="8200" max="8201" width="9.140625" style="506" customWidth="1"/>
    <col min="8202" max="8202" width="14" style="506" bestFit="1" customWidth="1"/>
    <col min="8203" max="8203" width="8.42578125" style="506" bestFit="1" customWidth="1"/>
    <col min="8204" max="8204" width="12.140625" style="506" bestFit="1" customWidth="1"/>
    <col min="8205" max="8205" width="7.85546875" style="506" bestFit="1" customWidth="1"/>
    <col min="8206" max="8210" width="9.140625" style="506" customWidth="1"/>
    <col min="8211" max="8219" width="9.7109375" style="506" customWidth="1"/>
    <col min="8220" max="8448" width="9.140625" style="506"/>
    <col min="8449" max="8449" width="25.7109375" style="506" customWidth="1"/>
    <col min="8450" max="8452" width="10.7109375" style="506" customWidth="1"/>
    <col min="8453" max="8453" width="15.42578125" style="506" customWidth="1"/>
    <col min="8454" max="8454" width="11.85546875" style="506" customWidth="1"/>
    <col min="8455" max="8455" width="11.28515625" style="506" customWidth="1"/>
    <col min="8456" max="8457" width="9.140625" style="506" customWidth="1"/>
    <col min="8458" max="8458" width="14" style="506" bestFit="1" customWidth="1"/>
    <col min="8459" max="8459" width="8.42578125" style="506" bestFit="1" customWidth="1"/>
    <col min="8460" max="8460" width="12.140625" style="506" bestFit="1" customWidth="1"/>
    <col min="8461" max="8461" width="7.85546875" style="506" bestFit="1" customWidth="1"/>
    <col min="8462" max="8466" width="9.140625" style="506" customWidth="1"/>
    <col min="8467" max="8475" width="9.7109375" style="506" customWidth="1"/>
    <col min="8476" max="8704" width="9.140625" style="506"/>
    <col min="8705" max="8705" width="25.7109375" style="506" customWidth="1"/>
    <col min="8706" max="8708" width="10.7109375" style="506" customWidth="1"/>
    <col min="8709" max="8709" width="15.42578125" style="506" customWidth="1"/>
    <col min="8710" max="8710" width="11.85546875" style="506" customWidth="1"/>
    <col min="8711" max="8711" width="11.28515625" style="506" customWidth="1"/>
    <col min="8712" max="8713" width="9.140625" style="506" customWidth="1"/>
    <col min="8714" max="8714" width="14" style="506" bestFit="1" customWidth="1"/>
    <col min="8715" max="8715" width="8.42578125" style="506" bestFit="1" customWidth="1"/>
    <col min="8716" max="8716" width="12.140625" style="506" bestFit="1" customWidth="1"/>
    <col min="8717" max="8717" width="7.85546875" style="506" bestFit="1" customWidth="1"/>
    <col min="8718" max="8722" width="9.140625" style="506" customWidth="1"/>
    <col min="8723" max="8731" width="9.7109375" style="506" customWidth="1"/>
    <col min="8732" max="8960" width="9.140625" style="506"/>
    <col min="8961" max="8961" width="25.7109375" style="506" customWidth="1"/>
    <col min="8962" max="8964" width="10.7109375" style="506" customWidth="1"/>
    <col min="8965" max="8965" width="15.42578125" style="506" customWidth="1"/>
    <col min="8966" max="8966" width="11.85546875" style="506" customWidth="1"/>
    <col min="8967" max="8967" width="11.28515625" style="506" customWidth="1"/>
    <col min="8968" max="8969" width="9.140625" style="506" customWidth="1"/>
    <col min="8970" max="8970" width="14" style="506" bestFit="1" customWidth="1"/>
    <col min="8971" max="8971" width="8.42578125" style="506" bestFit="1" customWidth="1"/>
    <col min="8972" max="8972" width="12.140625" style="506" bestFit="1" customWidth="1"/>
    <col min="8973" max="8973" width="7.85546875" style="506" bestFit="1" customWidth="1"/>
    <col min="8974" max="8978" width="9.140625" style="506" customWidth="1"/>
    <col min="8979" max="8987" width="9.7109375" style="506" customWidth="1"/>
    <col min="8988" max="9216" width="9.140625" style="506"/>
    <col min="9217" max="9217" width="25.7109375" style="506" customWidth="1"/>
    <col min="9218" max="9220" width="10.7109375" style="506" customWidth="1"/>
    <col min="9221" max="9221" width="15.42578125" style="506" customWidth="1"/>
    <col min="9222" max="9222" width="11.85546875" style="506" customWidth="1"/>
    <col min="9223" max="9223" width="11.28515625" style="506" customWidth="1"/>
    <col min="9224" max="9225" width="9.140625" style="506" customWidth="1"/>
    <col min="9226" max="9226" width="14" style="506" bestFit="1" customWidth="1"/>
    <col min="9227" max="9227" width="8.42578125" style="506" bestFit="1" customWidth="1"/>
    <col min="9228" max="9228" width="12.140625" style="506" bestFit="1" customWidth="1"/>
    <col min="9229" max="9229" width="7.85546875" style="506" bestFit="1" customWidth="1"/>
    <col min="9230" max="9234" width="9.140625" style="506" customWidth="1"/>
    <col min="9235" max="9243" width="9.7109375" style="506" customWidth="1"/>
    <col min="9244" max="9472" width="9.140625" style="506"/>
    <col min="9473" max="9473" width="25.7109375" style="506" customWidth="1"/>
    <col min="9474" max="9476" width="10.7109375" style="506" customWidth="1"/>
    <col min="9477" max="9477" width="15.42578125" style="506" customWidth="1"/>
    <col min="9478" max="9478" width="11.85546875" style="506" customWidth="1"/>
    <col min="9479" max="9479" width="11.28515625" style="506" customWidth="1"/>
    <col min="9480" max="9481" width="9.140625" style="506" customWidth="1"/>
    <col min="9482" max="9482" width="14" style="506" bestFit="1" customWidth="1"/>
    <col min="9483" max="9483" width="8.42578125" style="506" bestFit="1" customWidth="1"/>
    <col min="9484" max="9484" width="12.140625" style="506" bestFit="1" customWidth="1"/>
    <col min="9485" max="9485" width="7.85546875" style="506" bestFit="1" customWidth="1"/>
    <col min="9486" max="9490" width="9.140625" style="506" customWidth="1"/>
    <col min="9491" max="9499" width="9.7109375" style="506" customWidth="1"/>
    <col min="9500" max="9728" width="9.140625" style="506"/>
    <col min="9729" max="9729" width="25.7109375" style="506" customWidth="1"/>
    <col min="9730" max="9732" width="10.7109375" style="506" customWidth="1"/>
    <col min="9733" max="9733" width="15.42578125" style="506" customWidth="1"/>
    <col min="9734" max="9734" width="11.85546875" style="506" customWidth="1"/>
    <col min="9735" max="9735" width="11.28515625" style="506" customWidth="1"/>
    <col min="9736" max="9737" width="9.140625" style="506" customWidth="1"/>
    <col min="9738" max="9738" width="14" style="506" bestFit="1" customWidth="1"/>
    <col min="9739" max="9739" width="8.42578125" style="506" bestFit="1" customWidth="1"/>
    <col min="9740" max="9740" width="12.140625" style="506" bestFit="1" customWidth="1"/>
    <col min="9741" max="9741" width="7.85546875" style="506" bestFit="1" customWidth="1"/>
    <col min="9742" max="9746" width="9.140625" style="506" customWidth="1"/>
    <col min="9747" max="9755" width="9.7109375" style="506" customWidth="1"/>
    <col min="9756" max="9984" width="9.140625" style="506"/>
    <col min="9985" max="9985" width="25.7109375" style="506" customWidth="1"/>
    <col min="9986" max="9988" width="10.7109375" style="506" customWidth="1"/>
    <col min="9989" max="9989" width="15.42578125" style="506" customWidth="1"/>
    <col min="9990" max="9990" width="11.85546875" style="506" customWidth="1"/>
    <col min="9991" max="9991" width="11.28515625" style="506" customWidth="1"/>
    <col min="9992" max="9993" width="9.140625" style="506" customWidth="1"/>
    <col min="9994" max="9994" width="14" style="506" bestFit="1" customWidth="1"/>
    <col min="9995" max="9995" width="8.42578125" style="506" bestFit="1" customWidth="1"/>
    <col min="9996" max="9996" width="12.140625" style="506" bestFit="1" customWidth="1"/>
    <col min="9997" max="9997" width="7.85546875" style="506" bestFit="1" customWidth="1"/>
    <col min="9998" max="10002" width="9.140625" style="506" customWidth="1"/>
    <col min="10003" max="10011" width="9.7109375" style="506" customWidth="1"/>
    <col min="10012" max="10240" width="9.140625" style="506"/>
    <col min="10241" max="10241" width="25.7109375" style="506" customWidth="1"/>
    <col min="10242" max="10244" width="10.7109375" style="506" customWidth="1"/>
    <col min="10245" max="10245" width="15.42578125" style="506" customWidth="1"/>
    <col min="10246" max="10246" width="11.85546875" style="506" customWidth="1"/>
    <col min="10247" max="10247" width="11.28515625" style="506" customWidth="1"/>
    <col min="10248" max="10249" width="9.140625" style="506" customWidth="1"/>
    <col min="10250" max="10250" width="14" style="506" bestFit="1" customWidth="1"/>
    <col min="10251" max="10251" width="8.42578125" style="506" bestFit="1" customWidth="1"/>
    <col min="10252" max="10252" width="12.140625" style="506" bestFit="1" customWidth="1"/>
    <col min="10253" max="10253" width="7.85546875" style="506" bestFit="1" customWidth="1"/>
    <col min="10254" max="10258" width="9.140625" style="506" customWidth="1"/>
    <col min="10259" max="10267" width="9.7109375" style="506" customWidth="1"/>
    <col min="10268" max="10496" width="9.140625" style="506"/>
    <col min="10497" max="10497" width="25.7109375" style="506" customWidth="1"/>
    <col min="10498" max="10500" width="10.7109375" style="506" customWidth="1"/>
    <col min="10501" max="10501" width="15.42578125" style="506" customWidth="1"/>
    <col min="10502" max="10502" width="11.85546875" style="506" customWidth="1"/>
    <col min="10503" max="10503" width="11.28515625" style="506" customWidth="1"/>
    <col min="10504" max="10505" width="9.140625" style="506" customWidth="1"/>
    <col min="10506" max="10506" width="14" style="506" bestFit="1" customWidth="1"/>
    <col min="10507" max="10507" width="8.42578125" style="506" bestFit="1" customWidth="1"/>
    <col min="10508" max="10508" width="12.140625" style="506" bestFit="1" customWidth="1"/>
    <col min="10509" max="10509" width="7.85546875" style="506" bestFit="1" customWidth="1"/>
    <col min="10510" max="10514" width="9.140625" style="506" customWidth="1"/>
    <col min="10515" max="10523" width="9.7109375" style="506" customWidth="1"/>
    <col min="10524" max="10752" width="9.140625" style="506"/>
    <col min="10753" max="10753" width="25.7109375" style="506" customWidth="1"/>
    <col min="10754" max="10756" width="10.7109375" style="506" customWidth="1"/>
    <col min="10757" max="10757" width="15.42578125" style="506" customWidth="1"/>
    <col min="10758" max="10758" width="11.85546875" style="506" customWidth="1"/>
    <col min="10759" max="10759" width="11.28515625" style="506" customWidth="1"/>
    <col min="10760" max="10761" width="9.140625" style="506" customWidth="1"/>
    <col min="10762" max="10762" width="14" style="506" bestFit="1" customWidth="1"/>
    <col min="10763" max="10763" width="8.42578125" style="506" bestFit="1" customWidth="1"/>
    <col min="10764" max="10764" width="12.140625" style="506" bestFit="1" customWidth="1"/>
    <col min="10765" max="10765" width="7.85546875" style="506" bestFit="1" customWidth="1"/>
    <col min="10766" max="10770" width="9.140625" style="506" customWidth="1"/>
    <col min="10771" max="10779" width="9.7109375" style="506" customWidth="1"/>
    <col min="10780" max="11008" width="9.140625" style="506"/>
    <col min="11009" max="11009" width="25.7109375" style="506" customWidth="1"/>
    <col min="11010" max="11012" width="10.7109375" style="506" customWidth="1"/>
    <col min="11013" max="11013" width="15.42578125" style="506" customWidth="1"/>
    <col min="11014" max="11014" width="11.85546875" style="506" customWidth="1"/>
    <col min="11015" max="11015" width="11.28515625" style="506" customWidth="1"/>
    <col min="11016" max="11017" width="9.140625" style="506" customWidth="1"/>
    <col min="11018" max="11018" width="14" style="506" bestFit="1" customWidth="1"/>
    <col min="11019" max="11019" width="8.42578125" style="506" bestFit="1" customWidth="1"/>
    <col min="11020" max="11020" width="12.140625" style="506" bestFit="1" customWidth="1"/>
    <col min="11021" max="11021" width="7.85546875" style="506" bestFit="1" customWidth="1"/>
    <col min="11022" max="11026" width="9.140625" style="506" customWidth="1"/>
    <col min="11027" max="11035" width="9.7109375" style="506" customWidth="1"/>
    <col min="11036" max="11264" width="9.140625" style="506"/>
    <col min="11265" max="11265" width="25.7109375" style="506" customWidth="1"/>
    <col min="11266" max="11268" width="10.7109375" style="506" customWidth="1"/>
    <col min="11269" max="11269" width="15.42578125" style="506" customWidth="1"/>
    <col min="11270" max="11270" width="11.85546875" style="506" customWidth="1"/>
    <col min="11271" max="11271" width="11.28515625" style="506" customWidth="1"/>
    <col min="11272" max="11273" width="9.140625" style="506" customWidth="1"/>
    <col min="11274" max="11274" width="14" style="506" bestFit="1" customWidth="1"/>
    <col min="11275" max="11275" width="8.42578125" style="506" bestFit="1" customWidth="1"/>
    <col min="11276" max="11276" width="12.140625" style="506" bestFit="1" customWidth="1"/>
    <col min="11277" max="11277" width="7.85546875" style="506" bestFit="1" customWidth="1"/>
    <col min="11278" max="11282" width="9.140625" style="506" customWidth="1"/>
    <col min="11283" max="11291" width="9.7109375" style="506" customWidth="1"/>
    <col min="11292" max="11520" width="9.140625" style="506"/>
    <col min="11521" max="11521" width="25.7109375" style="506" customWidth="1"/>
    <col min="11522" max="11524" width="10.7109375" style="506" customWidth="1"/>
    <col min="11525" max="11525" width="15.42578125" style="506" customWidth="1"/>
    <col min="11526" max="11526" width="11.85546875" style="506" customWidth="1"/>
    <col min="11527" max="11527" width="11.28515625" style="506" customWidth="1"/>
    <col min="11528" max="11529" width="9.140625" style="506" customWidth="1"/>
    <col min="11530" max="11530" width="14" style="506" bestFit="1" customWidth="1"/>
    <col min="11531" max="11531" width="8.42578125" style="506" bestFit="1" customWidth="1"/>
    <col min="11532" max="11532" width="12.140625" style="506" bestFit="1" customWidth="1"/>
    <col min="11533" max="11533" width="7.85546875" style="506" bestFit="1" customWidth="1"/>
    <col min="11534" max="11538" width="9.140625" style="506" customWidth="1"/>
    <col min="11539" max="11547" width="9.7109375" style="506" customWidth="1"/>
    <col min="11548" max="11776" width="9.140625" style="506"/>
    <col min="11777" max="11777" width="25.7109375" style="506" customWidth="1"/>
    <col min="11778" max="11780" width="10.7109375" style="506" customWidth="1"/>
    <col min="11781" max="11781" width="15.42578125" style="506" customWidth="1"/>
    <col min="11782" max="11782" width="11.85546875" style="506" customWidth="1"/>
    <col min="11783" max="11783" width="11.28515625" style="506" customWidth="1"/>
    <col min="11784" max="11785" width="9.140625" style="506" customWidth="1"/>
    <col min="11786" max="11786" width="14" style="506" bestFit="1" customWidth="1"/>
    <col min="11787" max="11787" width="8.42578125" style="506" bestFit="1" customWidth="1"/>
    <col min="11788" max="11788" width="12.140625" style="506" bestFit="1" customWidth="1"/>
    <col min="11789" max="11789" width="7.85546875" style="506" bestFit="1" customWidth="1"/>
    <col min="11790" max="11794" width="9.140625" style="506" customWidth="1"/>
    <col min="11795" max="11803" width="9.7109375" style="506" customWidth="1"/>
    <col min="11804" max="12032" width="9.140625" style="506"/>
    <col min="12033" max="12033" width="25.7109375" style="506" customWidth="1"/>
    <col min="12034" max="12036" width="10.7109375" style="506" customWidth="1"/>
    <col min="12037" max="12037" width="15.42578125" style="506" customWidth="1"/>
    <col min="12038" max="12038" width="11.85546875" style="506" customWidth="1"/>
    <col min="12039" max="12039" width="11.28515625" style="506" customWidth="1"/>
    <col min="12040" max="12041" width="9.140625" style="506" customWidth="1"/>
    <col min="12042" max="12042" width="14" style="506" bestFit="1" customWidth="1"/>
    <col min="12043" max="12043" width="8.42578125" style="506" bestFit="1" customWidth="1"/>
    <col min="12044" max="12044" width="12.140625" style="506" bestFit="1" customWidth="1"/>
    <col min="12045" max="12045" width="7.85546875" style="506" bestFit="1" customWidth="1"/>
    <col min="12046" max="12050" width="9.140625" style="506" customWidth="1"/>
    <col min="12051" max="12059" width="9.7109375" style="506" customWidth="1"/>
    <col min="12060" max="12288" width="9.140625" style="506"/>
    <col min="12289" max="12289" width="25.7109375" style="506" customWidth="1"/>
    <col min="12290" max="12292" width="10.7109375" style="506" customWidth="1"/>
    <col min="12293" max="12293" width="15.42578125" style="506" customWidth="1"/>
    <col min="12294" max="12294" width="11.85546875" style="506" customWidth="1"/>
    <col min="12295" max="12295" width="11.28515625" style="506" customWidth="1"/>
    <col min="12296" max="12297" width="9.140625" style="506" customWidth="1"/>
    <col min="12298" max="12298" width="14" style="506" bestFit="1" customWidth="1"/>
    <col min="12299" max="12299" width="8.42578125" style="506" bestFit="1" customWidth="1"/>
    <col min="12300" max="12300" width="12.140625" style="506" bestFit="1" customWidth="1"/>
    <col min="12301" max="12301" width="7.85546875" style="506" bestFit="1" customWidth="1"/>
    <col min="12302" max="12306" width="9.140625" style="506" customWidth="1"/>
    <col min="12307" max="12315" width="9.7109375" style="506" customWidth="1"/>
    <col min="12316" max="12544" width="9.140625" style="506"/>
    <col min="12545" max="12545" width="25.7109375" style="506" customWidth="1"/>
    <col min="12546" max="12548" width="10.7109375" style="506" customWidth="1"/>
    <col min="12549" max="12549" width="15.42578125" style="506" customWidth="1"/>
    <col min="12550" max="12550" width="11.85546875" style="506" customWidth="1"/>
    <col min="12551" max="12551" width="11.28515625" style="506" customWidth="1"/>
    <col min="12552" max="12553" width="9.140625" style="506" customWidth="1"/>
    <col min="12554" max="12554" width="14" style="506" bestFit="1" customWidth="1"/>
    <col min="12555" max="12555" width="8.42578125" style="506" bestFit="1" customWidth="1"/>
    <col min="12556" max="12556" width="12.140625" style="506" bestFit="1" customWidth="1"/>
    <col min="12557" max="12557" width="7.85546875" style="506" bestFit="1" customWidth="1"/>
    <col min="12558" max="12562" width="9.140625" style="506" customWidth="1"/>
    <col min="12563" max="12571" width="9.7109375" style="506" customWidth="1"/>
    <col min="12572" max="12800" width="9.140625" style="506"/>
    <col min="12801" max="12801" width="25.7109375" style="506" customWidth="1"/>
    <col min="12802" max="12804" width="10.7109375" style="506" customWidth="1"/>
    <col min="12805" max="12805" width="15.42578125" style="506" customWidth="1"/>
    <col min="12806" max="12806" width="11.85546875" style="506" customWidth="1"/>
    <col min="12807" max="12807" width="11.28515625" style="506" customWidth="1"/>
    <col min="12808" max="12809" width="9.140625" style="506" customWidth="1"/>
    <col min="12810" max="12810" width="14" style="506" bestFit="1" customWidth="1"/>
    <col min="12811" max="12811" width="8.42578125" style="506" bestFit="1" customWidth="1"/>
    <col min="12812" max="12812" width="12.140625" style="506" bestFit="1" customWidth="1"/>
    <col min="12813" max="12813" width="7.85546875" style="506" bestFit="1" customWidth="1"/>
    <col min="12814" max="12818" width="9.140625" style="506" customWidth="1"/>
    <col min="12819" max="12827" width="9.7109375" style="506" customWidth="1"/>
    <col min="12828" max="13056" width="9.140625" style="506"/>
    <col min="13057" max="13057" width="25.7109375" style="506" customWidth="1"/>
    <col min="13058" max="13060" width="10.7109375" style="506" customWidth="1"/>
    <col min="13061" max="13061" width="15.42578125" style="506" customWidth="1"/>
    <col min="13062" max="13062" width="11.85546875" style="506" customWidth="1"/>
    <col min="13063" max="13063" width="11.28515625" style="506" customWidth="1"/>
    <col min="13064" max="13065" width="9.140625" style="506" customWidth="1"/>
    <col min="13066" max="13066" width="14" style="506" bestFit="1" customWidth="1"/>
    <col min="13067" max="13067" width="8.42578125" style="506" bestFit="1" customWidth="1"/>
    <col min="13068" max="13068" width="12.140625" style="506" bestFit="1" customWidth="1"/>
    <col min="13069" max="13069" width="7.85546875" style="506" bestFit="1" customWidth="1"/>
    <col min="13070" max="13074" width="9.140625" style="506" customWidth="1"/>
    <col min="13075" max="13083" width="9.7109375" style="506" customWidth="1"/>
    <col min="13084" max="13312" width="9.140625" style="506"/>
    <col min="13313" max="13313" width="25.7109375" style="506" customWidth="1"/>
    <col min="13314" max="13316" width="10.7109375" style="506" customWidth="1"/>
    <col min="13317" max="13317" width="15.42578125" style="506" customWidth="1"/>
    <col min="13318" max="13318" width="11.85546875" style="506" customWidth="1"/>
    <col min="13319" max="13319" width="11.28515625" style="506" customWidth="1"/>
    <col min="13320" max="13321" width="9.140625" style="506" customWidth="1"/>
    <col min="13322" max="13322" width="14" style="506" bestFit="1" customWidth="1"/>
    <col min="13323" max="13323" width="8.42578125" style="506" bestFit="1" customWidth="1"/>
    <col min="13324" max="13324" width="12.140625" style="506" bestFit="1" customWidth="1"/>
    <col min="13325" max="13325" width="7.85546875" style="506" bestFit="1" customWidth="1"/>
    <col min="13326" max="13330" width="9.140625" style="506" customWidth="1"/>
    <col min="13331" max="13339" width="9.7109375" style="506" customWidth="1"/>
    <col min="13340" max="13568" width="9.140625" style="506"/>
    <col min="13569" max="13569" width="25.7109375" style="506" customWidth="1"/>
    <col min="13570" max="13572" width="10.7109375" style="506" customWidth="1"/>
    <col min="13573" max="13573" width="15.42578125" style="506" customWidth="1"/>
    <col min="13574" max="13574" width="11.85546875" style="506" customWidth="1"/>
    <col min="13575" max="13575" width="11.28515625" style="506" customWidth="1"/>
    <col min="13576" max="13577" width="9.140625" style="506" customWidth="1"/>
    <col min="13578" max="13578" width="14" style="506" bestFit="1" customWidth="1"/>
    <col min="13579" max="13579" width="8.42578125" style="506" bestFit="1" customWidth="1"/>
    <col min="13580" max="13580" width="12.140625" style="506" bestFit="1" customWidth="1"/>
    <col min="13581" max="13581" width="7.85546875" style="506" bestFit="1" customWidth="1"/>
    <col min="13582" max="13586" width="9.140625" style="506" customWidth="1"/>
    <col min="13587" max="13595" width="9.7109375" style="506" customWidth="1"/>
    <col min="13596" max="13824" width="9.140625" style="506"/>
    <col min="13825" max="13825" width="25.7109375" style="506" customWidth="1"/>
    <col min="13826" max="13828" width="10.7109375" style="506" customWidth="1"/>
    <col min="13829" max="13829" width="15.42578125" style="506" customWidth="1"/>
    <col min="13830" max="13830" width="11.85546875" style="506" customWidth="1"/>
    <col min="13831" max="13831" width="11.28515625" style="506" customWidth="1"/>
    <col min="13832" max="13833" width="9.140625" style="506" customWidth="1"/>
    <col min="13834" max="13834" width="14" style="506" bestFit="1" customWidth="1"/>
    <col min="13835" max="13835" width="8.42578125" style="506" bestFit="1" customWidth="1"/>
    <col min="13836" max="13836" width="12.140625" style="506" bestFit="1" customWidth="1"/>
    <col min="13837" max="13837" width="7.85546875" style="506" bestFit="1" customWidth="1"/>
    <col min="13838" max="13842" width="9.140625" style="506" customWidth="1"/>
    <col min="13843" max="13851" width="9.7109375" style="506" customWidth="1"/>
    <col min="13852" max="14080" width="9.140625" style="506"/>
    <col min="14081" max="14081" width="25.7109375" style="506" customWidth="1"/>
    <col min="14082" max="14084" width="10.7109375" style="506" customWidth="1"/>
    <col min="14085" max="14085" width="15.42578125" style="506" customWidth="1"/>
    <col min="14086" max="14086" width="11.85546875" style="506" customWidth="1"/>
    <col min="14087" max="14087" width="11.28515625" style="506" customWidth="1"/>
    <col min="14088" max="14089" width="9.140625" style="506" customWidth="1"/>
    <col min="14090" max="14090" width="14" style="506" bestFit="1" customWidth="1"/>
    <col min="14091" max="14091" width="8.42578125" style="506" bestFit="1" customWidth="1"/>
    <col min="14092" max="14092" width="12.140625" style="506" bestFit="1" customWidth="1"/>
    <col min="14093" max="14093" width="7.85546875" style="506" bestFit="1" customWidth="1"/>
    <col min="14094" max="14098" width="9.140625" style="506" customWidth="1"/>
    <col min="14099" max="14107" width="9.7109375" style="506" customWidth="1"/>
    <col min="14108" max="14336" width="9.140625" style="506"/>
    <col min="14337" max="14337" width="25.7109375" style="506" customWidth="1"/>
    <col min="14338" max="14340" width="10.7109375" style="506" customWidth="1"/>
    <col min="14341" max="14341" width="15.42578125" style="506" customWidth="1"/>
    <col min="14342" max="14342" width="11.85546875" style="506" customWidth="1"/>
    <col min="14343" max="14343" width="11.28515625" style="506" customWidth="1"/>
    <col min="14344" max="14345" width="9.140625" style="506" customWidth="1"/>
    <col min="14346" max="14346" width="14" style="506" bestFit="1" customWidth="1"/>
    <col min="14347" max="14347" width="8.42578125" style="506" bestFit="1" customWidth="1"/>
    <col min="14348" max="14348" width="12.140625" style="506" bestFit="1" customWidth="1"/>
    <col min="14349" max="14349" width="7.85546875" style="506" bestFit="1" customWidth="1"/>
    <col min="14350" max="14354" width="9.140625" style="506" customWidth="1"/>
    <col min="14355" max="14363" width="9.7109375" style="506" customWidth="1"/>
    <col min="14364" max="14592" width="9.140625" style="506"/>
    <col min="14593" max="14593" width="25.7109375" style="506" customWidth="1"/>
    <col min="14594" max="14596" width="10.7109375" style="506" customWidth="1"/>
    <col min="14597" max="14597" width="15.42578125" style="506" customWidth="1"/>
    <col min="14598" max="14598" width="11.85546875" style="506" customWidth="1"/>
    <col min="14599" max="14599" width="11.28515625" style="506" customWidth="1"/>
    <col min="14600" max="14601" width="9.140625" style="506" customWidth="1"/>
    <col min="14602" max="14602" width="14" style="506" bestFit="1" customWidth="1"/>
    <col min="14603" max="14603" width="8.42578125" style="506" bestFit="1" customWidth="1"/>
    <col min="14604" max="14604" width="12.140625" style="506" bestFit="1" customWidth="1"/>
    <col min="14605" max="14605" width="7.85546875" style="506" bestFit="1" customWidth="1"/>
    <col min="14606" max="14610" width="9.140625" style="506" customWidth="1"/>
    <col min="14611" max="14619" width="9.7109375" style="506" customWidth="1"/>
    <col min="14620" max="14848" width="9.140625" style="506"/>
    <col min="14849" max="14849" width="25.7109375" style="506" customWidth="1"/>
    <col min="14850" max="14852" width="10.7109375" style="506" customWidth="1"/>
    <col min="14853" max="14853" width="15.42578125" style="506" customWidth="1"/>
    <col min="14854" max="14854" width="11.85546875" style="506" customWidth="1"/>
    <col min="14855" max="14855" width="11.28515625" style="506" customWidth="1"/>
    <col min="14856" max="14857" width="9.140625" style="506" customWidth="1"/>
    <col min="14858" max="14858" width="14" style="506" bestFit="1" customWidth="1"/>
    <col min="14859" max="14859" width="8.42578125" style="506" bestFit="1" customWidth="1"/>
    <col min="14860" max="14860" width="12.140625" style="506" bestFit="1" customWidth="1"/>
    <col min="14861" max="14861" width="7.85546875" style="506" bestFit="1" customWidth="1"/>
    <col min="14862" max="14866" width="9.140625" style="506" customWidth="1"/>
    <col min="14867" max="14875" width="9.7109375" style="506" customWidth="1"/>
    <col min="14876" max="15104" width="9.140625" style="506"/>
    <col min="15105" max="15105" width="25.7109375" style="506" customWidth="1"/>
    <col min="15106" max="15108" width="10.7109375" style="506" customWidth="1"/>
    <col min="15109" max="15109" width="15.42578125" style="506" customWidth="1"/>
    <col min="15110" max="15110" width="11.85546875" style="506" customWidth="1"/>
    <col min="15111" max="15111" width="11.28515625" style="506" customWidth="1"/>
    <col min="15112" max="15113" width="9.140625" style="506" customWidth="1"/>
    <col min="15114" max="15114" width="14" style="506" bestFit="1" customWidth="1"/>
    <col min="15115" max="15115" width="8.42578125" style="506" bestFit="1" customWidth="1"/>
    <col min="15116" max="15116" width="12.140625" style="506" bestFit="1" customWidth="1"/>
    <col min="15117" max="15117" width="7.85546875" style="506" bestFit="1" customWidth="1"/>
    <col min="15118" max="15122" width="9.140625" style="506" customWidth="1"/>
    <col min="15123" max="15131" width="9.7109375" style="506" customWidth="1"/>
    <col min="15132" max="15360" width="9.140625" style="506"/>
    <col min="15361" max="15361" width="25.7109375" style="506" customWidth="1"/>
    <col min="15362" max="15364" width="10.7109375" style="506" customWidth="1"/>
    <col min="15365" max="15365" width="15.42578125" style="506" customWidth="1"/>
    <col min="15366" max="15366" width="11.85546875" style="506" customWidth="1"/>
    <col min="15367" max="15367" width="11.28515625" style="506" customWidth="1"/>
    <col min="15368" max="15369" width="9.140625" style="506" customWidth="1"/>
    <col min="15370" max="15370" width="14" style="506" bestFit="1" customWidth="1"/>
    <col min="15371" max="15371" width="8.42578125" style="506" bestFit="1" customWidth="1"/>
    <col min="15372" max="15372" width="12.140625" style="506" bestFit="1" customWidth="1"/>
    <col min="15373" max="15373" width="7.85546875" style="506" bestFit="1" customWidth="1"/>
    <col min="15374" max="15378" width="9.140625" style="506" customWidth="1"/>
    <col min="15379" max="15387" width="9.7109375" style="506" customWidth="1"/>
    <col min="15388" max="15616" width="9.140625" style="506"/>
    <col min="15617" max="15617" width="25.7109375" style="506" customWidth="1"/>
    <col min="15618" max="15620" width="10.7109375" style="506" customWidth="1"/>
    <col min="15621" max="15621" width="15.42578125" style="506" customWidth="1"/>
    <col min="15622" max="15622" width="11.85546875" style="506" customWidth="1"/>
    <col min="15623" max="15623" width="11.28515625" style="506" customWidth="1"/>
    <col min="15624" max="15625" width="9.140625" style="506" customWidth="1"/>
    <col min="15626" max="15626" width="14" style="506" bestFit="1" customWidth="1"/>
    <col min="15627" max="15627" width="8.42578125" style="506" bestFit="1" customWidth="1"/>
    <col min="15628" max="15628" width="12.140625" style="506" bestFit="1" customWidth="1"/>
    <col min="15629" max="15629" width="7.85546875" style="506" bestFit="1" customWidth="1"/>
    <col min="15630" max="15634" width="9.140625" style="506" customWidth="1"/>
    <col min="15635" max="15643" width="9.7109375" style="506" customWidth="1"/>
    <col min="15644" max="15872" width="9.140625" style="506"/>
    <col min="15873" max="15873" width="25.7109375" style="506" customWidth="1"/>
    <col min="15874" max="15876" width="10.7109375" style="506" customWidth="1"/>
    <col min="15877" max="15877" width="15.42578125" style="506" customWidth="1"/>
    <col min="15878" max="15878" width="11.85546875" style="506" customWidth="1"/>
    <col min="15879" max="15879" width="11.28515625" style="506" customWidth="1"/>
    <col min="15880" max="15881" width="9.140625" style="506" customWidth="1"/>
    <col min="15882" max="15882" width="14" style="506" bestFit="1" customWidth="1"/>
    <col min="15883" max="15883" width="8.42578125" style="506" bestFit="1" customWidth="1"/>
    <col min="15884" max="15884" width="12.140625" style="506" bestFit="1" customWidth="1"/>
    <col min="15885" max="15885" width="7.85546875" style="506" bestFit="1" customWidth="1"/>
    <col min="15886" max="15890" width="9.140625" style="506" customWidth="1"/>
    <col min="15891" max="15899" width="9.7109375" style="506" customWidth="1"/>
    <col min="15900" max="16128" width="9.140625" style="506"/>
    <col min="16129" max="16129" width="25.7109375" style="506" customWidth="1"/>
    <col min="16130" max="16132" width="10.7109375" style="506" customWidth="1"/>
    <col min="16133" max="16133" width="15.42578125" style="506" customWidth="1"/>
    <col min="16134" max="16134" width="11.85546875" style="506" customWidth="1"/>
    <col min="16135" max="16135" width="11.28515625" style="506" customWidth="1"/>
    <col min="16136" max="16137" width="9.140625" style="506" customWidth="1"/>
    <col min="16138" max="16138" width="14" style="506" bestFit="1" customWidth="1"/>
    <col min="16139" max="16139" width="8.42578125" style="506" bestFit="1" customWidth="1"/>
    <col min="16140" max="16140" width="12.140625" style="506" bestFit="1" customWidth="1"/>
    <col min="16141" max="16141" width="7.85546875" style="506" bestFit="1" customWidth="1"/>
    <col min="16142" max="16146" width="9.140625" style="506" customWidth="1"/>
    <col min="16147" max="16155" width="9.7109375" style="506" customWidth="1"/>
    <col min="16156" max="16384" width="9.140625" style="506"/>
  </cols>
  <sheetData>
    <row r="1" spans="1:13">
      <c r="A1" s="815"/>
      <c r="B1" s="815"/>
      <c r="C1" s="815"/>
      <c r="D1" s="815"/>
      <c r="E1" s="815"/>
      <c r="F1" s="473"/>
      <c r="G1" s="71"/>
      <c r="H1" s="7"/>
      <c r="I1" s="474"/>
      <c r="J1" s="474"/>
      <c r="K1" s="474"/>
      <c r="L1" s="474"/>
      <c r="M1" s="474"/>
    </row>
    <row r="2" spans="1:13">
      <c r="A2" s="816" t="s">
        <v>621</v>
      </c>
      <c r="B2" s="816"/>
      <c r="C2" s="816"/>
      <c r="D2" s="816"/>
      <c r="E2" s="816"/>
      <c r="F2" s="475"/>
      <c r="G2" s="71"/>
      <c r="H2" s="7"/>
      <c r="I2" s="474"/>
      <c r="J2" s="476"/>
      <c r="K2" s="476"/>
      <c r="L2" s="476"/>
      <c r="M2" s="476"/>
    </row>
    <row r="3" spans="1:13" ht="18" customHeight="1">
      <c r="A3" s="816" t="s">
        <v>821</v>
      </c>
      <c r="B3" s="816"/>
      <c r="C3" s="816"/>
      <c r="D3" s="816"/>
      <c r="E3" s="816"/>
      <c r="F3" s="475"/>
      <c r="G3" s="71"/>
      <c r="H3" s="7"/>
      <c r="I3" s="474"/>
      <c r="J3" s="474"/>
      <c r="K3" s="474"/>
      <c r="L3" s="474"/>
      <c r="M3" s="474"/>
    </row>
    <row r="4" spans="1:13" ht="18" customHeight="1">
      <c r="A4" s="817" t="s">
        <v>874</v>
      </c>
      <c r="B4" s="817"/>
      <c r="C4" s="817"/>
      <c r="D4" s="817"/>
      <c r="E4" s="817"/>
      <c r="F4" s="475"/>
      <c r="G4" s="71"/>
      <c r="H4" s="7"/>
      <c r="I4" s="474"/>
      <c r="J4" s="474"/>
      <c r="K4" s="474"/>
      <c r="L4" s="477"/>
      <c r="M4" s="474"/>
    </row>
    <row r="5" spans="1:13">
      <c r="A5" s="816"/>
      <c r="B5" s="816"/>
      <c r="C5" s="816"/>
      <c r="D5" s="816"/>
      <c r="E5" s="816"/>
      <c r="F5" s="475"/>
      <c r="G5" s="71"/>
      <c r="H5" s="7"/>
      <c r="I5" s="474"/>
      <c r="J5" s="474"/>
      <c r="K5" s="474"/>
      <c r="L5" s="474"/>
      <c r="M5" s="474"/>
    </row>
    <row r="6" spans="1:13">
      <c r="A6" s="629"/>
      <c r="B6" s="630"/>
      <c r="C6" s="630"/>
      <c r="D6" s="630"/>
      <c r="E6" s="814" t="s">
        <v>142</v>
      </c>
      <c r="G6" s="71"/>
      <c r="H6" s="7"/>
      <c r="I6" s="474"/>
      <c r="J6" s="474"/>
      <c r="K6" s="474"/>
      <c r="L6" s="474"/>
      <c r="M6" s="474"/>
    </row>
    <row r="7" spans="1:13" ht="10.5" customHeight="1">
      <c r="A7" s="629"/>
      <c r="B7" s="631" t="s">
        <v>622</v>
      </c>
      <c r="C7" s="631" t="s">
        <v>623</v>
      </c>
      <c r="D7" s="631" t="s">
        <v>624</v>
      </c>
      <c r="E7" s="814"/>
      <c r="G7" s="71"/>
      <c r="H7" s="7"/>
      <c r="I7" s="474"/>
      <c r="J7" s="474"/>
      <c r="K7" s="474"/>
      <c r="L7" s="474"/>
      <c r="M7" s="474"/>
    </row>
    <row r="8" spans="1:13" ht="9" customHeight="1">
      <c r="A8" s="133"/>
      <c r="B8" s="20"/>
      <c r="C8" s="20"/>
      <c r="D8" s="20"/>
      <c r="E8" s="20"/>
      <c r="F8" s="133"/>
      <c r="G8" s="71"/>
      <c r="H8" s="7"/>
      <c r="I8" s="474"/>
      <c r="J8" s="474"/>
      <c r="K8" s="474"/>
      <c r="L8" s="474"/>
      <c r="M8" s="474"/>
    </row>
    <row r="9" spans="1:13" ht="11.25" customHeight="1">
      <c r="A9" s="734" t="s">
        <v>316</v>
      </c>
      <c r="B9" s="735">
        <f>SUM(B10:B19)</f>
        <v>36</v>
      </c>
      <c r="C9" s="735">
        <f>SUM(C10:C19)</f>
        <v>11</v>
      </c>
      <c r="D9" s="735">
        <f>SUM(D10:D19)</f>
        <v>44</v>
      </c>
      <c r="E9" s="735">
        <f t="shared" ref="E9:E19" si="0">SUM(B9:D9)</f>
        <v>91</v>
      </c>
      <c r="F9" s="133"/>
      <c r="G9" s="71"/>
      <c r="H9" s="7"/>
      <c r="I9" s="474"/>
      <c r="J9" s="474"/>
      <c r="K9" s="474"/>
      <c r="L9" s="474"/>
      <c r="M9" s="474"/>
    </row>
    <row r="10" spans="1:13" ht="9" customHeight="1">
      <c r="A10" s="466" t="s">
        <v>317</v>
      </c>
      <c r="B10" s="470">
        <v>2</v>
      </c>
      <c r="C10" s="470"/>
      <c r="D10" s="470">
        <v>4</v>
      </c>
      <c r="E10" s="470">
        <f t="shared" si="0"/>
        <v>6</v>
      </c>
      <c r="F10" s="133"/>
      <c r="G10" s="71"/>
      <c r="H10" s="7"/>
      <c r="I10" s="474"/>
      <c r="J10" s="474"/>
      <c r="K10" s="474"/>
      <c r="L10" s="474"/>
      <c r="M10" s="474"/>
    </row>
    <row r="11" spans="1:13" ht="9" customHeight="1">
      <c r="A11" s="466" t="s">
        <v>318</v>
      </c>
      <c r="B11" s="470">
        <v>5</v>
      </c>
      <c r="C11" s="470">
        <v>4</v>
      </c>
      <c r="D11" s="470">
        <v>7</v>
      </c>
      <c r="E11" s="470">
        <f t="shared" si="0"/>
        <v>16</v>
      </c>
      <c r="F11" s="133"/>
      <c r="G11" s="7"/>
      <c r="H11" s="7"/>
    </row>
    <row r="12" spans="1:13" ht="9" customHeight="1">
      <c r="A12" s="466" t="s">
        <v>319</v>
      </c>
      <c r="B12" s="470">
        <v>4</v>
      </c>
      <c r="C12" s="470">
        <v>4</v>
      </c>
      <c r="D12" s="470">
        <v>5</v>
      </c>
      <c r="E12" s="470">
        <f t="shared" si="0"/>
        <v>13</v>
      </c>
      <c r="F12" s="133"/>
      <c r="G12" s="7"/>
      <c r="H12" s="7"/>
    </row>
    <row r="13" spans="1:13" ht="9" customHeight="1">
      <c r="A13" s="466" t="s">
        <v>320</v>
      </c>
      <c r="B13" s="470">
        <v>1</v>
      </c>
      <c r="C13" s="470"/>
      <c r="D13" s="470">
        <v>5</v>
      </c>
      <c r="E13" s="470">
        <f t="shared" si="0"/>
        <v>6</v>
      </c>
      <c r="F13" s="133"/>
    </row>
    <row r="14" spans="1:13" ht="9" customHeight="1">
      <c r="A14" s="466" t="s">
        <v>321</v>
      </c>
      <c r="B14" s="470">
        <v>1</v>
      </c>
      <c r="C14" s="470"/>
      <c r="D14" s="470">
        <v>3</v>
      </c>
      <c r="E14" s="470">
        <f t="shared" si="0"/>
        <v>4</v>
      </c>
      <c r="F14" s="133"/>
    </row>
    <row r="15" spans="1:13" ht="9" customHeight="1">
      <c r="A15" s="466" t="s">
        <v>322</v>
      </c>
      <c r="B15" s="470">
        <v>2</v>
      </c>
      <c r="C15" s="470"/>
      <c r="D15" s="470">
        <v>3</v>
      </c>
      <c r="E15" s="470">
        <f t="shared" si="0"/>
        <v>5</v>
      </c>
      <c r="F15" s="133"/>
    </row>
    <row r="16" spans="1:13" ht="9" customHeight="1">
      <c r="A16" s="466" t="s">
        <v>323</v>
      </c>
      <c r="B16" s="470">
        <v>12</v>
      </c>
      <c r="C16" s="470">
        <v>3</v>
      </c>
      <c r="D16" s="470">
        <v>8</v>
      </c>
      <c r="E16" s="470">
        <f t="shared" si="0"/>
        <v>23</v>
      </c>
      <c r="F16" s="133"/>
    </row>
    <row r="17" spans="1:6" ht="9" customHeight="1">
      <c r="A17" s="466" t="s">
        <v>324</v>
      </c>
      <c r="B17" s="470">
        <v>1</v>
      </c>
      <c r="C17" s="470"/>
      <c r="D17" s="470">
        <v>3</v>
      </c>
      <c r="E17" s="470">
        <f t="shared" si="0"/>
        <v>4</v>
      </c>
      <c r="F17" s="133"/>
    </row>
    <row r="18" spans="1:6" ht="9" customHeight="1">
      <c r="A18" s="466" t="s">
        <v>325</v>
      </c>
      <c r="B18" s="470">
        <v>1</v>
      </c>
      <c r="C18" s="470"/>
      <c r="D18" s="470">
        <v>1</v>
      </c>
      <c r="E18" s="470">
        <f t="shared" si="0"/>
        <v>2</v>
      </c>
      <c r="F18" s="133"/>
    </row>
    <row r="19" spans="1:6" ht="9" customHeight="1">
      <c r="A19" s="466" t="s">
        <v>326</v>
      </c>
      <c r="B19" s="470">
        <v>7</v>
      </c>
      <c r="C19" s="470"/>
      <c r="D19" s="470">
        <v>5</v>
      </c>
      <c r="E19" s="470">
        <f t="shared" si="0"/>
        <v>12</v>
      </c>
      <c r="F19" s="133"/>
    </row>
    <row r="20" spans="1:6" ht="11.25" customHeight="1">
      <c r="A20" s="736" t="s">
        <v>327</v>
      </c>
      <c r="B20" s="737">
        <f>SUM(B21:B80)</f>
        <v>15</v>
      </c>
      <c r="C20" s="737">
        <f>SUM(C21:C80)</f>
        <v>2</v>
      </c>
      <c r="D20" s="737">
        <f>SUM(D21:D80)</f>
        <v>41</v>
      </c>
      <c r="E20" s="737">
        <f>SUM(E21:E80)</f>
        <v>58</v>
      </c>
      <c r="F20" s="478"/>
    </row>
    <row r="21" spans="1:6" ht="9" customHeight="1">
      <c r="A21" s="467" t="s">
        <v>328</v>
      </c>
      <c r="B21" s="471"/>
      <c r="C21" s="471"/>
      <c r="D21" s="471"/>
      <c r="E21" s="471"/>
      <c r="F21" s="133">
        <v>1</v>
      </c>
    </row>
    <row r="22" spans="1:6" ht="9" customHeight="1">
      <c r="A22" s="466" t="s">
        <v>329</v>
      </c>
      <c r="B22" s="470"/>
      <c r="C22" s="470"/>
      <c r="D22" s="470">
        <v>1</v>
      </c>
      <c r="E22" s="470">
        <f>SUM(B22:D22)</f>
        <v>1</v>
      </c>
      <c r="F22" s="133"/>
    </row>
    <row r="23" spans="1:6" ht="9" customHeight="1">
      <c r="A23" s="466" t="s">
        <v>330</v>
      </c>
      <c r="B23" s="470"/>
      <c r="C23" s="470"/>
      <c r="D23" s="470">
        <v>1</v>
      </c>
      <c r="E23" s="470">
        <f>SUM(B23:D23)</f>
        <v>1</v>
      </c>
      <c r="F23" s="133"/>
    </row>
    <row r="24" spans="1:6" ht="9" customHeight="1">
      <c r="A24" s="466" t="s">
        <v>425</v>
      </c>
      <c r="B24" s="470"/>
      <c r="C24" s="470"/>
      <c r="D24" s="470">
        <v>1</v>
      </c>
      <c r="E24" s="470">
        <f>SUM(B24:D24)</f>
        <v>1</v>
      </c>
      <c r="F24" s="133"/>
    </row>
    <row r="25" spans="1:6" ht="9" customHeight="1">
      <c r="A25" s="466" t="s">
        <v>426</v>
      </c>
      <c r="B25" s="470"/>
      <c r="C25" s="470"/>
      <c r="D25" s="470">
        <v>1</v>
      </c>
      <c r="E25" s="470">
        <f>SUM(B25:D25)</f>
        <v>1</v>
      </c>
      <c r="F25" s="133"/>
    </row>
    <row r="26" spans="1:6" ht="9" customHeight="1">
      <c r="A26" s="467" t="s">
        <v>318</v>
      </c>
      <c r="B26" s="471"/>
      <c r="C26" s="471"/>
      <c r="D26" s="471"/>
      <c r="E26" s="471"/>
      <c r="F26" s="133">
        <v>1</v>
      </c>
    </row>
    <row r="27" spans="1:6" ht="9" customHeight="1">
      <c r="A27" s="466" t="s">
        <v>334</v>
      </c>
      <c r="B27" s="470"/>
      <c r="C27" s="470"/>
      <c r="D27" s="470">
        <v>1</v>
      </c>
      <c r="E27" s="470">
        <f t="shared" ref="E27:E36" si="1">SUM(B27:D27)</f>
        <v>1</v>
      </c>
      <c r="F27" s="133"/>
    </row>
    <row r="28" spans="1:6" ht="9" customHeight="1">
      <c r="A28" s="466" t="s">
        <v>335</v>
      </c>
      <c r="B28" s="470">
        <v>1</v>
      </c>
      <c r="C28" s="470"/>
      <c r="D28" s="470"/>
      <c r="E28" s="470">
        <f t="shared" si="1"/>
        <v>1</v>
      </c>
      <c r="F28" s="133"/>
    </row>
    <row r="29" spans="1:6" ht="9" customHeight="1">
      <c r="A29" s="466" t="s">
        <v>427</v>
      </c>
      <c r="B29" s="470"/>
      <c r="C29" s="470"/>
      <c r="D29" s="470">
        <v>1</v>
      </c>
      <c r="E29" s="470">
        <f t="shared" si="1"/>
        <v>1</v>
      </c>
      <c r="F29" s="133"/>
    </row>
    <row r="30" spans="1:6" ht="9" customHeight="1">
      <c r="A30" s="466" t="s">
        <v>337</v>
      </c>
      <c r="B30" s="470"/>
      <c r="C30" s="470"/>
      <c r="D30" s="470">
        <v>1</v>
      </c>
      <c r="E30" s="470">
        <f t="shared" si="1"/>
        <v>1</v>
      </c>
      <c r="F30" s="133"/>
    </row>
    <row r="31" spans="1:6" ht="9" customHeight="1">
      <c r="A31" s="466" t="s">
        <v>339</v>
      </c>
      <c r="B31" s="470"/>
      <c r="C31" s="470"/>
      <c r="D31" s="470">
        <v>1</v>
      </c>
      <c r="E31" s="470">
        <f t="shared" si="1"/>
        <v>1</v>
      </c>
      <c r="F31" s="133"/>
    </row>
    <row r="32" spans="1:6" ht="9" customHeight="1">
      <c r="A32" s="466" t="s">
        <v>428</v>
      </c>
      <c r="B32" s="470"/>
      <c r="C32" s="470"/>
      <c r="D32" s="470">
        <v>1</v>
      </c>
      <c r="E32" s="470">
        <f t="shared" si="1"/>
        <v>1</v>
      </c>
      <c r="F32" s="133"/>
    </row>
    <row r="33" spans="1:6" ht="9" customHeight="1">
      <c r="A33" s="466" t="s">
        <v>343</v>
      </c>
      <c r="B33" s="470"/>
      <c r="C33" s="470"/>
      <c r="D33" s="470">
        <v>1</v>
      </c>
      <c r="E33" s="470">
        <f t="shared" si="1"/>
        <v>1</v>
      </c>
      <c r="F33" s="133"/>
    </row>
    <row r="34" spans="1:6" ht="9" customHeight="1">
      <c r="A34" s="466" t="s">
        <v>344</v>
      </c>
      <c r="B34" s="470">
        <v>1</v>
      </c>
      <c r="C34" s="470"/>
      <c r="D34" s="470"/>
      <c r="E34" s="470">
        <f t="shared" si="1"/>
        <v>1</v>
      </c>
      <c r="F34" s="133"/>
    </row>
    <row r="35" spans="1:6" ht="9" customHeight="1">
      <c r="A35" s="466" t="s">
        <v>345</v>
      </c>
      <c r="B35" s="470"/>
      <c r="C35" s="470"/>
      <c r="D35" s="470">
        <v>1</v>
      </c>
      <c r="E35" s="470">
        <f t="shared" si="1"/>
        <v>1</v>
      </c>
      <c r="F35" s="133"/>
    </row>
    <row r="36" spans="1:6" ht="9" customHeight="1">
      <c r="A36" s="466" t="s">
        <v>346</v>
      </c>
      <c r="B36" s="470"/>
      <c r="C36" s="470"/>
      <c r="D36" s="470">
        <v>1</v>
      </c>
      <c r="E36" s="470">
        <f t="shared" si="1"/>
        <v>1</v>
      </c>
      <c r="F36" s="133"/>
    </row>
    <row r="37" spans="1:6" ht="9" customHeight="1">
      <c r="A37" s="467" t="s">
        <v>319</v>
      </c>
      <c r="B37" s="471"/>
      <c r="C37" s="471"/>
      <c r="D37" s="471"/>
      <c r="E37" s="471"/>
      <c r="F37" s="133">
        <v>1</v>
      </c>
    </row>
    <row r="38" spans="1:6" ht="9" customHeight="1">
      <c r="A38" s="466" t="s">
        <v>349</v>
      </c>
      <c r="B38" s="470"/>
      <c r="C38" s="470"/>
      <c r="D38" s="470">
        <v>1</v>
      </c>
      <c r="E38" s="470">
        <f t="shared" ref="E38:E46" si="2">SUM(B38:D38)</f>
        <v>1</v>
      </c>
      <c r="F38" s="133"/>
    </row>
    <row r="39" spans="1:6" ht="9" customHeight="1">
      <c r="A39" s="466" t="s">
        <v>432</v>
      </c>
      <c r="B39" s="470"/>
      <c r="C39" s="470"/>
      <c r="D39" s="470">
        <v>1</v>
      </c>
      <c r="E39" s="470">
        <f t="shared" si="2"/>
        <v>1</v>
      </c>
      <c r="F39" s="133"/>
    </row>
    <row r="40" spans="1:6" ht="9" customHeight="1">
      <c r="A40" s="466" t="s">
        <v>351</v>
      </c>
      <c r="B40" s="470"/>
      <c r="C40" s="470"/>
      <c r="D40" s="470">
        <v>1</v>
      </c>
      <c r="E40" s="470">
        <f t="shared" si="2"/>
        <v>1</v>
      </c>
      <c r="F40" s="133"/>
    </row>
    <row r="41" spans="1:6" ht="9" customHeight="1">
      <c r="A41" s="466" t="s">
        <v>352</v>
      </c>
      <c r="B41" s="470">
        <v>1</v>
      </c>
      <c r="C41" s="470">
        <v>1</v>
      </c>
      <c r="D41" s="470"/>
      <c r="E41" s="470">
        <f t="shared" si="2"/>
        <v>2</v>
      </c>
      <c r="F41" s="133"/>
    </row>
    <row r="42" spans="1:6" ht="9" customHeight="1">
      <c r="A42" s="466" t="s">
        <v>354</v>
      </c>
      <c r="B42" s="470"/>
      <c r="C42" s="470"/>
      <c r="D42" s="470">
        <v>1</v>
      </c>
      <c r="E42" s="470">
        <f t="shared" si="2"/>
        <v>1</v>
      </c>
      <c r="F42" s="133"/>
    </row>
    <row r="43" spans="1:6" ht="9" customHeight="1">
      <c r="A43" s="466" t="s">
        <v>355</v>
      </c>
      <c r="B43" s="470">
        <v>1</v>
      </c>
      <c r="C43" s="470"/>
      <c r="D43" s="470"/>
      <c r="E43" s="470">
        <f t="shared" si="2"/>
        <v>1</v>
      </c>
      <c r="F43" s="133"/>
    </row>
    <row r="44" spans="1:6" ht="9" customHeight="1">
      <c r="A44" s="466" t="s">
        <v>356</v>
      </c>
      <c r="B44" s="470">
        <v>1</v>
      </c>
      <c r="C44" s="470"/>
      <c r="D44" s="470">
        <v>1</v>
      </c>
      <c r="E44" s="470">
        <f t="shared" si="2"/>
        <v>2</v>
      </c>
      <c r="F44" s="133"/>
    </row>
    <row r="45" spans="1:6" ht="9" customHeight="1">
      <c r="A45" s="466" t="s">
        <v>357</v>
      </c>
      <c r="B45" s="470">
        <v>2</v>
      </c>
      <c r="C45" s="470">
        <v>1</v>
      </c>
      <c r="D45" s="470"/>
      <c r="E45" s="470">
        <f t="shared" si="2"/>
        <v>3</v>
      </c>
      <c r="F45" s="133"/>
    </row>
    <row r="46" spans="1:6" ht="9" customHeight="1">
      <c r="A46" s="466" t="s">
        <v>359</v>
      </c>
      <c r="B46" s="470">
        <v>1</v>
      </c>
      <c r="C46" s="470"/>
      <c r="D46" s="470"/>
      <c r="E46" s="470">
        <f t="shared" si="2"/>
        <v>1</v>
      </c>
      <c r="F46" s="133"/>
    </row>
    <row r="47" spans="1:6" ht="9" customHeight="1">
      <c r="A47" s="467" t="s">
        <v>320</v>
      </c>
      <c r="B47" s="471"/>
      <c r="C47" s="471"/>
      <c r="D47" s="471"/>
      <c r="E47" s="471"/>
      <c r="F47" s="133">
        <v>1</v>
      </c>
    </row>
    <row r="48" spans="1:6" ht="9" customHeight="1">
      <c r="A48" s="466" t="s">
        <v>362</v>
      </c>
      <c r="B48" s="470">
        <v>1</v>
      </c>
      <c r="C48" s="470"/>
      <c r="D48" s="470"/>
      <c r="E48" s="470">
        <f>SUM(B48:D48)</f>
        <v>1</v>
      </c>
      <c r="F48" s="133"/>
    </row>
    <row r="49" spans="1:6" ht="9" customHeight="1">
      <c r="A49" s="466" t="s">
        <v>363</v>
      </c>
      <c r="B49" s="470"/>
      <c r="C49" s="470"/>
      <c r="D49" s="470">
        <v>1</v>
      </c>
      <c r="E49" s="470">
        <f>SUM(B49:D49)</f>
        <v>1</v>
      </c>
      <c r="F49" s="133"/>
    </row>
    <row r="50" spans="1:6" ht="9" customHeight="1">
      <c r="A50" s="467" t="s">
        <v>321</v>
      </c>
      <c r="B50" s="471"/>
      <c r="C50" s="471"/>
      <c r="D50" s="471"/>
      <c r="E50" s="471"/>
      <c r="F50" s="133">
        <v>1</v>
      </c>
    </row>
    <row r="51" spans="1:6" ht="9" customHeight="1">
      <c r="A51" s="466" t="s">
        <v>368</v>
      </c>
      <c r="B51" s="470"/>
      <c r="C51" s="470"/>
      <c r="D51" s="470">
        <v>1</v>
      </c>
      <c r="E51" s="470">
        <f>SUM(B51:D51)</f>
        <v>1</v>
      </c>
      <c r="F51" s="133"/>
    </row>
    <row r="52" spans="1:6" ht="9" customHeight="1">
      <c r="A52" s="466" t="s">
        <v>370</v>
      </c>
      <c r="B52" s="470"/>
      <c r="C52" s="470"/>
      <c r="D52" s="470">
        <v>1</v>
      </c>
      <c r="E52" s="470">
        <f>SUM(B52:D52)</f>
        <v>1</v>
      </c>
      <c r="F52" s="133"/>
    </row>
    <row r="53" spans="1:6" ht="9" customHeight="1">
      <c r="A53" s="466" t="s">
        <v>372</v>
      </c>
      <c r="B53" s="470"/>
      <c r="C53" s="470"/>
      <c r="D53" s="470">
        <v>1</v>
      </c>
      <c r="E53" s="470">
        <f>SUM(B53:D53)</f>
        <v>1</v>
      </c>
      <c r="F53" s="133"/>
    </row>
    <row r="54" spans="1:6" ht="9" customHeight="1">
      <c r="A54" s="467" t="s">
        <v>322</v>
      </c>
      <c r="B54" s="471"/>
      <c r="C54" s="471"/>
      <c r="D54" s="471"/>
      <c r="E54" s="471"/>
      <c r="F54" s="133">
        <v>1</v>
      </c>
    </row>
    <row r="55" spans="1:6" ht="9" customHeight="1">
      <c r="A55" s="466" t="s">
        <v>374</v>
      </c>
      <c r="B55" s="470"/>
      <c r="C55" s="470"/>
      <c r="D55" s="470">
        <v>1</v>
      </c>
      <c r="E55" s="470">
        <f>SUM(B55:D55)</f>
        <v>1</v>
      </c>
      <c r="F55" s="133"/>
    </row>
    <row r="56" spans="1:6" ht="9" customHeight="1">
      <c r="A56" s="466" t="s">
        <v>353</v>
      </c>
      <c r="B56" s="470"/>
      <c r="C56" s="470"/>
      <c r="D56" s="470">
        <v>1</v>
      </c>
      <c r="E56" s="470">
        <f>SUM(B56:D56)</f>
        <v>1</v>
      </c>
      <c r="F56" s="133"/>
    </row>
    <row r="57" spans="1:6" ht="9" customHeight="1">
      <c r="A57" s="466" t="s">
        <v>377</v>
      </c>
      <c r="B57" s="470"/>
      <c r="C57" s="470"/>
      <c r="D57" s="470">
        <v>1</v>
      </c>
      <c r="E57" s="470">
        <f>SUM(B57:D57)</f>
        <v>1</v>
      </c>
      <c r="F57" s="133"/>
    </row>
    <row r="58" spans="1:6" ht="9" customHeight="1">
      <c r="A58" s="466" t="s">
        <v>378</v>
      </c>
      <c r="B58" s="470"/>
      <c r="C58" s="470"/>
      <c r="D58" s="470">
        <v>1</v>
      </c>
      <c r="E58" s="470">
        <f>SUM(B58:D58)</f>
        <v>1</v>
      </c>
      <c r="F58" s="133"/>
    </row>
    <row r="59" spans="1:6" ht="9" customHeight="1">
      <c r="A59" s="466" t="s">
        <v>379</v>
      </c>
      <c r="B59" s="470"/>
      <c r="C59" s="470"/>
      <c r="D59" s="470">
        <v>1</v>
      </c>
      <c r="E59" s="470">
        <f>SUM(B59:D59)</f>
        <v>1</v>
      </c>
      <c r="F59" s="133"/>
    </row>
    <row r="60" spans="1:6" ht="9" customHeight="1">
      <c r="A60" s="467" t="s">
        <v>323</v>
      </c>
      <c r="B60" s="471"/>
      <c r="C60" s="471"/>
      <c r="D60" s="471"/>
      <c r="E60" s="471"/>
      <c r="F60" s="133">
        <v>1</v>
      </c>
    </row>
    <row r="61" spans="1:6" ht="9" customHeight="1">
      <c r="A61" s="466" t="s">
        <v>381</v>
      </c>
      <c r="B61" s="470"/>
      <c r="C61" s="470"/>
      <c r="D61" s="470">
        <v>1</v>
      </c>
      <c r="E61" s="470">
        <f t="shared" ref="E61:E75" si="3">SUM(B61:D61)</f>
        <v>1</v>
      </c>
      <c r="F61" s="133"/>
    </row>
    <row r="62" spans="1:6" ht="9" customHeight="1">
      <c r="A62" s="466" t="s">
        <v>382</v>
      </c>
      <c r="B62" s="470"/>
      <c r="C62" s="470"/>
      <c r="D62" s="470">
        <v>1</v>
      </c>
      <c r="E62" s="470">
        <f t="shared" si="3"/>
        <v>1</v>
      </c>
      <c r="F62" s="133"/>
    </row>
    <row r="63" spans="1:6" ht="9" customHeight="1">
      <c r="A63" s="466" t="s">
        <v>439</v>
      </c>
      <c r="B63" s="470"/>
      <c r="C63" s="470"/>
      <c r="D63" s="470">
        <v>1</v>
      </c>
      <c r="E63" s="470">
        <f t="shared" si="3"/>
        <v>1</v>
      </c>
      <c r="F63" s="133"/>
    </row>
    <row r="64" spans="1:6" ht="9" customHeight="1">
      <c r="A64" s="466" t="s">
        <v>385</v>
      </c>
      <c r="B64" s="470"/>
      <c r="C64" s="470"/>
      <c r="D64" s="470">
        <v>1</v>
      </c>
      <c r="E64" s="470">
        <f t="shared" si="3"/>
        <v>1</v>
      </c>
      <c r="F64" s="133"/>
    </row>
    <row r="65" spans="1:6" ht="9" customHeight="1">
      <c r="A65" s="466" t="s">
        <v>386</v>
      </c>
      <c r="B65" s="470">
        <v>1</v>
      </c>
      <c r="C65" s="470"/>
      <c r="D65" s="470"/>
      <c r="E65" s="470">
        <f t="shared" si="3"/>
        <v>1</v>
      </c>
      <c r="F65" s="133"/>
    </row>
    <row r="66" spans="1:6" ht="9" customHeight="1">
      <c r="A66" s="466" t="s">
        <v>387</v>
      </c>
      <c r="B66" s="470"/>
      <c r="C66" s="470"/>
      <c r="D66" s="470">
        <v>1</v>
      </c>
      <c r="E66" s="470">
        <f t="shared" si="3"/>
        <v>1</v>
      </c>
      <c r="F66" s="133"/>
    </row>
    <row r="67" spans="1:6" ht="9" customHeight="1">
      <c r="A67" s="466" t="s">
        <v>388</v>
      </c>
      <c r="B67" s="470">
        <v>1</v>
      </c>
      <c r="C67" s="470"/>
      <c r="D67" s="470"/>
      <c r="E67" s="470">
        <f t="shared" si="3"/>
        <v>1</v>
      </c>
      <c r="F67" s="133"/>
    </row>
    <row r="68" spans="1:6" ht="9" customHeight="1">
      <c r="A68" s="466" t="s">
        <v>390</v>
      </c>
      <c r="B68" s="470">
        <v>1</v>
      </c>
      <c r="C68" s="470"/>
      <c r="D68" s="470"/>
      <c r="E68" s="470">
        <f t="shared" si="3"/>
        <v>1</v>
      </c>
      <c r="F68" s="133"/>
    </row>
    <row r="69" spans="1:6" ht="9" customHeight="1">
      <c r="A69" s="466" t="s">
        <v>392</v>
      </c>
      <c r="B69" s="470">
        <v>1</v>
      </c>
      <c r="C69" s="470"/>
      <c r="D69" s="470">
        <v>1</v>
      </c>
      <c r="E69" s="470">
        <f t="shared" si="3"/>
        <v>2</v>
      </c>
      <c r="F69" s="133"/>
    </row>
    <row r="70" spans="1:6" ht="9" customHeight="1">
      <c r="A70" s="466" t="s">
        <v>402</v>
      </c>
      <c r="B70" s="470"/>
      <c r="C70" s="470"/>
      <c r="D70" s="470">
        <v>1</v>
      </c>
      <c r="E70" s="470">
        <f t="shared" si="3"/>
        <v>1</v>
      </c>
      <c r="F70" s="133"/>
    </row>
    <row r="71" spans="1:6" ht="9" customHeight="1">
      <c r="A71" s="466" t="s">
        <v>443</v>
      </c>
      <c r="B71" s="470"/>
      <c r="C71" s="470"/>
      <c r="D71" s="470">
        <v>1</v>
      </c>
      <c r="E71" s="470">
        <f t="shared" si="3"/>
        <v>1</v>
      </c>
      <c r="F71" s="133"/>
    </row>
    <row r="72" spans="1:6" ht="9" customHeight="1">
      <c r="A72" s="466" t="s">
        <v>404</v>
      </c>
      <c r="B72" s="470"/>
      <c r="C72" s="470"/>
      <c r="D72" s="470">
        <v>1</v>
      </c>
      <c r="E72" s="470">
        <f t="shared" si="3"/>
        <v>1</v>
      </c>
      <c r="F72" s="133"/>
    </row>
    <row r="73" spans="1:6" ht="9" customHeight="1">
      <c r="A73" s="466" t="s">
        <v>406</v>
      </c>
      <c r="B73" s="470"/>
      <c r="C73" s="470"/>
      <c r="D73" s="470">
        <v>1</v>
      </c>
      <c r="E73" s="470">
        <f t="shared" si="3"/>
        <v>1</v>
      </c>
      <c r="F73" s="133"/>
    </row>
    <row r="74" spans="1:6" ht="9" customHeight="1">
      <c r="A74" s="466" t="s">
        <v>408</v>
      </c>
      <c r="B74" s="470">
        <v>1</v>
      </c>
      <c r="C74" s="470"/>
      <c r="D74" s="470"/>
      <c r="E74" s="470">
        <f t="shared" si="3"/>
        <v>1</v>
      </c>
      <c r="F74" s="133"/>
    </row>
    <row r="75" spans="1:6" ht="9" customHeight="1">
      <c r="A75" s="466" t="s">
        <v>413</v>
      </c>
      <c r="B75" s="470"/>
      <c r="C75" s="470"/>
      <c r="D75" s="470">
        <v>1</v>
      </c>
      <c r="E75" s="470">
        <f t="shared" si="3"/>
        <v>1</v>
      </c>
      <c r="F75" s="133"/>
    </row>
    <row r="76" spans="1:6" ht="9" customHeight="1">
      <c r="A76" s="467" t="s">
        <v>448</v>
      </c>
      <c r="B76" s="471"/>
      <c r="C76" s="471"/>
      <c r="D76" s="471"/>
      <c r="E76" s="471"/>
      <c r="F76" s="133">
        <v>1</v>
      </c>
    </row>
    <row r="77" spans="1:6" ht="9" customHeight="1">
      <c r="A77" s="466" t="s">
        <v>414</v>
      </c>
      <c r="B77" s="470"/>
      <c r="C77" s="470"/>
      <c r="D77" s="470">
        <v>1</v>
      </c>
      <c r="E77" s="470">
        <f t="shared" ref="E77:E81" si="4">SUM(B77:D77)</f>
        <v>1</v>
      </c>
      <c r="F77" s="133"/>
    </row>
    <row r="78" spans="1:6" ht="9" customHeight="1">
      <c r="A78" s="466" t="s">
        <v>417</v>
      </c>
      <c r="B78" s="470">
        <v>1</v>
      </c>
      <c r="C78" s="470"/>
      <c r="D78" s="470">
        <v>1</v>
      </c>
      <c r="E78" s="470">
        <f t="shared" si="4"/>
        <v>2</v>
      </c>
      <c r="F78" s="133"/>
    </row>
    <row r="79" spans="1:6" ht="9" customHeight="1">
      <c r="A79" s="466" t="s">
        <v>419</v>
      </c>
      <c r="B79" s="470"/>
      <c r="C79" s="470"/>
      <c r="D79" s="470">
        <v>1</v>
      </c>
      <c r="E79" s="470">
        <f t="shared" si="4"/>
        <v>1</v>
      </c>
      <c r="F79" s="133"/>
    </row>
    <row r="80" spans="1:6" ht="9" customHeight="1">
      <c r="A80" s="466" t="s">
        <v>445</v>
      </c>
      <c r="B80" s="470"/>
      <c r="C80" s="470"/>
      <c r="D80" s="470">
        <v>1</v>
      </c>
      <c r="E80" s="470">
        <f t="shared" si="4"/>
        <v>1</v>
      </c>
      <c r="F80" s="133"/>
    </row>
    <row r="81" spans="1:5" ht="22.5" customHeight="1">
      <c r="A81" s="468" t="s">
        <v>421</v>
      </c>
      <c r="B81" s="472">
        <f>B20+B9</f>
        <v>51</v>
      </c>
      <c r="C81" s="472">
        <f>C20+C9</f>
        <v>13</v>
      </c>
      <c r="D81" s="472">
        <f>D20+D9</f>
        <v>85</v>
      </c>
      <c r="E81" s="472">
        <f t="shared" si="4"/>
        <v>149</v>
      </c>
    </row>
    <row r="82" spans="1:5" ht="21.75" customHeight="1">
      <c r="A82" s="469" t="s">
        <v>422</v>
      </c>
      <c r="B82" s="578">
        <v>605</v>
      </c>
      <c r="C82" s="578">
        <v>247</v>
      </c>
      <c r="D82" s="578">
        <v>1200</v>
      </c>
      <c r="E82" s="578">
        <f>SUM(B82:D82)</f>
        <v>2052</v>
      </c>
    </row>
    <row r="83" spans="1:5" ht="1.5" customHeight="1">
      <c r="A83" s="579"/>
      <c r="B83" s="579"/>
      <c r="C83" s="579"/>
      <c r="D83" s="579"/>
      <c r="E83" s="579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34"/>
  <sheetViews>
    <sheetView showGridLines="0" workbookViewId="0">
      <selection sqref="A1:J1"/>
    </sheetView>
  </sheetViews>
  <sheetFormatPr defaultRowHeight="15"/>
  <cols>
    <col min="1" max="1" width="29" style="506" customWidth="1"/>
    <col min="2" max="9" width="6.28515625" style="506" customWidth="1"/>
    <col min="10" max="10" width="7.85546875" style="506" customWidth="1"/>
    <col min="11" max="11" width="11.85546875" style="506" customWidth="1"/>
    <col min="12" max="12" width="11.28515625" style="506" customWidth="1"/>
    <col min="13" max="14" width="9.140625" style="506" customWidth="1"/>
    <col min="15" max="15" width="14" style="506" bestFit="1" customWidth="1"/>
    <col min="16" max="16" width="8.42578125" style="506" bestFit="1" customWidth="1"/>
    <col min="17" max="17" width="12.140625" style="506" bestFit="1" customWidth="1"/>
    <col min="18" max="18" width="7.85546875" style="506" bestFit="1" customWidth="1"/>
    <col min="19" max="23" width="9.140625" style="506" customWidth="1"/>
    <col min="24" max="32" width="9.7109375" style="506" customWidth="1"/>
    <col min="33" max="256" width="9.140625" style="506"/>
    <col min="257" max="257" width="29" style="506" customWidth="1"/>
    <col min="258" max="265" width="6.28515625" style="506" customWidth="1"/>
    <col min="266" max="266" width="7.85546875" style="506" customWidth="1"/>
    <col min="267" max="267" width="11.85546875" style="506" customWidth="1"/>
    <col min="268" max="268" width="11.28515625" style="506" customWidth="1"/>
    <col min="269" max="270" width="9.140625" style="506" customWidth="1"/>
    <col min="271" max="271" width="14" style="506" bestFit="1" customWidth="1"/>
    <col min="272" max="272" width="8.42578125" style="506" bestFit="1" customWidth="1"/>
    <col min="273" max="273" width="12.140625" style="506" bestFit="1" customWidth="1"/>
    <col min="274" max="274" width="7.85546875" style="506" bestFit="1" customWidth="1"/>
    <col min="275" max="279" width="9.140625" style="506" customWidth="1"/>
    <col min="280" max="288" width="9.7109375" style="506" customWidth="1"/>
    <col min="289" max="512" width="9.140625" style="506"/>
    <col min="513" max="513" width="29" style="506" customWidth="1"/>
    <col min="514" max="521" width="6.28515625" style="506" customWidth="1"/>
    <col min="522" max="522" width="7.85546875" style="506" customWidth="1"/>
    <col min="523" max="523" width="11.85546875" style="506" customWidth="1"/>
    <col min="524" max="524" width="11.28515625" style="506" customWidth="1"/>
    <col min="525" max="526" width="9.140625" style="506" customWidth="1"/>
    <col min="527" max="527" width="14" style="506" bestFit="1" customWidth="1"/>
    <col min="528" max="528" width="8.42578125" style="506" bestFit="1" customWidth="1"/>
    <col min="529" max="529" width="12.140625" style="506" bestFit="1" customWidth="1"/>
    <col min="530" max="530" width="7.85546875" style="506" bestFit="1" customWidth="1"/>
    <col min="531" max="535" width="9.140625" style="506" customWidth="1"/>
    <col min="536" max="544" width="9.7109375" style="506" customWidth="1"/>
    <col min="545" max="768" width="9.140625" style="506"/>
    <col min="769" max="769" width="29" style="506" customWidth="1"/>
    <col min="770" max="777" width="6.28515625" style="506" customWidth="1"/>
    <col min="778" max="778" width="7.85546875" style="506" customWidth="1"/>
    <col min="779" max="779" width="11.85546875" style="506" customWidth="1"/>
    <col min="780" max="780" width="11.28515625" style="506" customWidth="1"/>
    <col min="781" max="782" width="9.140625" style="506" customWidth="1"/>
    <col min="783" max="783" width="14" style="506" bestFit="1" customWidth="1"/>
    <col min="784" max="784" width="8.42578125" style="506" bestFit="1" customWidth="1"/>
    <col min="785" max="785" width="12.140625" style="506" bestFit="1" customWidth="1"/>
    <col min="786" max="786" width="7.85546875" style="506" bestFit="1" customWidth="1"/>
    <col min="787" max="791" width="9.140625" style="506" customWidth="1"/>
    <col min="792" max="800" width="9.7109375" style="506" customWidth="1"/>
    <col min="801" max="1024" width="9.140625" style="506"/>
    <col min="1025" max="1025" width="29" style="506" customWidth="1"/>
    <col min="1026" max="1033" width="6.28515625" style="506" customWidth="1"/>
    <col min="1034" max="1034" width="7.85546875" style="506" customWidth="1"/>
    <col min="1035" max="1035" width="11.85546875" style="506" customWidth="1"/>
    <col min="1036" max="1036" width="11.28515625" style="506" customWidth="1"/>
    <col min="1037" max="1038" width="9.140625" style="506" customWidth="1"/>
    <col min="1039" max="1039" width="14" style="506" bestFit="1" customWidth="1"/>
    <col min="1040" max="1040" width="8.42578125" style="506" bestFit="1" customWidth="1"/>
    <col min="1041" max="1041" width="12.140625" style="506" bestFit="1" customWidth="1"/>
    <col min="1042" max="1042" width="7.85546875" style="506" bestFit="1" customWidth="1"/>
    <col min="1043" max="1047" width="9.140625" style="506" customWidth="1"/>
    <col min="1048" max="1056" width="9.7109375" style="506" customWidth="1"/>
    <col min="1057" max="1280" width="9.140625" style="506"/>
    <col min="1281" max="1281" width="29" style="506" customWidth="1"/>
    <col min="1282" max="1289" width="6.28515625" style="506" customWidth="1"/>
    <col min="1290" max="1290" width="7.85546875" style="506" customWidth="1"/>
    <col min="1291" max="1291" width="11.85546875" style="506" customWidth="1"/>
    <col min="1292" max="1292" width="11.28515625" style="506" customWidth="1"/>
    <col min="1293" max="1294" width="9.140625" style="506" customWidth="1"/>
    <col min="1295" max="1295" width="14" style="506" bestFit="1" customWidth="1"/>
    <col min="1296" max="1296" width="8.42578125" style="506" bestFit="1" customWidth="1"/>
    <col min="1297" max="1297" width="12.140625" style="506" bestFit="1" customWidth="1"/>
    <col min="1298" max="1298" width="7.85546875" style="506" bestFit="1" customWidth="1"/>
    <col min="1299" max="1303" width="9.140625" style="506" customWidth="1"/>
    <col min="1304" max="1312" width="9.7109375" style="506" customWidth="1"/>
    <col min="1313" max="1536" width="9.140625" style="506"/>
    <col min="1537" max="1537" width="29" style="506" customWidth="1"/>
    <col min="1538" max="1545" width="6.28515625" style="506" customWidth="1"/>
    <col min="1546" max="1546" width="7.85546875" style="506" customWidth="1"/>
    <col min="1547" max="1547" width="11.85546875" style="506" customWidth="1"/>
    <col min="1548" max="1548" width="11.28515625" style="506" customWidth="1"/>
    <col min="1549" max="1550" width="9.140625" style="506" customWidth="1"/>
    <col min="1551" max="1551" width="14" style="506" bestFit="1" customWidth="1"/>
    <col min="1552" max="1552" width="8.42578125" style="506" bestFit="1" customWidth="1"/>
    <col min="1553" max="1553" width="12.140625" style="506" bestFit="1" customWidth="1"/>
    <col min="1554" max="1554" width="7.85546875" style="506" bestFit="1" customWidth="1"/>
    <col min="1555" max="1559" width="9.140625" style="506" customWidth="1"/>
    <col min="1560" max="1568" width="9.7109375" style="506" customWidth="1"/>
    <col min="1569" max="1792" width="9.140625" style="506"/>
    <col min="1793" max="1793" width="29" style="506" customWidth="1"/>
    <col min="1794" max="1801" width="6.28515625" style="506" customWidth="1"/>
    <col min="1802" max="1802" width="7.85546875" style="506" customWidth="1"/>
    <col min="1803" max="1803" width="11.85546875" style="506" customWidth="1"/>
    <col min="1804" max="1804" width="11.28515625" style="506" customWidth="1"/>
    <col min="1805" max="1806" width="9.140625" style="506" customWidth="1"/>
    <col min="1807" max="1807" width="14" style="506" bestFit="1" customWidth="1"/>
    <col min="1808" max="1808" width="8.42578125" style="506" bestFit="1" customWidth="1"/>
    <col min="1809" max="1809" width="12.140625" style="506" bestFit="1" customWidth="1"/>
    <col min="1810" max="1810" width="7.85546875" style="506" bestFit="1" customWidth="1"/>
    <col min="1811" max="1815" width="9.140625" style="506" customWidth="1"/>
    <col min="1816" max="1824" width="9.7109375" style="506" customWidth="1"/>
    <col min="1825" max="2048" width="9.140625" style="506"/>
    <col min="2049" max="2049" width="29" style="506" customWidth="1"/>
    <col min="2050" max="2057" width="6.28515625" style="506" customWidth="1"/>
    <col min="2058" max="2058" width="7.85546875" style="506" customWidth="1"/>
    <col min="2059" max="2059" width="11.85546875" style="506" customWidth="1"/>
    <col min="2060" max="2060" width="11.28515625" style="506" customWidth="1"/>
    <col min="2061" max="2062" width="9.140625" style="506" customWidth="1"/>
    <col min="2063" max="2063" width="14" style="506" bestFit="1" customWidth="1"/>
    <col min="2064" max="2064" width="8.42578125" style="506" bestFit="1" customWidth="1"/>
    <col min="2065" max="2065" width="12.140625" style="506" bestFit="1" customWidth="1"/>
    <col min="2066" max="2066" width="7.85546875" style="506" bestFit="1" customWidth="1"/>
    <col min="2067" max="2071" width="9.140625" style="506" customWidth="1"/>
    <col min="2072" max="2080" width="9.7109375" style="506" customWidth="1"/>
    <col min="2081" max="2304" width="9.140625" style="506"/>
    <col min="2305" max="2305" width="29" style="506" customWidth="1"/>
    <col min="2306" max="2313" width="6.28515625" style="506" customWidth="1"/>
    <col min="2314" max="2314" width="7.85546875" style="506" customWidth="1"/>
    <col min="2315" max="2315" width="11.85546875" style="506" customWidth="1"/>
    <col min="2316" max="2316" width="11.28515625" style="506" customWidth="1"/>
    <col min="2317" max="2318" width="9.140625" style="506" customWidth="1"/>
    <col min="2319" max="2319" width="14" style="506" bestFit="1" customWidth="1"/>
    <col min="2320" max="2320" width="8.42578125" style="506" bestFit="1" customWidth="1"/>
    <col min="2321" max="2321" width="12.140625" style="506" bestFit="1" customWidth="1"/>
    <col min="2322" max="2322" width="7.85546875" style="506" bestFit="1" customWidth="1"/>
    <col min="2323" max="2327" width="9.140625" style="506" customWidth="1"/>
    <col min="2328" max="2336" width="9.7109375" style="506" customWidth="1"/>
    <col min="2337" max="2560" width="9.140625" style="506"/>
    <col min="2561" max="2561" width="29" style="506" customWidth="1"/>
    <col min="2562" max="2569" width="6.28515625" style="506" customWidth="1"/>
    <col min="2570" max="2570" width="7.85546875" style="506" customWidth="1"/>
    <col min="2571" max="2571" width="11.85546875" style="506" customWidth="1"/>
    <col min="2572" max="2572" width="11.28515625" style="506" customWidth="1"/>
    <col min="2573" max="2574" width="9.140625" style="506" customWidth="1"/>
    <col min="2575" max="2575" width="14" style="506" bestFit="1" customWidth="1"/>
    <col min="2576" max="2576" width="8.42578125" style="506" bestFit="1" customWidth="1"/>
    <col min="2577" max="2577" width="12.140625" style="506" bestFit="1" customWidth="1"/>
    <col min="2578" max="2578" width="7.85546875" style="506" bestFit="1" customWidth="1"/>
    <col min="2579" max="2583" width="9.140625" style="506" customWidth="1"/>
    <col min="2584" max="2592" width="9.7109375" style="506" customWidth="1"/>
    <col min="2593" max="2816" width="9.140625" style="506"/>
    <col min="2817" max="2817" width="29" style="506" customWidth="1"/>
    <col min="2818" max="2825" width="6.28515625" style="506" customWidth="1"/>
    <col min="2826" max="2826" width="7.85546875" style="506" customWidth="1"/>
    <col min="2827" max="2827" width="11.85546875" style="506" customWidth="1"/>
    <col min="2828" max="2828" width="11.28515625" style="506" customWidth="1"/>
    <col min="2829" max="2830" width="9.140625" style="506" customWidth="1"/>
    <col min="2831" max="2831" width="14" style="506" bestFit="1" customWidth="1"/>
    <col min="2832" max="2832" width="8.42578125" style="506" bestFit="1" customWidth="1"/>
    <col min="2833" max="2833" width="12.140625" style="506" bestFit="1" customWidth="1"/>
    <col min="2834" max="2834" width="7.85546875" style="506" bestFit="1" customWidth="1"/>
    <col min="2835" max="2839" width="9.140625" style="506" customWidth="1"/>
    <col min="2840" max="2848" width="9.7109375" style="506" customWidth="1"/>
    <col min="2849" max="3072" width="9.140625" style="506"/>
    <col min="3073" max="3073" width="29" style="506" customWidth="1"/>
    <col min="3074" max="3081" width="6.28515625" style="506" customWidth="1"/>
    <col min="3082" max="3082" width="7.85546875" style="506" customWidth="1"/>
    <col min="3083" max="3083" width="11.85546875" style="506" customWidth="1"/>
    <col min="3084" max="3084" width="11.28515625" style="506" customWidth="1"/>
    <col min="3085" max="3086" width="9.140625" style="506" customWidth="1"/>
    <col min="3087" max="3087" width="14" style="506" bestFit="1" customWidth="1"/>
    <col min="3088" max="3088" width="8.42578125" style="506" bestFit="1" customWidth="1"/>
    <col min="3089" max="3089" width="12.140625" style="506" bestFit="1" customWidth="1"/>
    <col min="3090" max="3090" width="7.85546875" style="506" bestFit="1" customWidth="1"/>
    <col min="3091" max="3095" width="9.140625" style="506" customWidth="1"/>
    <col min="3096" max="3104" width="9.7109375" style="506" customWidth="1"/>
    <col min="3105" max="3328" width="9.140625" style="506"/>
    <col min="3329" max="3329" width="29" style="506" customWidth="1"/>
    <col min="3330" max="3337" width="6.28515625" style="506" customWidth="1"/>
    <col min="3338" max="3338" width="7.85546875" style="506" customWidth="1"/>
    <col min="3339" max="3339" width="11.85546875" style="506" customWidth="1"/>
    <col min="3340" max="3340" width="11.28515625" style="506" customWidth="1"/>
    <col min="3341" max="3342" width="9.140625" style="506" customWidth="1"/>
    <col min="3343" max="3343" width="14" style="506" bestFit="1" customWidth="1"/>
    <col min="3344" max="3344" width="8.42578125" style="506" bestFit="1" customWidth="1"/>
    <col min="3345" max="3345" width="12.140625" style="506" bestFit="1" customWidth="1"/>
    <col min="3346" max="3346" width="7.85546875" style="506" bestFit="1" customWidth="1"/>
    <col min="3347" max="3351" width="9.140625" style="506" customWidth="1"/>
    <col min="3352" max="3360" width="9.7109375" style="506" customWidth="1"/>
    <col min="3361" max="3584" width="9.140625" style="506"/>
    <col min="3585" max="3585" width="29" style="506" customWidth="1"/>
    <col min="3586" max="3593" width="6.28515625" style="506" customWidth="1"/>
    <col min="3594" max="3594" width="7.85546875" style="506" customWidth="1"/>
    <col min="3595" max="3595" width="11.85546875" style="506" customWidth="1"/>
    <col min="3596" max="3596" width="11.28515625" style="506" customWidth="1"/>
    <col min="3597" max="3598" width="9.140625" style="506" customWidth="1"/>
    <col min="3599" max="3599" width="14" style="506" bestFit="1" customWidth="1"/>
    <col min="3600" max="3600" width="8.42578125" style="506" bestFit="1" customWidth="1"/>
    <col min="3601" max="3601" width="12.140625" style="506" bestFit="1" customWidth="1"/>
    <col min="3602" max="3602" width="7.85546875" style="506" bestFit="1" customWidth="1"/>
    <col min="3603" max="3607" width="9.140625" style="506" customWidth="1"/>
    <col min="3608" max="3616" width="9.7109375" style="506" customWidth="1"/>
    <col min="3617" max="3840" width="9.140625" style="506"/>
    <col min="3841" max="3841" width="29" style="506" customWidth="1"/>
    <col min="3842" max="3849" width="6.28515625" style="506" customWidth="1"/>
    <col min="3850" max="3850" width="7.85546875" style="506" customWidth="1"/>
    <col min="3851" max="3851" width="11.85546875" style="506" customWidth="1"/>
    <col min="3852" max="3852" width="11.28515625" style="506" customWidth="1"/>
    <col min="3853" max="3854" width="9.140625" style="506" customWidth="1"/>
    <col min="3855" max="3855" width="14" style="506" bestFit="1" customWidth="1"/>
    <col min="3856" max="3856" width="8.42578125" style="506" bestFit="1" customWidth="1"/>
    <col min="3857" max="3857" width="12.140625" style="506" bestFit="1" customWidth="1"/>
    <col min="3858" max="3858" width="7.85546875" style="506" bestFit="1" customWidth="1"/>
    <col min="3859" max="3863" width="9.140625" style="506" customWidth="1"/>
    <col min="3864" max="3872" width="9.7109375" style="506" customWidth="1"/>
    <col min="3873" max="4096" width="9.140625" style="506"/>
    <col min="4097" max="4097" width="29" style="506" customWidth="1"/>
    <col min="4098" max="4105" width="6.28515625" style="506" customWidth="1"/>
    <col min="4106" max="4106" width="7.85546875" style="506" customWidth="1"/>
    <col min="4107" max="4107" width="11.85546875" style="506" customWidth="1"/>
    <col min="4108" max="4108" width="11.28515625" style="506" customWidth="1"/>
    <col min="4109" max="4110" width="9.140625" style="506" customWidth="1"/>
    <col min="4111" max="4111" width="14" style="506" bestFit="1" customWidth="1"/>
    <col min="4112" max="4112" width="8.42578125" style="506" bestFit="1" customWidth="1"/>
    <col min="4113" max="4113" width="12.140625" style="506" bestFit="1" customWidth="1"/>
    <col min="4114" max="4114" width="7.85546875" style="506" bestFit="1" customWidth="1"/>
    <col min="4115" max="4119" width="9.140625" style="506" customWidth="1"/>
    <col min="4120" max="4128" width="9.7109375" style="506" customWidth="1"/>
    <col min="4129" max="4352" width="9.140625" style="506"/>
    <col min="4353" max="4353" width="29" style="506" customWidth="1"/>
    <col min="4354" max="4361" width="6.28515625" style="506" customWidth="1"/>
    <col min="4362" max="4362" width="7.85546875" style="506" customWidth="1"/>
    <col min="4363" max="4363" width="11.85546875" style="506" customWidth="1"/>
    <col min="4364" max="4364" width="11.28515625" style="506" customWidth="1"/>
    <col min="4365" max="4366" width="9.140625" style="506" customWidth="1"/>
    <col min="4367" max="4367" width="14" style="506" bestFit="1" customWidth="1"/>
    <col min="4368" max="4368" width="8.42578125" style="506" bestFit="1" customWidth="1"/>
    <col min="4369" max="4369" width="12.140625" style="506" bestFit="1" customWidth="1"/>
    <col min="4370" max="4370" width="7.85546875" style="506" bestFit="1" customWidth="1"/>
    <col min="4371" max="4375" width="9.140625" style="506" customWidth="1"/>
    <col min="4376" max="4384" width="9.7109375" style="506" customWidth="1"/>
    <col min="4385" max="4608" width="9.140625" style="506"/>
    <col min="4609" max="4609" width="29" style="506" customWidth="1"/>
    <col min="4610" max="4617" width="6.28515625" style="506" customWidth="1"/>
    <col min="4618" max="4618" width="7.85546875" style="506" customWidth="1"/>
    <col min="4619" max="4619" width="11.85546875" style="506" customWidth="1"/>
    <col min="4620" max="4620" width="11.28515625" style="506" customWidth="1"/>
    <col min="4621" max="4622" width="9.140625" style="506" customWidth="1"/>
    <col min="4623" max="4623" width="14" style="506" bestFit="1" customWidth="1"/>
    <col min="4624" max="4624" width="8.42578125" style="506" bestFit="1" customWidth="1"/>
    <col min="4625" max="4625" width="12.140625" style="506" bestFit="1" customWidth="1"/>
    <col min="4626" max="4626" width="7.85546875" style="506" bestFit="1" customWidth="1"/>
    <col min="4627" max="4631" width="9.140625" style="506" customWidth="1"/>
    <col min="4632" max="4640" width="9.7109375" style="506" customWidth="1"/>
    <col min="4641" max="4864" width="9.140625" style="506"/>
    <col min="4865" max="4865" width="29" style="506" customWidth="1"/>
    <col min="4866" max="4873" width="6.28515625" style="506" customWidth="1"/>
    <col min="4874" max="4874" width="7.85546875" style="506" customWidth="1"/>
    <col min="4875" max="4875" width="11.85546875" style="506" customWidth="1"/>
    <col min="4876" max="4876" width="11.28515625" style="506" customWidth="1"/>
    <col min="4877" max="4878" width="9.140625" style="506" customWidth="1"/>
    <col min="4879" max="4879" width="14" style="506" bestFit="1" customWidth="1"/>
    <col min="4880" max="4880" width="8.42578125" style="506" bestFit="1" customWidth="1"/>
    <col min="4881" max="4881" width="12.140625" style="506" bestFit="1" customWidth="1"/>
    <col min="4882" max="4882" width="7.85546875" style="506" bestFit="1" customWidth="1"/>
    <col min="4883" max="4887" width="9.140625" style="506" customWidth="1"/>
    <col min="4888" max="4896" width="9.7109375" style="506" customWidth="1"/>
    <col min="4897" max="5120" width="9.140625" style="506"/>
    <col min="5121" max="5121" width="29" style="506" customWidth="1"/>
    <col min="5122" max="5129" width="6.28515625" style="506" customWidth="1"/>
    <col min="5130" max="5130" width="7.85546875" style="506" customWidth="1"/>
    <col min="5131" max="5131" width="11.85546875" style="506" customWidth="1"/>
    <col min="5132" max="5132" width="11.28515625" style="506" customWidth="1"/>
    <col min="5133" max="5134" width="9.140625" style="506" customWidth="1"/>
    <col min="5135" max="5135" width="14" style="506" bestFit="1" customWidth="1"/>
    <col min="5136" max="5136" width="8.42578125" style="506" bestFit="1" customWidth="1"/>
    <col min="5137" max="5137" width="12.140625" style="506" bestFit="1" customWidth="1"/>
    <col min="5138" max="5138" width="7.85546875" style="506" bestFit="1" customWidth="1"/>
    <col min="5139" max="5143" width="9.140625" style="506" customWidth="1"/>
    <col min="5144" max="5152" width="9.7109375" style="506" customWidth="1"/>
    <col min="5153" max="5376" width="9.140625" style="506"/>
    <col min="5377" max="5377" width="29" style="506" customWidth="1"/>
    <col min="5378" max="5385" width="6.28515625" style="506" customWidth="1"/>
    <col min="5386" max="5386" width="7.85546875" style="506" customWidth="1"/>
    <col min="5387" max="5387" width="11.85546875" style="506" customWidth="1"/>
    <col min="5388" max="5388" width="11.28515625" style="506" customWidth="1"/>
    <col min="5389" max="5390" width="9.140625" style="506" customWidth="1"/>
    <col min="5391" max="5391" width="14" style="506" bestFit="1" customWidth="1"/>
    <col min="5392" max="5392" width="8.42578125" style="506" bestFit="1" customWidth="1"/>
    <col min="5393" max="5393" width="12.140625" style="506" bestFit="1" customWidth="1"/>
    <col min="5394" max="5394" width="7.85546875" style="506" bestFit="1" customWidth="1"/>
    <col min="5395" max="5399" width="9.140625" style="506" customWidth="1"/>
    <col min="5400" max="5408" width="9.7109375" style="506" customWidth="1"/>
    <col min="5409" max="5632" width="9.140625" style="506"/>
    <col min="5633" max="5633" width="29" style="506" customWidth="1"/>
    <col min="5634" max="5641" width="6.28515625" style="506" customWidth="1"/>
    <col min="5642" max="5642" width="7.85546875" style="506" customWidth="1"/>
    <col min="5643" max="5643" width="11.85546875" style="506" customWidth="1"/>
    <col min="5644" max="5644" width="11.28515625" style="506" customWidth="1"/>
    <col min="5645" max="5646" width="9.140625" style="506" customWidth="1"/>
    <col min="5647" max="5647" width="14" style="506" bestFit="1" customWidth="1"/>
    <col min="5648" max="5648" width="8.42578125" style="506" bestFit="1" customWidth="1"/>
    <col min="5649" max="5649" width="12.140625" style="506" bestFit="1" customWidth="1"/>
    <col min="5650" max="5650" width="7.85546875" style="506" bestFit="1" customWidth="1"/>
    <col min="5651" max="5655" width="9.140625" style="506" customWidth="1"/>
    <col min="5656" max="5664" width="9.7109375" style="506" customWidth="1"/>
    <col min="5665" max="5888" width="9.140625" style="506"/>
    <col min="5889" max="5889" width="29" style="506" customWidth="1"/>
    <col min="5890" max="5897" width="6.28515625" style="506" customWidth="1"/>
    <col min="5898" max="5898" width="7.85546875" style="506" customWidth="1"/>
    <col min="5899" max="5899" width="11.85546875" style="506" customWidth="1"/>
    <col min="5900" max="5900" width="11.28515625" style="506" customWidth="1"/>
    <col min="5901" max="5902" width="9.140625" style="506" customWidth="1"/>
    <col min="5903" max="5903" width="14" style="506" bestFit="1" customWidth="1"/>
    <col min="5904" max="5904" width="8.42578125" style="506" bestFit="1" customWidth="1"/>
    <col min="5905" max="5905" width="12.140625" style="506" bestFit="1" customWidth="1"/>
    <col min="5906" max="5906" width="7.85546875" style="506" bestFit="1" customWidth="1"/>
    <col min="5907" max="5911" width="9.140625" style="506" customWidth="1"/>
    <col min="5912" max="5920" width="9.7109375" style="506" customWidth="1"/>
    <col min="5921" max="6144" width="9.140625" style="506"/>
    <col min="6145" max="6145" width="29" style="506" customWidth="1"/>
    <col min="6146" max="6153" width="6.28515625" style="506" customWidth="1"/>
    <col min="6154" max="6154" width="7.85546875" style="506" customWidth="1"/>
    <col min="6155" max="6155" width="11.85546875" style="506" customWidth="1"/>
    <col min="6156" max="6156" width="11.28515625" style="506" customWidth="1"/>
    <col min="6157" max="6158" width="9.140625" style="506" customWidth="1"/>
    <col min="6159" max="6159" width="14" style="506" bestFit="1" customWidth="1"/>
    <col min="6160" max="6160" width="8.42578125" style="506" bestFit="1" customWidth="1"/>
    <col min="6161" max="6161" width="12.140625" style="506" bestFit="1" customWidth="1"/>
    <col min="6162" max="6162" width="7.85546875" style="506" bestFit="1" customWidth="1"/>
    <col min="6163" max="6167" width="9.140625" style="506" customWidth="1"/>
    <col min="6168" max="6176" width="9.7109375" style="506" customWidth="1"/>
    <col min="6177" max="6400" width="9.140625" style="506"/>
    <col min="6401" max="6401" width="29" style="506" customWidth="1"/>
    <col min="6402" max="6409" width="6.28515625" style="506" customWidth="1"/>
    <col min="6410" max="6410" width="7.85546875" style="506" customWidth="1"/>
    <col min="6411" max="6411" width="11.85546875" style="506" customWidth="1"/>
    <col min="6412" max="6412" width="11.28515625" style="506" customWidth="1"/>
    <col min="6413" max="6414" width="9.140625" style="506" customWidth="1"/>
    <col min="6415" max="6415" width="14" style="506" bestFit="1" customWidth="1"/>
    <col min="6416" max="6416" width="8.42578125" style="506" bestFit="1" customWidth="1"/>
    <col min="6417" max="6417" width="12.140625" style="506" bestFit="1" customWidth="1"/>
    <col min="6418" max="6418" width="7.85546875" style="506" bestFit="1" customWidth="1"/>
    <col min="6419" max="6423" width="9.140625" style="506" customWidth="1"/>
    <col min="6424" max="6432" width="9.7109375" style="506" customWidth="1"/>
    <col min="6433" max="6656" width="9.140625" style="506"/>
    <col min="6657" max="6657" width="29" style="506" customWidth="1"/>
    <col min="6658" max="6665" width="6.28515625" style="506" customWidth="1"/>
    <col min="6666" max="6666" width="7.85546875" style="506" customWidth="1"/>
    <col min="6667" max="6667" width="11.85546875" style="506" customWidth="1"/>
    <col min="6668" max="6668" width="11.28515625" style="506" customWidth="1"/>
    <col min="6669" max="6670" width="9.140625" style="506" customWidth="1"/>
    <col min="6671" max="6671" width="14" style="506" bestFit="1" customWidth="1"/>
    <col min="6672" max="6672" width="8.42578125" style="506" bestFit="1" customWidth="1"/>
    <col min="6673" max="6673" width="12.140625" style="506" bestFit="1" customWidth="1"/>
    <col min="6674" max="6674" width="7.85546875" style="506" bestFit="1" customWidth="1"/>
    <col min="6675" max="6679" width="9.140625" style="506" customWidth="1"/>
    <col min="6680" max="6688" width="9.7109375" style="506" customWidth="1"/>
    <col min="6689" max="6912" width="9.140625" style="506"/>
    <col min="6913" max="6913" width="29" style="506" customWidth="1"/>
    <col min="6914" max="6921" width="6.28515625" style="506" customWidth="1"/>
    <col min="6922" max="6922" width="7.85546875" style="506" customWidth="1"/>
    <col min="6923" max="6923" width="11.85546875" style="506" customWidth="1"/>
    <col min="6924" max="6924" width="11.28515625" style="506" customWidth="1"/>
    <col min="6925" max="6926" width="9.140625" style="506" customWidth="1"/>
    <col min="6927" max="6927" width="14" style="506" bestFit="1" customWidth="1"/>
    <col min="6928" max="6928" width="8.42578125" style="506" bestFit="1" customWidth="1"/>
    <col min="6929" max="6929" width="12.140625" style="506" bestFit="1" customWidth="1"/>
    <col min="6930" max="6930" width="7.85546875" style="506" bestFit="1" customWidth="1"/>
    <col min="6931" max="6935" width="9.140625" style="506" customWidth="1"/>
    <col min="6936" max="6944" width="9.7109375" style="506" customWidth="1"/>
    <col min="6945" max="7168" width="9.140625" style="506"/>
    <col min="7169" max="7169" width="29" style="506" customWidth="1"/>
    <col min="7170" max="7177" width="6.28515625" style="506" customWidth="1"/>
    <col min="7178" max="7178" width="7.85546875" style="506" customWidth="1"/>
    <col min="7179" max="7179" width="11.85546875" style="506" customWidth="1"/>
    <col min="7180" max="7180" width="11.28515625" style="506" customWidth="1"/>
    <col min="7181" max="7182" width="9.140625" style="506" customWidth="1"/>
    <col min="7183" max="7183" width="14" style="506" bestFit="1" customWidth="1"/>
    <col min="7184" max="7184" width="8.42578125" style="506" bestFit="1" customWidth="1"/>
    <col min="7185" max="7185" width="12.140625" style="506" bestFit="1" customWidth="1"/>
    <col min="7186" max="7186" width="7.85546875" style="506" bestFit="1" customWidth="1"/>
    <col min="7187" max="7191" width="9.140625" style="506" customWidth="1"/>
    <col min="7192" max="7200" width="9.7109375" style="506" customWidth="1"/>
    <col min="7201" max="7424" width="9.140625" style="506"/>
    <col min="7425" max="7425" width="29" style="506" customWidth="1"/>
    <col min="7426" max="7433" width="6.28515625" style="506" customWidth="1"/>
    <col min="7434" max="7434" width="7.85546875" style="506" customWidth="1"/>
    <col min="7435" max="7435" width="11.85546875" style="506" customWidth="1"/>
    <col min="7436" max="7436" width="11.28515625" style="506" customWidth="1"/>
    <col min="7437" max="7438" width="9.140625" style="506" customWidth="1"/>
    <col min="7439" max="7439" width="14" style="506" bestFit="1" customWidth="1"/>
    <col min="7440" max="7440" width="8.42578125" style="506" bestFit="1" customWidth="1"/>
    <col min="7441" max="7441" width="12.140625" style="506" bestFit="1" customWidth="1"/>
    <col min="7442" max="7442" width="7.85546875" style="506" bestFit="1" customWidth="1"/>
    <col min="7443" max="7447" width="9.140625" style="506" customWidth="1"/>
    <col min="7448" max="7456" width="9.7109375" style="506" customWidth="1"/>
    <col min="7457" max="7680" width="9.140625" style="506"/>
    <col min="7681" max="7681" width="29" style="506" customWidth="1"/>
    <col min="7682" max="7689" width="6.28515625" style="506" customWidth="1"/>
    <col min="7690" max="7690" width="7.85546875" style="506" customWidth="1"/>
    <col min="7691" max="7691" width="11.85546875" style="506" customWidth="1"/>
    <col min="7692" max="7692" width="11.28515625" style="506" customWidth="1"/>
    <col min="7693" max="7694" width="9.140625" style="506" customWidth="1"/>
    <col min="7695" max="7695" width="14" style="506" bestFit="1" customWidth="1"/>
    <col min="7696" max="7696" width="8.42578125" style="506" bestFit="1" customWidth="1"/>
    <col min="7697" max="7697" width="12.140625" style="506" bestFit="1" customWidth="1"/>
    <col min="7698" max="7698" width="7.85546875" style="506" bestFit="1" customWidth="1"/>
    <col min="7699" max="7703" width="9.140625" style="506" customWidth="1"/>
    <col min="7704" max="7712" width="9.7109375" style="506" customWidth="1"/>
    <col min="7713" max="7936" width="9.140625" style="506"/>
    <col min="7937" max="7937" width="29" style="506" customWidth="1"/>
    <col min="7938" max="7945" width="6.28515625" style="506" customWidth="1"/>
    <col min="7946" max="7946" width="7.85546875" style="506" customWidth="1"/>
    <col min="7947" max="7947" width="11.85546875" style="506" customWidth="1"/>
    <col min="7948" max="7948" width="11.28515625" style="506" customWidth="1"/>
    <col min="7949" max="7950" width="9.140625" style="506" customWidth="1"/>
    <col min="7951" max="7951" width="14" style="506" bestFit="1" customWidth="1"/>
    <col min="7952" max="7952" width="8.42578125" style="506" bestFit="1" customWidth="1"/>
    <col min="7953" max="7953" width="12.140625" style="506" bestFit="1" customWidth="1"/>
    <col min="7954" max="7954" width="7.85546875" style="506" bestFit="1" customWidth="1"/>
    <col min="7955" max="7959" width="9.140625" style="506" customWidth="1"/>
    <col min="7960" max="7968" width="9.7109375" style="506" customWidth="1"/>
    <col min="7969" max="8192" width="9.140625" style="506"/>
    <col min="8193" max="8193" width="29" style="506" customWidth="1"/>
    <col min="8194" max="8201" width="6.28515625" style="506" customWidth="1"/>
    <col min="8202" max="8202" width="7.85546875" style="506" customWidth="1"/>
    <col min="8203" max="8203" width="11.85546875" style="506" customWidth="1"/>
    <col min="8204" max="8204" width="11.28515625" style="506" customWidth="1"/>
    <col min="8205" max="8206" width="9.140625" style="506" customWidth="1"/>
    <col min="8207" max="8207" width="14" style="506" bestFit="1" customWidth="1"/>
    <col min="8208" max="8208" width="8.42578125" style="506" bestFit="1" customWidth="1"/>
    <col min="8209" max="8209" width="12.140625" style="506" bestFit="1" customWidth="1"/>
    <col min="8210" max="8210" width="7.85546875" style="506" bestFit="1" customWidth="1"/>
    <col min="8211" max="8215" width="9.140625" style="506" customWidth="1"/>
    <col min="8216" max="8224" width="9.7109375" style="506" customWidth="1"/>
    <col min="8225" max="8448" width="9.140625" style="506"/>
    <col min="8449" max="8449" width="29" style="506" customWidth="1"/>
    <col min="8450" max="8457" width="6.28515625" style="506" customWidth="1"/>
    <col min="8458" max="8458" width="7.85546875" style="506" customWidth="1"/>
    <col min="8459" max="8459" width="11.85546875" style="506" customWidth="1"/>
    <col min="8460" max="8460" width="11.28515625" style="506" customWidth="1"/>
    <col min="8461" max="8462" width="9.140625" style="506" customWidth="1"/>
    <col min="8463" max="8463" width="14" style="506" bestFit="1" customWidth="1"/>
    <col min="8464" max="8464" width="8.42578125" style="506" bestFit="1" customWidth="1"/>
    <col min="8465" max="8465" width="12.140625" style="506" bestFit="1" customWidth="1"/>
    <col min="8466" max="8466" width="7.85546875" style="506" bestFit="1" customWidth="1"/>
    <col min="8467" max="8471" width="9.140625" style="506" customWidth="1"/>
    <col min="8472" max="8480" width="9.7109375" style="506" customWidth="1"/>
    <col min="8481" max="8704" width="9.140625" style="506"/>
    <col min="8705" max="8705" width="29" style="506" customWidth="1"/>
    <col min="8706" max="8713" width="6.28515625" style="506" customWidth="1"/>
    <col min="8714" max="8714" width="7.85546875" style="506" customWidth="1"/>
    <col min="8715" max="8715" width="11.85546875" style="506" customWidth="1"/>
    <col min="8716" max="8716" width="11.28515625" style="506" customWidth="1"/>
    <col min="8717" max="8718" width="9.140625" style="506" customWidth="1"/>
    <col min="8719" max="8719" width="14" style="506" bestFit="1" customWidth="1"/>
    <col min="8720" max="8720" width="8.42578125" style="506" bestFit="1" customWidth="1"/>
    <col min="8721" max="8721" width="12.140625" style="506" bestFit="1" customWidth="1"/>
    <col min="8722" max="8722" width="7.85546875" style="506" bestFit="1" customWidth="1"/>
    <col min="8723" max="8727" width="9.140625" style="506" customWidth="1"/>
    <col min="8728" max="8736" width="9.7109375" style="506" customWidth="1"/>
    <col min="8737" max="8960" width="9.140625" style="506"/>
    <col min="8961" max="8961" width="29" style="506" customWidth="1"/>
    <col min="8962" max="8969" width="6.28515625" style="506" customWidth="1"/>
    <col min="8970" max="8970" width="7.85546875" style="506" customWidth="1"/>
    <col min="8971" max="8971" width="11.85546875" style="506" customWidth="1"/>
    <col min="8972" max="8972" width="11.28515625" style="506" customWidth="1"/>
    <col min="8973" max="8974" width="9.140625" style="506" customWidth="1"/>
    <col min="8975" max="8975" width="14" style="506" bestFit="1" customWidth="1"/>
    <col min="8976" max="8976" width="8.42578125" style="506" bestFit="1" customWidth="1"/>
    <col min="8977" max="8977" width="12.140625" style="506" bestFit="1" customWidth="1"/>
    <col min="8978" max="8978" width="7.85546875" style="506" bestFit="1" customWidth="1"/>
    <col min="8979" max="8983" width="9.140625" style="506" customWidth="1"/>
    <col min="8984" max="8992" width="9.7109375" style="506" customWidth="1"/>
    <col min="8993" max="9216" width="9.140625" style="506"/>
    <col min="9217" max="9217" width="29" style="506" customWidth="1"/>
    <col min="9218" max="9225" width="6.28515625" style="506" customWidth="1"/>
    <col min="9226" max="9226" width="7.85546875" style="506" customWidth="1"/>
    <col min="9227" max="9227" width="11.85546875" style="506" customWidth="1"/>
    <col min="9228" max="9228" width="11.28515625" style="506" customWidth="1"/>
    <col min="9229" max="9230" width="9.140625" style="506" customWidth="1"/>
    <col min="9231" max="9231" width="14" style="506" bestFit="1" customWidth="1"/>
    <col min="9232" max="9232" width="8.42578125" style="506" bestFit="1" customWidth="1"/>
    <col min="9233" max="9233" width="12.140625" style="506" bestFit="1" customWidth="1"/>
    <col min="9234" max="9234" width="7.85546875" style="506" bestFit="1" customWidth="1"/>
    <col min="9235" max="9239" width="9.140625" style="506" customWidth="1"/>
    <col min="9240" max="9248" width="9.7109375" style="506" customWidth="1"/>
    <col min="9249" max="9472" width="9.140625" style="506"/>
    <col min="9473" max="9473" width="29" style="506" customWidth="1"/>
    <col min="9474" max="9481" width="6.28515625" style="506" customWidth="1"/>
    <col min="9482" max="9482" width="7.85546875" style="506" customWidth="1"/>
    <col min="9483" max="9483" width="11.85546875" style="506" customWidth="1"/>
    <col min="9484" max="9484" width="11.28515625" style="506" customWidth="1"/>
    <col min="9485" max="9486" width="9.140625" style="506" customWidth="1"/>
    <col min="9487" max="9487" width="14" style="506" bestFit="1" customWidth="1"/>
    <col min="9488" max="9488" width="8.42578125" style="506" bestFit="1" customWidth="1"/>
    <col min="9489" max="9489" width="12.140625" style="506" bestFit="1" customWidth="1"/>
    <col min="9490" max="9490" width="7.85546875" style="506" bestFit="1" customWidth="1"/>
    <col min="9491" max="9495" width="9.140625" style="506" customWidth="1"/>
    <col min="9496" max="9504" width="9.7109375" style="506" customWidth="1"/>
    <col min="9505" max="9728" width="9.140625" style="506"/>
    <col min="9729" max="9729" width="29" style="506" customWidth="1"/>
    <col min="9730" max="9737" width="6.28515625" style="506" customWidth="1"/>
    <col min="9738" max="9738" width="7.85546875" style="506" customWidth="1"/>
    <col min="9739" max="9739" width="11.85546875" style="506" customWidth="1"/>
    <col min="9740" max="9740" width="11.28515625" style="506" customWidth="1"/>
    <col min="9741" max="9742" width="9.140625" style="506" customWidth="1"/>
    <col min="9743" max="9743" width="14" style="506" bestFit="1" customWidth="1"/>
    <col min="9744" max="9744" width="8.42578125" style="506" bestFit="1" customWidth="1"/>
    <col min="9745" max="9745" width="12.140625" style="506" bestFit="1" customWidth="1"/>
    <col min="9746" max="9746" width="7.85546875" style="506" bestFit="1" customWidth="1"/>
    <col min="9747" max="9751" width="9.140625" style="506" customWidth="1"/>
    <col min="9752" max="9760" width="9.7109375" style="506" customWidth="1"/>
    <col min="9761" max="9984" width="9.140625" style="506"/>
    <col min="9985" max="9985" width="29" style="506" customWidth="1"/>
    <col min="9986" max="9993" width="6.28515625" style="506" customWidth="1"/>
    <col min="9994" max="9994" width="7.85546875" style="506" customWidth="1"/>
    <col min="9995" max="9995" width="11.85546875" style="506" customWidth="1"/>
    <col min="9996" max="9996" width="11.28515625" style="506" customWidth="1"/>
    <col min="9997" max="9998" width="9.140625" style="506" customWidth="1"/>
    <col min="9999" max="9999" width="14" style="506" bestFit="1" customWidth="1"/>
    <col min="10000" max="10000" width="8.42578125" style="506" bestFit="1" customWidth="1"/>
    <col min="10001" max="10001" width="12.140625" style="506" bestFit="1" customWidth="1"/>
    <col min="10002" max="10002" width="7.85546875" style="506" bestFit="1" customWidth="1"/>
    <col min="10003" max="10007" width="9.140625" style="506" customWidth="1"/>
    <col min="10008" max="10016" width="9.7109375" style="506" customWidth="1"/>
    <col min="10017" max="10240" width="9.140625" style="506"/>
    <col min="10241" max="10241" width="29" style="506" customWidth="1"/>
    <col min="10242" max="10249" width="6.28515625" style="506" customWidth="1"/>
    <col min="10250" max="10250" width="7.85546875" style="506" customWidth="1"/>
    <col min="10251" max="10251" width="11.85546875" style="506" customWidth="1"/>
    <col min="10252" max="10252" width="11.28515625" style="506" customWidth="1"/>
    <col min="10253" max="10254" width="9.140625" style="506" customWidth="1"/>
    <col min="10255" max="10255" width="14" style="506" bestFit="1" customWidth="1"/>
    <col min="10256" max="10256" width="8.42578125" style="506" bestFit="1" customWidth="1"/>
    <col min="10257" max="10257" width="12.140625" style="506" bestFit="1" customWidth="1"/>
    <col min="10258" max="10258" width="7.85546875" style="506" bestFit="1" customWidth="1"/>
    <col min="10259" max="10263" width="9.140625" style="506" customWidth="1"/>
    <col min="10264" max="10272" width="9.7109375" style="506" customWidth="1"/>
    <col min="10273" max="10496" width="9.140625" style="506"/>
    <col min="10497" max="10497" width="29" style="506" customWidth="1"/>
    <col min="10498" max="10505" width="6.28515625" style="506" customWidth="1"/>
    <col min="10506" max="10506" width="7.85546875" style="506" customWidth="1"/>
    <col min="10507" max="10507" width="11.85546875" style="506" customWidth="1"/>
    <col min="10508" max="10508" width="11.28515625" style="506" customWidth="1"/>
    <col min="10509" max="10510" width="9.140625" style="506" customWidth="1"/>
    <col min="10511" max="10511" width="14" style="506" bestFit="1" customWidth="1"/>
    <col min="10512" max="10512" width="8.42578125" style="506" bestFit="1" customWidth="1"/>
    <col min="10513" max="10513" width="12.140625" style="506" bestFit="1" customWidth="1"/>
    <col min="10514" max="10514" width="7.85546875" style="506" bestFit="1" customWidth="1"/>
    <col min="10515" max="10519" width="9.140625" style="506" customWidth="1"/>
    <col min="10520" max="10528" width="9.7109375" style="506" customWidth="1"/>
    <col min="10529" max="10752" width="9.140625" style="506"/>
    <col min="10753" max="10753" width="29" style="506" customWidth="1"/>
    <col min="10754" max="10761" width="6.28515625" style="506" customWidth="1"/>
    <col min="10762" max="10762" width="7.85546875" style="506" customWidth="1"/>
    <col min="10763" max="10763" width="11.85546875" style="506" customWidth="1"/>
    <col min="10764" max="10764" width="11.28515625" style="506" customWidth="1"/>
    <col min="10765" max="10766" width="9.140625" style="506" customWidth="1"/>
    <col min="10767" max="10767" width="14" style="506" bestFit="1" customWidth="1"/>
    <col min="10768" max="10768" width="8.42578125" style="506" bestFit="1" customWidth="1"/>
    <col min="10769" max="10769" width="12.140625" style="506" bestFit="1" customWidth="1"/>
    <col min="10770" max="10770" width="7.85546875" style="506" bestFit="1" customWidth="1"/>
    <col min="10771" max="10775" width="9.140625" style="506" customWidth="1"/>
    <col min="10776" max="10784" width="9.7109375" style="506" customWidth="1"/>
    <col min="10785" max="11008" width="9.140625" style="506"/>
    <col min="11009" max="11009" width="29" style="506" customWidth="1"/>
    <col min="11010" max="11017" width="6.28515625" style="506" customWidth="1"/>
    <col min="11018" max="11018" width="7.85546875" style="506" customWidth="1"/>
    <col min="11019" max="11019" width="11.85546875" style="506" customWidth="1"/>
    <col min="11020" max="11020" width="11.28515625" style="506" customWidth="1"/>
    <col min="11021" max="11022" width="9.140625" style="506" customWidth="1"/>
    <col min="11023" max="11023" width="14" style="506" bestFit="1" customWidth="1"/>
    <col min="11024" max="11024" width="8.42578125" style="506" bestFit="1" customWidth="1"/>
    <col min="11025" max="11025" width="12.140625" style="506" bestFit="1" customWidth="1"/>
    <col min="11026" max="11026" width="7.85546875" style="506" bestFit="1" customWidth="1"/>
    <col min="11027" max="11031" width="9.140625" style="506" customWidth="1"/>
    <col min="11032" max="11040" width="9.7109375" style="506" customWidth="1"/>
    <col min="11041" max="11264" width="9.140625" style="506"/>
    <col min="11265" max="11265" width="29" style="506" customWidth="1"/>
    <col min="11266" max="11273" width="6.28515625" style="506" customWidth="1"/>
    <col min="11274" max="11274" width="7.85546875" style="506" customWidth="1"/>
    <col min="11275" max="11275" width="11.85546875" style="506" customWidth="1"/>
    <col min="11276" max="11276" width="11.28515625" style="506" customWidth="1"/>
    <col min="11277" max="11278" width="9.140625" style="506" customWidth="1"/>
    <col min="11279" max="11279" width="14" style="506" bestFit="1" customWidth="1"/>
    <col min="11280" max="11280" width="8.42578125" style="506" bestFit="1" customWidth="1"/>
    <col min="11281" max="11281" width="12.140625" style="506" bestFit="1" customWidth="1"/>
    <col min="11282" max="11282" width="7.85546875" style="506" bestFit="1" customWidth="1"/>
    <col min="11283" max="11287" width="9.140625" style="506" customWidth="1"/>
    <col min="11288" max="11296" width="9.7109375" style="506" customWidth="1"/>
    <col min="11297" max="11520" width="9.140625" style="506"/>
    <col min="11521" max="11521" width="29" style="506" customWidth="1"/>
    <col min="11522" max="11529" width="6.28515625" style="506" customWidth="1"/>
    <col min="11530" max="11530" width="7.85546875" style="506" customWidth="1"/>
    <col min="11531" max="11531" width="11.85546875" style="506" customWidth="1"/>
    <col min="11532" max="11532" width="11.28515625" style="506" customWidth="1"/>
    <col min="11533" max="11534" width="9.140625" style="506" customWidth="1"/>
    <col min="11535" max="11535" width="14" style="506" bestFit="1" customWidth="1"/>
    <col min="11536" max="11536" width="8.42578125" style="506" bestFit="1" customWidth="1"/>
    <col min="11537" max="11537" width="12.140625" style="506" bestFit="1" customWidth="1"/>
    <col min="11538" max="11538" width="7.85546875" style="506" bestFit="1" customWidth="1"/>
    <col min="11539" max="11543" width="9.140625" style="506" customWidth="1"/>
    <col min="11544" max="11552" width="9.7109375" style="506" customWidth="1"/>
    <col min="11553" max="11776" width="9.140625" style="506"/>
    <col min="11777" max="11777" width="29" style="506" customWidth="1"/>
    <col min="11778" max="11785" width="6.28515625" style="506" customWidth="1"/>
    <col min="11786" max="11786" width="7.85546875" style="506" customWidth="1"/>
    <col min="11787" max="11787" width="11.85546875" style="506" customWidth="1"/>
    <col min="11788" max="11788" width="11.28515625" style="506" customWidth="1"/>
    <col min="11789" max="11790" width="9.140625" style="506" customWidth="1"/>
    <col min="11791" max="11791" width="14" style="506" bestFit="1" customWidth="1"/>
    <col min="11792" max="11792" width="8.42578125" style="506" bestFit="1" customWidth="1"/>
    <col min="11793" max="11793" width="12.140625" style="506" bestFit="1" customWidth="1"/>
    <col min="11794" max="11794" width="7.85546875" style="506" bestFit="1" customWidth="1"/>
    <col min="11795" max="11799" width="9.140625" style="506" customWidth="1"/>
    <col min="11800" max="11808" width="9.7109375" style="506" customWidth="1"/>
    <col min="11809" max="12032" width="9.140625" style="506"/>
    <col min="12033" max="12033" width="29" style="506" customWidth="1"/>
    <col min="12034" max="12041" width="6.28515625" style="506" customWidth="1"/>
    <col min="12042" max="12042" width="7.85546875" style="506" customWidth="1"/>
    <col min="12043" max="12043" width="11.85546875" style="506" customWidth="1"/>
    <col min="12044" max="12044" width="11.28515625" style="506" customWidth="1"/>
    <col min="12045" max="12046" width="9.140625" style="506" customWidth="1"/>
    <col min="12047" max="12047" width="14" style="506" bestFit="1" customWidth="1"/>
    <col min="12048" max="12048" width="8.42578125" style="506" bestFit="1" customWidth="1"/>
    <col min="12049" max="12049" width="12.140625" style="506" bestFit="1" customWidth="1"/>
    <col min="12050" max="12050" width="7.85546875" style="506" bestFit="1" customWidth="1"/>
    <col min="12051" max="12055" width="9.140625" style="506" customWidth="1"/>
    <col min="12056" max="12064" width="9.7109375" style="506" customWidth="1"/>
    <col min="12065" max="12288" width="9.140625" style="506"/>
    <col min="12289" max="12289" width="29" style="506" customWidth="1"/>
    <col min="12290" max="12297" width="6.28515625" style="506" customWidth="1"/>
    <col min="12298" max="12298" width="7.85546875" style="506" customWidth="1"/>
    <col min="12299" max="12299" width="11.85546875" style="506" customWidth="1"/>
    <col min="12300" max="12300" width="11.28515625" style="506" customWidth="1"/>
    <col min="12301" max="12302" width="9.140625" style="506" customWidth="1"/>
    <col min="12303" max="12303" width="14" style="506" bestFit="1" customWidth="1"/>
    <col min="12304" max="12304" width="8.42578125" style="506" bestFit="1" customWidth="1"/>
    <col min="12305" max="12305" width="12.140625" style="506" bestFit="1" customWidth="1"/>
    <col min="12306" max="12306" width="7.85546875" style="506" bestFit="1" customWidth="1"/>
    <col min="12307" max="12311" width="9.140625" style="506" customWidth="1"/>
    <col min="12312" max="12320" width="9.7109375" style="506" customWidth="1"/>
    <col min="12321" max="12544" width="9.140625" style="506"/>
    <col min="12545" max="12545" width="29" style="506" customWidth="1"/>
    <col min="12546" max="12553" width="6.28515625" style="506" customWidth="1"/>
    <col min="12554" max="12554" width="7.85546875" style="506" customWidth="1"/>
    <col min="12555" max="12555" width="11.85546875" style="506" customWidth="1"/>
    <col min="12556" max="12556" width="11.28515625" style="506" customWidth="1"/>
    <col min="12557" max="12558" width="9.140625" style="506" customWidth="1"/>
    <col min="12559" max="12559" width="14" style="506" bestFit="1" customWidth="1"/>
    <col min="12560" max="12560" width="8.42578125" style="506" bestFit="1" customWidth="1"/>
    <col min="12561" max="12561" width="12.140625" style="506" bestFit="1" customWidth="1"/>
    <col min="12562" max="12562" width="7.85546875" style="506" bestFit="1" customWidth="1"/>
    <col min="12563" max="12567" width="9.140625" style="506" customWidth="1"/>
    <col min="12568" max="12576" width="9.7109375" style="506" customWidth="1"/>
    <col min="12577" max="12800" width="9.140625" style="506"/>
    <col min="12801" max="12801" width="29" style="506" customWidth="1"/>
    <col min="12802" max="12809" width="6.28515625" style="506" customWidth="1"/>
    <col min="12810" max="12810" width="7.85546875" style="506" customWidth="1"/>
    <col min="12811" max="12811" width="11.85546875" style="506" customWidth="1"/>
    <col min="12812" max="12812" width="11.28515625" style="506" customWidth="1"/>
    <col min="12813" max="12814" width="9.140625" style="506" customWidth="1"/>
    <col min="12815" max="12815" width="14" style="506" bestFit="1" customWidth="1"/>
    <col min="12816" max="12816" width="8.42578125" style="506" bestFit="1" customWidth="1"/>
    <col min="12817" max="12817" width="12.140625" style="506" bestFit="1" customWidth="1"/>
    <col min="12818" max="12818" width="7.85546875" style="506" bestFit="1" customWidth="1"/>
    <col min="12819" max="12823" width="9.140625" style="506" customWidth="1"/>
    <col min="12824" max="12832" width="9.7109375" style="506" customWidth="1"/>
    <col min="12833" max="13056" width="9.140625" style="506"/>
    <col min="13057" max="13057" width="29" style="506" customWidth="1"/>
    <col min="13058" max="13065" width="6.28515625" style="506" customWidth="1"/>
    <col min="13066" max="13066" width="7.85546875" style="506" customWidth="1"/>
    <col min="13067" max="13067" width="11.85546875" style="506" customWidth="1"/>
    <col min="13068" max="13068" width="11.28515625" style="506" customWidth="1"/>
    <col min="13069" max="13070" width="9.140625" style="506" customWidth="1"/>
    <col min="13071" max="13071" width="14" style="506" bestFit="1" customWidth="1"/>
    <col min="13072" max="13072" width="8.42578125" style="506" bestFit="1" customWidth="1"/>
    <col min="13073" max="13073" width="12.140625" style="506" bestFit="1" customWidth="1"/>
    <col min="13074" max="13074" width="7.85546875" style="506" bestFit="1" customWidth="1"/>
    <col min="13075" max="13079" width="9.140625" style="506" customWidth="1"/>
    <col min="13080" max="13088" width="9.7109375" style="506" customWidth="1"/>
    <col min="13089" max="13312" width="9.140625" style="506"/>
    <col min="13313" max="13313" width="29" style="506" customWidth="1"/>
    <col min="13314" max="13321" width="6.28515625" style="506" customWidth="1"/>
    <col min="13322" max="13322" width="7.85546875" style="506" customWidth="1"/>
    <col min="13323" max="13323" width="11.85546875" style="506" customWidth="1"/>
    <col min="13324" max="13324" width="11.28515625" style="506" customWidth="1"/>
    <col min="13325" max="13326" width="9.140625" style="506" customWidth="1"/>
    <col min="13327" max="13327" width="14" style="506" bestFit="1" customWidth="1"/>
    <col min="13328" max="13328" width="8.42578125" style="506" bestFit="1" customWidth="1"/>
    <col min="13329" max="13329" width="12.140625" style="506" bestFit="1" customWidth="1"/>
    <col min="13330" max="13330" width="7.85546875" style="506" bestFit="1" customWidth="1"/>
    <col min="13331" max="13335" width="9.140625" style="506" customWidth="1"/>
    <col min="13336" max="13344" width="9.7109375" style="506" customWidth="1"/>
    <col min="13345" max="13568" width="9.140625" style="506"/>
    <col min="13569" max="13569" width="29" style="506" customWidth="1"/>
    <col min="13570" max="13577" width="6.28515625" style="506" customWidth="1"/>
    <col min="13578" max="13578" width="7.85546875" style="506" customWidth="1"/>
    <col min="13579" max="13579" width="11.85546875" style="506" customWidth="1"/>
    <col min="13580" max="13580" width="11.28515625" style="506" customWidth="1"/>
    <col min="13581" max="13582" width="9.140625" style="506" customWidth="1"/>
    <col min="13583" max="13583" width="14" style="506" bestFit="1" customWidth="1"/>
    <col min="13584" max="13584" width="8.42578125" style="506" bestFit="1" customWidth="1"/>
    <col min="13585" max="13585" width="12.140625" style="506" bestFit="1" customWidth="1"/>
    <col min="13586" max="13586" width="7.85546875" style="506" bestFit="1" customWidth="1"/>
    <col min="13587" max="13591" width="9.140625" style="506" customWidth="1"/>
    <col min="13592" max="13600" width="9.7109375" style="506" customWidth="1"/>
    <col min="13601" max="13824" width="9.140625" style="506"/>
    <col min="13825" max="13825" width="29" style="506" customWidth="1"/>
    <col min="13826" max="13833" width="6.28515625" style="506" customWidth="1"/>
    <col min="13834" max="13834" width="7.85546875" style="506" customWidth="1"/>
    <col min="13835" max="13835" width="11.85546875" style="506" customWidth="1"/>
    <col min="13836" max="13836" width="11.28515625" style="506" customWidth="1"/>
    <col min="13837" max="13838" width="9.140625" style="506" customWidth="1"/>
    <col min="13839" max="13839" width="14" style="506" bestFit="1" customWidth="1"/>
    <col min="13840" max="13840" width="8.42578125" style="506" bestFit="1" customWidth="1"/>
    <col min="13841" max="13841" width="12.140625" style="506" bestFit="1" customWidth="1"/>
    <col min="13842" max="13842" width="7.85546875" style="506" bestFit="1" customWidth="1"/>
    <col min="13843" max="13847" width="9.140625" style="506" customWidth="1"/>
    <col min="13848" max="13856" width="9.7109375" style="506" customWidth="1"/>
    <col min="13857" max="14080" width="9.140625" style="506"/>
    <col min="14081" max="14081" width="29" style="506" customWidth="1"/>
    <col min="14082" max="14089" width="6.28515625" style="506" customWidth="1"/>
    <col min="14090" max="14090" width="7.85546875" style="506" customWidth="1"/>
    <col min="14091" max="14091" width="11.85546875" style="506" customWidth="1"/>
    <col min="14092" max="14092" width="11.28515625" style="506" customWidth="1"/>
    <col min="14093" max="14094" width="9.140625" style="506" customWidth="1"/>
    <col min="14095" max="14095" width="14" style="506" bestFit="1" customWidth="1"/>
    <col min="14096" max="14096" width="8.42578125" style="506" bestFit="1" customWidth="1"/>
    <col min="14097" max="14097" width="12.140625" style="506" bestFit="1" customWidth="1"/>
    <col min="14098" max="14098" width="7.85546875" style="506" bestFit="1" customWidth="1"/>
    <col min="14099" max="14103" width="9.140625" style="506" customWidth="1"/>
    <col min="14104" max="14112" width="9.7109375" style="506" customWidth="1"/>
    <col min="14113" max="14336" width="9.140625" style="506"/>
    <col min="14337" max="14337" width="29" style="506" customWidth="1"/>
    <col min="14338" max="14345" width="6.28515625" style="506" customWidth="1"/>
    <col min="14346" max="14346" width="7.85546875" style="506" customWidth="1"/>
    <col min="14347" max="14347" width="11.85546875" style="506" customWidth="1"/>
    <col min="14348" max="14348" width="11.28515625" style="506" customWidth="1"/>
    <col min="14349" max="14350" width="9.140625" style="506" customWidth="1"/>
    <col min="14351" max="14351" width="14" style="506" bestFit="1" customWidth="1"/>
    <col min="14352" max="14352" width="8.42578125" style="506" bestFit="1" customWidth="1"/>
    <col min="14353" max="14353" width="12.140625" style="506" bestFit="1" customWidth="1"/>
    <col min="14354" max="14354" width="7.85546875" style="506" bestFit="1" customWidth="1"/>
    <col min="14355" max="14359" width="9.140625" style="506" customWidth="1"/>
    <col min="14360" max="14368" width="9.7109375" style="506" customWidth="1"/>
    <col min="14369" max="14592" width="9.140625" style="506"/>
    <col min="14593" max="14593" width="29" style="506" customWidth="1"/>
    <col min="14594" max="14601" width="6.28515625" style="506" customWidth="1"/>
    <col min="14602" max="14602" width="7.85546875" style="506" customWidth="1"/>
    <col min="14603" max="14603" width="11.85546875" style="506" customWidth="1"/>
    <col min="14604" max="14604" width="11.28515625" style="506" customWidth="1"/>
    <col min="14605" max="14606" width="9.140625" style="506" customWidth="1"/>
    <col min="14607" max="14607" width="14" style="506" bestFit="1" customWidth="1"/>
    <col min="14608" max="14608" width="8.42578125" style="506" bestFit="1" customWidth="1"/>
    <col min="14609" max="14609" width="12.140625" style="506" bestFit="1" customWidth="1"/>
    <col min="14610" max="14610" width="7.85546875" style="506" bestFit="1" customWidth="1"/>
    <col min="14611" max="14615" width="9.140625" style="506" customWidth="1"/>
    <col min="14616" max="14624" width="9.7109375" style="506" customWidth="1"/>
    <col min="14625" max="14848" width="9.140625" style="506"/>
    <col min="14849" max="14849" width="29" style="506" customWidth="1"/>
    <col min="14850" max="14857" width="6.28515625" style="506" customWidth="1"/>
    <col min="14858" max="14858" width="7.85546875" style="506" customWidth="1"/>
    <col min="14859" max="14859" width="11.85546875" style="506" customWidth="1"/>
    <col min="14860" max="14860" width="11.28515625" style="506" customWidth="1"/>
    <col min="14861" max="14862" width="9.140625" style="506" customWidth="1"/>
    <col min="14863" max="14863" width="14" style="506" bestFit="1" customWidth="1"/>
    <col min="14864" max="14864" width="8.42578125" style="506" bestFit="1" customWidth="1"/>
    <col min="14865" max="14865" width="12.140625" style="506" bestFit="1" customWidth="1"/>
    <col min="14866" max="14866" width="7.85546875" style="506" bestFit="1" customWidth="1"/>
    <col min="14867" max="14871" width="9.140625" style="506" customWidth="1"/>
    <col min="14872" max="14880" width="9.7109375" style="506" customWidth="1"/>
    <col min="14881" max="15104" width="9.140625" style="506"/>
    <col min="15105" max="15105" width="29" style="506" customWidth="1"/>
    <col min="15106" max="15113" width="6.28515625" style="506" customWidth="1"/>
    <col min="15114" max="15114" width="7.85546875" style="506" customWidth="1"/>
    <col min="15115" max="15115" width="11.85546875" style="506" customWidth="1"/>
    <col min="15116" max="15116" width="11.28515625" style="506" customWidth="1"/>
    <col min="15117" max="15118" width="9.140625" style="506" customWidth="1"/>
    <col min="15119" max="15119" width="14" style="506" bestFit="1" customWidth="1"/>
    <col min="15120" max="15120" width="8.42578125" style="506" bestFit="1" customWidth="1"/>
    <col min="15121" max="15121" width="12.140625" style="506" bestFit="1" customWidth="1"/>
    <col min="15122" max="15122" width="7.85546875" style="506" bestFit="1" customWidth="1"/>
    <col min="15123" max="15127" width="9.140625" style="506" customWidth="1"/>
    <col min="15128" max="15136" width="9.7109375" style="506" customWidth="1"/>
    <col min="15137" max="15360" width="9.140625" style="506"/>
    <col min="15361" max="15361" width="29" style="506" customWidth="1"/>
    <col min="15362" max="15369" width="6.28515625" style="506" customWidth="1"/>
    <col min="15370" max="15370" width="7.85546875" style="506" customWidth="1"/>
    <col min="15371" max="15371" width="11.85546875" style="506" customWidth="1"/>
    <col min="15372" max="15372" width="11.28515625" style="506" customWidth="1"/>
    <col min="15373" max="15374" width="9.140625" style="506" customWidth="1"/>
    <col min="15375" max="15375" width="14" style="506" bestFit="1" customWidth="1"/>
    <col min="15376" max="15376" width="8.42578125" style="506" bestFit="1" customWidth="1"/>
    <col min="15377" max="15377" width="12.140625" style="506" bestFit="1" customWidth="1"/>
    <col min="15378" max="15378" width="7.85546875" style="506" bestFit="1" customWidth="1"/>
    <col min="15379" max="15383" width="9.140625" style="506" customWidth="1"/>
    <col min="15384" max="15392" width="9.7109375" style="506" customWidth="1"/>
    <col min="15393" max="15616" width="9.140625" style="506"/>
    <col min="15617" max="15617" width="29" style="506" customWidth="1"/>
    <col min="15618" max="15625" width="6.28515625" style="506" customWidth="1"/>
    <col min="15626" max="15626" width="7.85546875" style="506" customWidth="1"/>
    <col min="15627" max="15627" width="11.85546875" style="506" customWidth="1"/>
    <col min="15628" max="15628" width="11.28515625" style="506" customWidth="1"/>
    <col min="15629" max="15630" width="9.140625" style="506" customWidth="1"/>
    <col min="15631" max="15631" width="14" style="506" bestFit="1" customWidth="1"/>
    <col min="15632" max="15632" width="8.42578125" style="506" bestFit="1" customWidth="1"/>
    <col min="15633" max="15633" width="12.140625" style="506" bestFit="1" customWidth="1"/>
    <col min="15634" max="15634" width="7.85546875" style="506" bestFit="1" customWidth="1"/>
    <col min="15635" max="15639" width="9.140625" style="506" customWidth="1"/>
    <col min="15640" max="15648" width="9.7109375" style="506" customWidth="1"/>
    <col min="15649" max="15872" width="9.140625" style="506"/>
    <col min="15873" max="15873" width="29" style="506" customWidth="1"/>
    <col min="15874" max="15881" width="6.28515625" style="506" customWidth="1"/>
    <col min="15882" max="15882" width="7.85546875" style="506" customWidth="1"/>
    <col min="15883" max="15883" width="11.85546875" style="506" customWidth="1"/>
    <col min="15884" max="15884" width="11.28515625" style="506" customWidth="1"/>
    <col min="15885" max="15886" width="9.140625" style="506" customWidth="1"/>
    <col min="15887" max="15887" width="14" style="506" bestFit="1" customWidth="1"/>
    <col min="15888" max="15888" width="8.42578125" style="506" bestFit="1" customWidth="1"/>
    <col min="15889" max="15889" width="12.140625" style="506" bestFit="1" customWidth="1"/>
    <col min="15890" max="15890" width="7.85546875" style="506" bestFit="1" customWidth="1"/>
    <col min="15891" max="15895" width="9.140625" style="506" customWidth="1"/>
    <col min="15896" max="15904" width="9.7109375" style="506" customWidth="1"/>
    <col min="15905" max="16128" width="9.140625" style="506"/>
    <col min="16129" max="16129" width="29" style="506" customWidth="1"/>
    <col min="16130" max="16137" width="6.28515625" style="506" customWidth="1"/>
    <col min="16138" max="16138" width="7.85546875" style="506" customWidth="1"/>
    <col min="16139" max="16139" width="11.85546875" style="506" customWidth="1"/>
    <col min="16140" max="16140" width="11.28515625" style="506" customWidth="1"/>
    <col min="16141" max="16142" width="9.140625" style="506" customWidth="1"/>
    <col min="16143" max="16143" width="14" style="506" bestFit="1" customWidth="1"/>
    <col min="16144" max="16144" width="8.42578125" style="506" bestFit="1" customWidth="1"/>
    <col min="16145" max="16145" width="12.140625" style="506" bestFit="1" customWidth="1"/>
    <col min="16146" max="16146" width="7.85546875" style="506" bestFit="1" customWidth="1"/>
    <col min="16147" max="16151" width="9.140625" style="506" customWidth="1"/>
    <col min="16152" max="16160" width="9.7109375" style="506" customWidth="1"/>
    <col min="16161" max="16384" width="9.140625" style="506"/>
  </cols>
  <sheetData>
    <row r="1" spans="1:18" ht="19.5" customHeight="1">
      <c r="A1" s="815"/>
      <c r="B1" s="815"/>
      <c r="C1" s="815"/>
      <c r="D1" s="815"/>
      <c r="E1" s="815"/>
      <c r="F1" s="815"/>
      <c r="G1" s="815"/>
      <c r="H1" s="815"/>
      <c r="I1" s="815"/>
      <c r="J1" s="815"/>
      <c r="K1" s="473"/>
      <c r="L1" s="71"/>
      <c r="M1" s="7"/>
      <c r="N1" s="474"/>
      <c r="O1" s="474"/>
      <c r="P1" s="474"/>
      <c r="Q1" s="474"/>
      <c r="R1" s="474"/>
    </row>
    <row r="2" spans="1:18">
      <c r="A2" s="816" t="s">
        <v>807</v>
      </c>
      <c r="B2" s="816"/>
      <c r="C2" s="816"/>
      <c r="D2" s="816"/>
      <c r="E2" s="816"/>
      <c r="F2" s="816"/>
      <c r="G2" s="816"/>
      <c r="H2" s="816"/>
      <c r="I2" s="816"/>
      <c r="J2" s="816"/>
      <c r="K2" s="475"/>
      <c r="L2" s="71"/>
      <c r="M2" s="7"/>
      <c r="N2" s="474"/>
      <c r="O2" s="476"/>
      <c r="P2" s="476"/>
      <c r="Q2" s="476"/>
      <c r="R2" s="476"/>
    </row>
    <row r="3" spans="1:18" ht="21" customHeight="1">
      <c r="A3" s="816" t="s">
        <v>821</v>
      </c>
      <c r="B3" s="816"/>
      <c r="C3" s="816"/>
      <c r="D3" s="816"/>
      <c r="E3" s="816"/>
      <c r="F3" s="816"/>
      <c r="G3" s="816"/>
      <c r="H3" s="816"/>
      <c r="I3" s="816"/>
      <c r="J3" s="816"/>
      <c r="K3" s="475"/>
      <c r="L3" s="71"/>
      <c r="M3" s="7"/>
      <c r="N3" s="474"/>
      <c r="O3" s="474"/>
      <c r="P3" s="474"/>
      <c r="Q3" s="474"/>
      <c r="R3" s="474"/>
    </row>
    <row r="4" spans="1:18" ht="18" customHeight="1">
      <c r="A4" s="817" t="s">
        <v>874</v>
      </c>
      <c r="B4" s="817"/>
      <c r="C4" s="817"/>
      <c r="D4" s="817"/>
      <c r="E4" s="817"/>
      <c r="F4" s="817"/>
      <c r="G4" s="817"/>
      <c r="H4" s="817"/>
      <c r="I4" s="817"/>
      <c r="J4" s="817"/>
      <c r="K4" s="475"/>
      <c r="L4" s="71"/>
      <c r="M4" s="7"/>
      <c r="N4" s="474"/>
      <c r="O4" s="474"/>
      <c r="P4" s="474"/>
      <c r="Q4" s="477"/>
      <c r="R4" s="474"/>
    </row>
    <row r="5" spans="1:18">
      <c r="A5" s="816"/>
      <c r="B5" s="816"/>
      <c r="C5" s="816"/>
      <c r="D5" s="816"/>
      <c r="E5" s="816"/>
      <c r="F5" s="816"/>
      <c r="G5" s="816"/>
      <c r="H5" s="816"/>
      <c r="I5" s="816"/>
      <c r="J5" s="816"/>
      <c r="K5" s="475"/>
      <c r="L5" s="71"/>
      <c r="M5" s="7"/>
      <c r="N5" s="474"/>
      <c r="O5" s="474"/>
      <c r="P5" s="474"/>
      <c r="Q5" s="474"/>
      <c r="R5" s="474"/>
    </row>
    <row r="6" spans="1:18" ht="9.75" customHeight="1">
      <c r="A6" s="629"/>
      <c r="B6" s="630"/>
      <c r="C6" s="630"/>
      <c r="D6" s="630"/>
      <c r="E6" s="630"/>
      <c r="F6" s="630"/>
      <c r="G6" s="630"/>
      <c r="H6" s="630"/>
      <c r="I6" s="630"/>
      <c r="J6" s="814" t="s">
        <v>142</v>
      </c>
      <c r="L6" s="71"/>
      <c r="M6" s="7"/>
      <c r="N6" s="474"/>
      <c r="O6" s="474"/>
      <c r="P6" s="474"/>
      <c r="Q6" s="474"/>
      <c r="R6" s="474"/>
    </row>
    <row r="7" spans="1:18" ht="18.75" customHeight="1">
      <c r="A7" s="629"/>
      <c r="B7" s="631" t="s">
        <v>808</v>
      </c>
      <c r="C7" s="631" t="s">
        <v>809</v>
      </c>
      <c r="D7" s="631" t="s">
        <v>810</v>
      </c>
      <c r="E7" s="631" t="s">
        <v>811</v>
      </c>
      <c r="F7" s="631" t="s">
        <v>812</v>
      </c>
      <c r="G7" s="631" t="s">
        <v>813</v>
      </c>
      <c r="H7" s="631" t="s">
        <v>815</v>
      </c>
      <c r="I7" s="631" t="s">
        <v>814</v>
      </c>
      <c r="J7" s="814"/>
      <c r="L7" s="71"/>
      <c r="M7" s="7"/>
      <c r="N7" s="474"/>
      <c r="O7" s="474"/>
      <c r="P7" s="474"/>
      <c r="Q7" s="474"/>
      <c r="R7" s="474"/>
    </row>
    <row r="8" spans="1:18" ht="1.5" customHeight="1">
      <c r="A8" s="133"/>
      <c r="B8" s="20"/>
      <c r="C8" s="20"/>
      <c r="D8" s="20"/>
      <c r="E8" s="20"/>
      <c r="F8" s="20"/>
      <c r="G8" s="20"/>
      <c r="H8" s="20"/>
      <c r="I8" s="20"/>
      <c r="J8" s="20"/>
      <c r="K8" s="133"/>
      <c r="L8" s="71"/>
      <c r="M8" s="7"/>
      <c r="N8" s="474"/>
      <c r="O8" s="474"/>
      <c r="P8" s="474"/>
      <c r="Q8" s="474"/>
      <c r="R8" s="474"/>
    </row>
    <row r="9" spans="1:18" ht="24" customHeight="1">
      <c r="A9" s="736" t="s">
        <v>316</v>
      </c>
      <c r="B9" s="737">
        <f>SUM(B10:B19)</f>
        <v>19</v>
      </c>
      <c r="C9" s="737">
        <f t="shared" ref="C9:I9" si="0">SUM(C10:C19)</f>
        <v>14</v>
      </c>
      <c r="D9" s="737">
        <f t="shared" si="0"/>
        <v>3</v>
      </c>
      <c r="E9" s="737">
        <f t="shared" si="0"/>
        <v>2</v>
      </c>
      <c r="F9" s="737">
        <f t="shared" si="0"/>
        <v>2</v>
      </c>
      <c r="G9" s="737">
        <f t="shared" si="0"/>
        <v>1</v>
      </c>
      <c r="H9" s="737">
        <f t="shared" si="0"/>
        <v>1</v>
      </c>
      <c r="I9" s="737">
        <f t="shared" si="0"/>
        <v>2</v>
      </c>
      <c r="J9" s="737">
        <f t="shared" ref="J9:J19" si="1">SUM(B9:I9)</f>
        <v>44</v>
      </c>
      <c r="K9" s="133"/>
      <c r="L9" s="71"/>
      <c r="M9" s="7"/>
      <c r="N9" s="474"/>
      <c r="O9" s="474"/>
      <c r="P9" s="474"/>
      <c r="Q9" s="474"/>
      <c r="R9" s="474"/>
    </row>
    <row r="10" spans="1:18" ht="15" customHeight="1">
      <c r="A10" s="466" t="s">
        <v>317</v>
      </c>
      <c r="B10" s="470"/>
      <c r="C10" s="470"/>
      <c r="D10" s="470"/>
      <c r="E10" s="470"/>
      <c r="F10" s="470">
        <v>2</v>
      </c>
      <c r="G10" s="470"/>
      <c r="H10" s="470"/>
      <c r="I10" s="470"/>
      <c r="J10" s="470">
        <f t="shared" si="1"/>
        <v>2</v>
      </c>
      <c r="K10" s="133"/>
      <c r="L10" s="71"/>
      <c r="M10" s="7"/>
      <c r="N10" s="474"/>
      <c r="O10" s="474"/>
      <c r="P10" s="474"/>
      <c r="Q10" s="474"/>
      <c r="R10" s="474"/>
    </row>
    <row r="11" spans="1:18" ht="15" customHeight="1">
      <c r="A11" s="466" t="s">
        <v>318</v>
      </c>
      <c r="B11" s="470">
        <v>8</v>
      </c>
      <c r="C11" s="470">
        <v>12</v>
      </c>
      <c r="D11" s="470"/>
      <c r="E11" s="470"/>
      <c r="F11" s="470"/>
      <c r="G11" s="470"/>
      <c r="H11" s="470"/>
      <c r="I11" s="470"/>
      <c r="J11" s="470">
        <f t="shared" si="1"/>
        <v>20</v>
      </c>
      <c r="K11" s="133"/>
      <c r="L11" s="7"/>
      <c r="M11" s="7"/>
    </row>
    <row r="12" spans="1:18" ht="15" customHeight="1">
      <c r="A12" s="466" t="s">
        <v>319</v>
      </c>
      <c r="B12" s="470">
        <v>1</v>
      </c>
      <c r="C12" s="470"/>
      <c r="D12" s="470">
        <v>3</v>
      </c>
      <c r="E12" s="470"/>
      <c r="F12" s="470"/>
      <c r="G12" s="470"/>
      <c r="H12" s="470"/>
      <c r="I12" s="470"/>
      <c r="J12" s="470">
        <f t="shared" si="1"/>
        <v>4</v>
      </c>
      <c r="K12" s="133"/>
      <c r="L12" s="7"/>
      <c r="M12" s="7"/>
    </row>
    <row r="13" spans="1:18" ht="15" customHeight="1">
      <c r="A13" s="466" t="s">
        <v>320</v>
      </c>
      <c r="B13" s="470"/>
      <c r="C13" s="470"/>
      <c r="D13" s="470"/>
      <c r="E13" s="470">
        <v>2</v>
      </c>
      <c r="F13" s="470"/>
      <c r="G13" s="470"/>
      <c r="H13" s="470"/>
      <c r="I13" s="470"/>
      <c r="J13" s="470">
        <f t="shared" si="1"/>
        <v>2</v>
      </c>
      <c r="K13" s="133"/>
    </row>
    <row r="14" spans="1:18" ht="15" customHeight="1">
      <c r="A14" s="466" t="s">
        <v>321</v>
      </c>
      <c r="B14" s="470"/>
      <c r="C14" s="470"/>
      <c r="D14" s="470"/>
      <c r="E14" s="470"/>
      <c r="F14" s="470"/>
      <c r="G14" s="470">
        <v>1</v>
      </c>
      <c r="H14" s="470"/>
      <c r="I14" s="470"/>
      <c r="J14" s="470">
        <f t="shared" si="1"/>
        <v>1</v>
      </c>
      <c r="K14" s="133"/>
    </row>
    <row r="15" spans="1:18" ht="15" customHeight="1">
      <c r="A15" s="466" t="s">
        <v>322</v>
      </c>
      <c r="B15" s="470">
        <v>2</v>
      </c>
      <c r="C15" s="470"/>
      <c r="D15" s="470"/>
      <c r="E15" s="470"/>
      <c r="F15" s="470"/>
      <c r="G15" s="470"/>
      <c r="H15" s="470"/>
      <c r="I15" s="470"/>
      <c r="J15" s="470">
        <f t="shared" si="1"/>
        <v>2</v>
      </c>
      <c r="K15" s="133"/>
    </row>
    <row r="16" spans="1:18" ht="15" customHeight="1">
      <c r="A16" s="466" t="s">
        <v>323</v>
      </c>
      <c r="B16" s="470">
        <v>4</v>
      </c>
      <c r="C16" s="470">
        <v>1</v>
      </c>
      <c r="D16" s="470"/>
      <c r="E16" s="470"/>
      <c r="F16" s="470"/>
      <c r="G16" s="470"/>
      <c r="H16" s="470"/>
      <c r="I16" s="470"/>
      <c r="J16" s="470">
        <f t="shared" si="1"/>
        <v>5</v>
      </c>
      <c r="K16" s="133"/>
    </row>
    <row r="17" spans="1:11" ht="15" customHeight="1">
      <c r="A17" s="466" t="s">
        <v>324</v>
      </c>
      <c r="B17" s="470"/>
      <c r="C17" s="470"/>
      <c r="D17" s="470"/>
      <c r="E17" s="470"/>
      <c r="F17" s="470"/>
      <c r="G17" s="470"/>
      <c r="H17" s="470">
        <v>1</v>
      </c>
      <c r="I17" s="470"/>
      <c r="J17" s="470">
        <f t="shared" si="1"/>
        <v>1</v>
      </c>
      <c r="K17" s="133"/>
    </row>
    <row r="18" spans="1:11" ht="15" customHeight="1">
      <c r="A18" s="466" t="s">
        <v>325</v>
      </c>
      <c r="B18" s="470"/>
      <c r="C18" s="470"/>
      <c r="D18" s="470"/>
      <c r="E18" s="470"/>
      <c r="F18" s="470"/>
      <c r="G18" s="470"/>
      <c r="H18" s="470"/>
      <c r="I18" s="470">
        <v>2</v>
      </c>
      <c r="J18" s="470">
        <f t="shared" si="1"/>
        <v>2</v>
      </c>
      <c r="K18" s="133"/>
    </row>
    <row r="19" spans="1:11" ht="15" customHeight="1">
      <c r="A19" s="466" t="s">
        <v>326</v>
      </c>
      <c r="B19" s="470">
        <v>4</v>
      </c>
      <c r="C19" s="470">
        <v>1</v>
      </c>
      <c r="D19" s="470"/>
      <c r="E19" s="470"/>
      <c r="F19" s="470"/>
      <c r="G19" s="470"/>
      <c r="H19" s="470"/>
      <c r="I19" s="470"/>
      <c r="J19" s="470">
        <f t="shared" si="1"/>
        <v>5</v>
      </c>
      <c r="K19" s="133"/>
    </row>
    <row r="20" spans="1:11" ht="21.75" customHeight="1">
      <c r="A20" s="736" t="s">
        <v>327</v>
      </c>
      <c r="B20" s="737">
        <f t="shared" ref="B20:J20" si="2">SUM(B21:B29)</f>
        <v>0</v>
      </c>
      <c r="C20" s="737">
        <f t="shared" si="2"/>
        <v>0</v>
      </c>
      <c r="D20" s="737">
        <f t="shared" si="2"/>
        <v>2</v>
      </c>
      <c r="E20" s="737">
        <f t="shared" si="2"/>
        <v>0</v>
      </c>
      <c r="F20" s="737">
        <f t="shared" si="2"/>
        <v>0</v>
      </c>
      <c r="G20" s="737">
        <f t="shared" si="2"/>
        <v>2</v>
      </c>
      <c r="H20" s="737">
        <f t="shared" si="2"/>
        <v>2</v>
      </c>
      <c r="I20" s="737">
        <f t="shared" si="2"/>
        <v>0</v>
      </c>
      <c r="J20" s="737">
        <f t="shared" si="2"/>
        <v>6</v>
      </c>
      <c r="K20" s="478"/>
    </row>
    <row r="21" spans="1:11" ht="15" customHeight="1">
      <c r="A21" s="467" t="s">
        <v>319</v>
      </c>
      <c r="B21" s="471"/>
      <c r="C21" s="471"/>
      <c r="D21" s="471"/>
      <c r="E21" s="471"/>
      <c r="F21" s="471"/>
      <c r="G21" s="471"/>
      <c r="H21" s="471"/>
      <c r="I21" s="471"/>
      <c r="J21" s="471"/>
      <c r="K21" s="133">
        <v>1</v>
      </c>
    </row>
    <row r="22" spans="1:11" ht="15" customHeight="1">
      <c r="A22" s="466" t="s">
        <v>356</v>
      </c>
      <c r="B22" s="470"/>
      <c r="C22" s="470"/>
      <c r="D22" s="470">
        <v>1</v>
      </c>
      <c r="E22" s="470"/>
      <c r="F22" s="470"/>
      <c r="G22" s="470"/>
      <c r="H22" s="470"/>
      <c r="I22" s="470"/>
      <c r="J22" s="470">
        <f>SUM(B22:I22)</f>
        <v>1</v>
      </c>
      <c r="K22" s="133"/>
    </row>
    <row r="23" spans="1:11" ht="15" customHeight="1">
      <c r="A23" s="466" t="s">
        <v>357</v>
      </c>
      <c r="B23" s="470"/>
      <c r="C23" s="470"/>
      <c r="D23" s="470">
        <v>1</v>
      </c>
      <c r="E23" s="470"/>
      <c r="F23" s="470"/>
      <c r="G23" s="470"/>
      <c r="H23" s="470"/>
      <c r="I23" s="470"/>
      <c r="J23" s="470">
        <f>SUM(B23:I23)</f>
        <v>1</v>
      </c>
      <c r="K23" s="133"/>
    </row>
    <row r="24" spans="1:11" ht="15" customHeight="1">
      <c r="A24" s="467" t="s">
        <v>321</v>
      </c>
      <c r="B24" s="471"/>
      <c r="C24" s="471"/>
      <c r="D24" s="471"/>
      <c r="E24" s="471"/>
      <c r="F24" s="471"/>
      <c r="G24" s="471"/>
      <c r="H24" s="471"/>
      <c r="I24" s="471"/>
      <c r="J24" s="471"/>
      <c r="K24" s="133">
        <v>1</v>
      </c>
    </row>
    <row r="25" spans="1:11" ht="15" customHeight="1">
      <c r="A25" s="466" t="s">
        <v>370</v>
      </c>
      <c r="B25" s="470"/>
      <c r="C25" s="470"/>
      <c r="D25" s="470"/>
      <c r="E25" s="470"/>
      <c r="F25" s="470"/>
      <c r="G25" s="470">
        <v>1</v>
      </c>
      <c r="H25" s="470"/>
      <c r="I25" s="470"/>
      <c r="J25" s="470">
        <f>SUM(B25:I25)</f>
        <v>1</v>
      </c>
      <c r="K25" s="133"/>
    </row>
    <row r="26" spans="1:11" ht="15" customHeight="1">
      <c r="A26" s="466" t="s">
        <v>373</v>
      </c>
      <c r="B26" s="470"/>
      <c r="C26" s="470"/>
      <c r="D26" s="470"/>
      <c r="E26" s="470"/>
      <c r="F26" s="470"/>
      <c r="G26" s="470">
        <v>1</v>
      </c>
      <c r="H26" s="470"/>
      <c r="I26" s="470"/>
      <c r="J26" s="470">
        <f>SUM(B26:I26)</f>
        <v>1</v>
      </c>
      <c r="K26" s="133"/>
    </row>
    <row r="27" spans="1:11" ht="15" customHeight="1">
      <c r="A27" s="467" t="s">
        <v>448</v>
      </c>
      <c r="B27" s="471"/>
      <c r="C27" s="471"/>
      <c r="D27" s="471"/>
      <c r="E27" s="471"/>
      <c r="F27" s="471"/>
      <c r="G27" s="471"/>
      <c r="H27" s="471"/>
      <c r="I27" s="471"/>
      <c r="J27" s="471"/>
      <c r="K27" s="133">
        <v>1</v>
      </c>
    </row>
    <row r="28" spans="1:11" ht="15" customHeight="1">
      <c r="A28" s="466" t="s">
        <v>414</v>
      </c>
      <c r="B28" s="470"/>
      <c r="C28" s="470"/>
      <c r="D28" s="470"/>
      <c r="E28" s="470"/>
      <c r="F28" s="470"/>
      <c r="G28" s="470"/>
      <c r="H28" s="470">
        <v>1</v>
      </c>
      <c r="I28" s="470"/>
      <c r="J28" s="470">
        <f>SUM(B28:I28)</f>
        <v>1</v>
      </c>
      <c r="K28" s="133"/>
    </row>
    <row r="29" spans="1:11" ht="15" customHeight="1">
      <c r="A29" s="466" t="s">
        <v>417</v>
      </c>
      <c r="B29" s="470"/>
      <c r="C29" s="470"/>
      <c r="D29" s="470"/>
      <c r="E29" s="470"/>
      <c r="F29" s="470"/>
      <c r="G29" s="470"/>
      <c r="H29" s="470">
        <v>1</v>
      </c>
      <c r="I29" s="470"/>
      <c r="J29" s="470">
        <f>SUM(B29:I29)</f>
        <v>1</v>
      </c>
      <c r="K29" s="133"/>
    </row>
    <row r="30" spans="1:11" ht="24.75" customHeight="1">
      <c r="A30" s="468" t="s">
        <v>421</v>
      </c>
      <c r="B30" s="472">
        <f t="shared" ref="B30:I30" si="3">B20+B9</f>
        <v>19</v>
      </c>
      <c r="C30" s="472">
        <f t="shared" si="3"/>
        <v>14</v>
      </c>
      <c r="D30" s="472">
        <f t="shared" si="3"/>
        <v>5</v>
      </c>
      <c r="E30" s="472">
        <f t="shared" si="3"/>
        <v>2</v>
      </c>
      <c r="F30" s="472">
        <f t="shared" si="3"/>
        <v>2</v>
      </c>
      <c r="G30" s="472">
        <f t="shared" si="3"/>
        <v>3</v>
      </c>
      <c r="H30" s="472">
        <f t="shared" si="3"/>
        <v>3</v>
      </c>
      <c r="I30" s="472">
        <f t="shared" si="3"/>
        <v>2</v>
      </c>
      <c r="J30" s="472">
        <f>SUM(B30:I30)</f>
        <v>50</v>
      </c>
    </row>
    <row r="31" spans="1:11" ht="25.5" customHeight="1">
      <c r="A31" s="469" t="s">
        <v>422</v>
      </c>
      <c r="B31" s="472">
        <v>183</v>
      </c>
      <c r="C31" s="472">
        <v>187</v>
      </c>
      <c r="D31" s="472">
        <v>68</v>
      </c>
      <c r="E31" s="472">
        <v>15</v>
      </c>
      <c r="F31" s="472">
        <v>30</v>
      </c>
      <c r="G31" s="472">
        <v>42</v>
      </c>
      <c r="H31" s="472">
        <v>36</v>
      </c>
      <c r="I31" s="472">
        <v>19</v>
      </c>
      <c r="J31" s="472">
        <f>SUM(B31:I31)</f>
        <v>580</v>
      </c>
    </row>
    <row r="32" spans="1:11" ht="16.5" customHeight="1">
      <c r="A32" s="632"/>
      <c r="B32" s="633"/>
      <c r="C32" s="633"/>
      <c r="D32" s="633"/>
      <c r="E32" s="633"/>
      <c r="F32" s="633"/>
      <c r="G32" s="633"/>
      <c r="H32" s="633"/>
      <c r="I32" s="633"/>
      <c r="J32" s="633"/>
    </row>
    <row r="33" ht="8.25" customHeight="1"/>
    <row r="34" ht="1.5" customHeight="1"/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K91"/>
  <sheetViews>
    <sheetView showGridLines="0" zoomScale="130" workbookViewId="0">
      <selection sqref="A1:AC1"/>
    </sheetView>
  </sheetViews>
  <sheetFormatPr defaultRowHeight="15"/>
  <cols>
    <col min="1" max="1" width="16.7109375" style="506" customWidth="1"/>
    <col min="2" max="28" width="3.42578125" style="506" customWidth="1"/>
    <col min="29" max="29" width="7.7109375" style="506" customWidth="1"/>
    <col min="30" max="30" width="11.85546875" style="506" customWidth="1"/>
    <col min="31" max="31" width="11.28515625" style="506" customWidth="1"/>
    <col min="32" max="33" width="9.140625" style="506" customWidth="1"/>
    <col min="34" max="34" width="14" style="506" bestFit="1" customWidth="1"/>
    <col min="35" max="35" width="8.42578125" style="506" bestFit="1" customWidth="1"/>
    <col min="36" max="36" width="12.140625" style="506" bestFit="1" customWidth="1"/>
    <col min="37" max="37" width="7.85546875" style="506" bestFit="1" customWidth="1"/>
    <col min="38" max="42" width="9.140625" style="506" customWidth="1"/>
    <col min="43" max="51" width="9.7109375" style="506" customWidth="1"/>
    <col min="52" max="256" width="9.140625" style="506"/>
    <col min="257" max="257" width="16.7109375" style="506" customWidth="1"/>
    <col min="258" max="284" width="3.42578125" style="506" customWidth="1"/>
    <col min="285" max="285" width="7.7109375" style="506" customWidth="1"/>
    <col min="286" max="286" width="11.85546875" style="506" customWidth="1"/>
    <col min="287" max="287" width="11.28515625" style="506" customWidth="1"/>
    <col min="288" max="289" width="9.140625" style="506" customWidth="1"/>
    <col min="290" max="290" width="14" style="506" bestFit="1" customWidth="1"/>
    <col min="291" max="291" width="8.42578125" style="506" bestFit="1" customWidth="1"/>
    <col min="292" max="292" width="12.140625" style="506" bestFit="1" customWidth="1"/>
    <col min="293" max="293" width="7.85546875" style="506" bestFit="1" customWidth="1"/>
    <col min="294" max="298" width="9.140625" style="506" customWidth="1"/>
    <col min="299" max="307" width="9.7109375" style="506" customWidth="1"/>
    <col min="308" max="512" width="9.140625" style="506"/>
    <col min="513" max="513" width="16.7109375" style="506" customWidth="1"/>
    <col min="514" max="540" width="3.42578125" style="506" customWidth="1"/>
    <col min="541" max="541" width="7.7109375" style="506" customWidth="1"/>
    <col min="542" max="542" width="11.85546875" style="506" customWidth="1"/>
    <col min="543" max="543" width="11.28515625" style="506" customWidth="1"/>
    <col min="544" max="545" width="9.140625" style="506" customWidth="1"/>
    <col min="546" max="546" width="14" style="506" bestFit="1" customWidth="1"/>
    <col min="547" max="547" width="8.42578125" style="506" bestFit="1" customWidth="1"/>
    <col min="548" max="548" width="12.140625" style="506" bestFit="1" customWidth="1"/>
    <col min="549" max="549" width="7.85546875" style="506" bestFit="1" customWidth="1"/>
    <col min="550" max="554" width="9.140625" style="506" customWidth="1"/>
    <col min="555" max="563" width="9.7109375" style="506" customWidth="1"/>
    <col min="564" max="768" width="9.140625" style="506"/>
    <col min="769" max="769" width="16.7109375" style="506" customWidth="1"/>
    <col min="770" max="796" width="3.42578125" style="506" customWidth="1"/>
    <col min="797" max="797" width="7.7109375" style="506" customWidth="1"/>
    <col min="798" max="798" width="11.85546875" style="506" customWidth="1"/>
    <col min="799" max="799" width="11.28515625" style="506" customWidth="1"/>
    <col min="800" max="801" width="9.140625" style="506" customWidth="1"/>
    <col min="802" max="802" width="14" style="506" bestFit="1" customWidth="1"/>
    <col min="803" max="803" width="8.42578125" style="506" bestFit="1" customWidth="1"/>
    <col min="804" max="804" width="12.140625" style="506" bestFit="1" customWidth="1"/>
    <col min="805" max="805" width="7.85546875" style="506" bestFit="1" customWidth="1"/>
    <col min="806" max="810" width="9.140625" style="506" customWidth="1"/>
    <col min="811" max="819" width="9.7109375" style="506" customWidth="1"/>
    <col min="820" max="1024" width="9.140625" style="506"/>
    <col min="1025" max="1025" width="16.7109375" style="506" customWidth="1"/>
    <col min="1026" max="1052" width="3.42578125" style="506" customWidth="1"/>
    <col min="1053" max="1053" width="7.7109375" style="506" customWidth="1"/>
    <col min="1054" max="1054" width="11.85546875" style="506" customWidth="1"/>
    <col min="1055" max="1055" width="11.28515625" style="506" customWidth="1"/>
    <col min="1056" max="1057" width="9.140625" style="506" customWidth="1"/>
    <col min="1058" max="1058" width="14" style="506" bestFit="1" customWidth="1"/>
    <col min="1059" max="1059" width="8.42578125" style="506" bestFit="1" customWidth="1"/>
    <col min="1060" max="1060" width="12.140625" style="506" bestFit="1" customWidth="1"/>
    <col min="1061" max="1061" width="7.85546875" style="506" bestFit="1" customWidth="1"/>
    <col min="1062" max="1066" width="9.140625" style="506" customWidth="1"/>
    <col min="1067" max="1075" width="9.7109375" style="506" customWidth="1"/>
    <col min="1076" max="1280" width="9.140625" style="506"/>
    <col min="1281" max="1281" width="16.7109375" style="506" customWidth="1"/>
    <col min="1282" max="1308" width="3.42578125" style="506" customWidth="1"/>
    <col min="1309" max="1309" width="7.7109375" style="506" customWidth="1"/>
    <col min="1310" max="1310" width="11.85546875" style="506" customWidth="1"/>
    <col min="1311" max="1311" width="11.28515625" style="506" customWidth="1"/>
    <col min="1312" max="1313" width="9.140625" style="506" customWidth="1"/>
    <col min="1314" max="1314" width="14" style="506" bestFit="1" customWidth="1"/>
    <col min="1315" max="1315" width="8.42578125" style="506" bestFit="1" customWidth="1"/>
    <col min="1316" max="1316" width="12.140625" style="506" bestFit="1" customWidth="1"/>
    <col min="1317" max="1317" width="7.85546875" style="506" bestFit="1" customWidth="1"/>
    <col min="1318" max="1322" width="9.140625" style="506" customWidth="1"/>
    <col min="1323" max="1331" width="9.7109375" style="506" customWidth="1"/>
    <col min="1332" max="1536" width="9.140625" style="506"/>
    <col min="1537" max="1537" width="16.7109375" style="506" customWidth="1"/>
    <col min="1538" max="1564" width="3.42578125" style="506" customWidth="1"/>
    <col min="1565" max="1565" width="7.7109375" style="506" customWidth="1"/>
    <col min="1566" max="1566" width="11.85546875" style="506" customWidth="1"/>
    <col min="1567" max="1567" width="11.28515625" style="506" customWidth="1"/>
    <col min="1568" max="1569" width="9.140625" style="506" customWidth="1"/>
    <col min="1570" max="1570" width="14" style="506" bestFit="1" customWidth="1"/>
    <col min="1571" max="1571" width="8.42578125" style="506" bestFit="1" customWidth="1"/>
    <col min="1572" max="1572" width="12.140625" style="506" bestFit="1" customWidth="1"/>
    <col min="1573" max="1573" width="7.85546875" style="506" bestFit="1" customWidth="1"/>
    <col min="1574" max="1578" width="9.140625" style="506" customWidth="1"/>
    <col min="1579" max="1587" width="9.7109375" style="506" customWidth="1"/>
    <col min="1588" max="1792" width="9.140625" style="506"/>
    <col min="1793" max="1793" width="16.7109375" style="506" customWidth="1"/>
    <col min="1794" max="1820" width="3.42578125" style="506" customWidth="1"/>
    <col min="1821" max="1821" width="7.7109375" style="506" customWidth="1"/>
    <col min="1822" max="1822" width="11.85546875" style="506" customWidth="1"/>
    <col min="1823" max="1823" width="11.28515625" style="506" customWidth="1"/>
    <col min="1824" max="1825" width="9.140625" style="506" customWidth="1"/>
    <col min="1826" max="1826" width="14" style="506" bestFit="1" customWidth="1"/>
    <col min="1827" max="1827" width="8.42578125" style="506" bestFit="1" customWidth="1"/>
    <col min="1828" max="1828" width="12.140625" style="506" bestFit="1" customWidth="1"/>
    <col min="1829" max="1829" width="7.85546875" style="506" bestFit="1" customWidth="1"/>
    <col min="1830" max="1834" width="9.140625" style="506" customWidth="1"/>
    <col min="1835" max="1843" width="9.7109375" style="506" customWidth="1"/>
    <col min="1844" max="2048" width="9.140625" style="506"/>
    <col min="2049" max="2049" width="16.7109375" style="506" customWidth="1"/>
    <col min="2050" max="2076" width="3.42578125" style="506" customWidth="1"/>
    <col min="2077" max="2077" width="7.7109375" style="506" customWidth="1"/>
    <col min="2078" max="2078" width="11.85546875" style="506" customWidth="1"/>
    <col min="2079" max="2079" width="11.28515625" style="506" customWidth="1"/>
    <col min="2080" max="2081" width="9.140625" style="506" customWidth="1"/>
    <col min="2082" max="2082" width="14" style="506" bestFit="1" customWidth="1"/>
    <col min="2083" max="2083" width="8.42578125" style="506" bestFit="1" customWidth="1"/>
    <col min="2084" max="2084" width="12.140625" style="506" bestFit="1" customWidth="1"/>
    <col min="2085" max="2085" width="7.85546875" style="506" bestFit="1" customWidth="1"/>
    <col min="2086" max="2090" width="9.140625" style="506" customWidth="1"/>
    <col min="2091" max="2099" width="9.7109375" style="506" customWidth="1"/>
    <col min="2100" max="2304" width="9.140625" style="506"/>
    <col min="2305" max="2305" width="16.7109375" style="506" customWidth="1"/>
    <col min="2306" max="2332" width="3.42578125" style="506" customWidth="1"/>
    <col min="2333" max="2333" width="7.7109375" style="506" customWidth="1"/>
    <col min="2334" max="2334" width="11.85546875" style="506" customWidth="1"/>
    <col min="2335" max="2335" width="11.28515625" style="506" customWidth="1"/>
    <col min="2336" max="2337" width="9.140625" style="506" customWidth="1"/>
    <col min="2338" max="2338" width="14" style="506" bestFit="1" customWidth="1"/>
    <col min="2339" max="2339" width="8.42578125" style="506" bestFit="1" customWidth="1"/>
    <col min="2340" max="2340" width="12.140625" style="506" bestFit="1" customWidth="1"/>
    <col min="2341" max="2341" width="7.85546875" style="506" bestFit="1" customWidth="1"/>
    <col min="2342" max="2346" width="9.140625" style="506" customWidth="1"/>
    <col min="2347" max="2355" width="9.7109375" style="506" customWidth="1"/>
    <col min="2356" max="2560" width="9.140625" style="506"/>
    <col min="2561" max="2561" width="16.7109375" style="506" customWidth="1"/>
    <col min="2562" max="2588" width="3.42578125" style="506" customWidth="1"/>
    <col min="2589" max="2589" width="7.7109375" style="506" customWidth="1"/>
    <col min="2590" max="2590" width="11.85546875" style="506" customWidth="1"/>
    <col min="2591" max="2591" width="11.28515625" style="506" customWidth="1"/>
    <col min="2592" max="2593" width="9.140625" style="506" customWidth="1"/>
    <col min="2594" max="2594" width="14" style="506" bestFit="1" customWidth="1"/>
    <col min="2595" max="2595" width="8.42578125" style="506" bestFit="1" customWidth="1"/>
    <col min="2596" max="2596" width="12.140625" style="506" bestFit="1" customWidth="1"/>
    <col min="2597" max="2597" width="7.85546875" style="506" bestFit="1" customWidth="1"/>
    <col min="2598" max="2602" width="9.140625" style="506" customWidth="1"/>
    <col min="2603" max="2611" width="9.7109375" style="506" customWidth="1"/>
    <col min="2612" max="2816" width="9.140625" style="506"/>
    <col min="2817" max="2817" width="16.7109375" style="506" customWidth="1"/>
    <col min="2818" max="2844" width="3.42578125" style="506" customWidth="1"/>
    <col min="2845" max="2845" width="7.7109375" style="506" customWidth="1"/>
    <col min="2846" max="2846" width="11.85546875" style="506" customWidth="1"/>
    <col min="2847" max="2847" width="11.28515625" style="506" customWidth="1"/>
    <col min="2848" max="2849" width="9.140625" style="506" customWidth="1"/>
    <col min="2850" max="2850" width="14" style="506" bestFit="1" customWidth="1"/>
    <col min="2851" max="2851" width="8.42578125" style="506" bestFit="1" customWidth="1"/>
    <col min="2852" max="2852" width="12.140625" style="506" bestFit="1" customWidth="1"/>
    <col min="2853" max="2853" width="7.85546875" style="506" bestFit="1" customWidth="1"/>
    <col min="2854" max="2858" width="9.140625" style="506" customWidth="1"/>
    <col min="2859" max="2867" width="9.7109375" style="506" customWidth="1"/>
    <col min="2868" max="3072" width="9.140625" style="506"/>
    <col min="3073" max="3073" width="16.7109375" style="506" customWidth="1"/>
    <col min="3074" max="3100" width="3.42578125" style="506" customWidth="1"/>
    <col min="3101" max="3101" width="7.7109375" style="506" customWidth="1"/>
    <col min="3102" max="3102" width="11.85546875" style="506" customWidth="1"/>
    <col min="3103" max="3103" width="11.28515625" style="506" customWidth="1"/>
    <col min="3104" max="3105" width="9.140625" style="506" customWidth="1"/>
    <col min="3106" max="3106" width="14" style="506" bestFit="1" customWidth="1"/>
    <col min="3107" max="3107" width="8.42578125" style="506" bestFit="1" customWidth="1"/>
    <col min="3108" max="3108" width="12.140625" style="506" bestFit="1" customWidth="1"/>
    <col min="3109" max="3109" width="7.85546875" style="506" bestFit="1" customWidth="1"/>
    <col min="3110" max="3114" width="9.140625" style="506" customWidth="1"/>
    <col min="3115" max="3123" width="9.7109375" style="506" customWidth="1"/>
    <col min="3124" max="3328" width="9.140625" style="506"/>
    <col min="3329" max="3329" width="16.7109375" style="506" customWidth="1"/>
    <col min="3330" max="3356" width="3.42578125" style="506" customWidth="1"/>
    <col min="3357" max="3357" width="7.7109375" style="506" customWidth="1"/>
    <col min="3358" max="3358" width="11.85546875" style="506" customWidth="1"/>
    <col min="3359" max="3359" width="11.28515625" style="506" customWidth="1"/>
    <col min="3360" max="3361" width="9.140625" style="506" customWidth="1"/>
    <col min="3362" max="3362" width="14" style="506" bestFit="1" customWidth="1"/>
    <col min="3363" max="3363" width="8.42578125" style="506" bestFit="1" customWidth="1"/>
    <col min="3364" max="3364" width="12.140625" style="506" bestFit="1" customWidth="1"/>
    <col min="3365" max="3365" width="7.85546875" style="506" bestFit="1" customWidth="1"/>
    <col min="3366" max="3370" width="9.140625" style="506" customWidth="1"/>
    <col min="3371" max="3379" width="9.7109375" style="506" customWidth="1"/>
    <col min="3380" max="3584" width="9.140625" style="506"/>
    <col min="3585" max="3585" width="16.7109375" style="506" customWidth="1"/>
    <col min="3586" max="3612" width="3.42578125" style="506" customWidth="1"/>
    <col min="3613" max="3613" width="7.7109375" style="506" customWidth="1"/>
    <col min="3614" max="3614" width="11.85546875" style="506" customWidth="1"/>
    <col min="3615" max="3615" width="11.28515625" style="506" customWidth="1"/>
    <col min="3616" max="3617" width="9.140625" style="506" customWidth="1"/>
    <col min="3618" max="3618" width="14" style="506" bestFit="1" customWidth="1"/>
    <col min="3619" max="3619" width="8.42578125" style="506" bestFit="1" customWidth="1"/>
    <col min="3620" max="3620" width="12.140625" style="506" bestFit="1" customWidth="1"/>
    <col min="3621" max="3621" width="7.85546875" style="506" bestFit="1" customWidth="1"/>
    <col min="3622" max="3626" width="9.140625" style="506" customWidth="1"/>
    <col min="3627" max="3635" width="9.7109375" style="506" customWidth="1"/>
    <col min="3636" max="3840" width="9.140625" style="506"/>
    <col min="3841" max="3841" width="16.7109375" style="506" customWidth="1"/>
    <col min="3842" max="3868" width="3.42578125" style="506" customWidth="1"/>
    <col min="3869" max="3869" width="7.7109375" style="506" customWidth="1"/>
    <col min="3870" max="3870" width="11.85546875" style="506" customWidth="1"/>
    <col min="3871" max="3871" width="11.28515625" style="506" customWidth="1"/>
    <col min="3872" max="3873" width="9.140625" style="506" customWidth="1"/>
    <col min="3874" max="3874" width="14" style="506" bestFit="1" customWidth="1"/>
    <col min="3875" max="3875" width="8.42578125" style="506" bestFit="1" customWidth="1"/>
    <col min="3876" max="3876" width="12.140625" style="506" bestFit="1" customWidth="1"/>
    <col min="3877" max="3877" width="7.85546875" style="506" bestFit="1" customWidth="1"/>
    <col min="3878" max="3882" width="9.140625" style="506" customWidth="1"/>
    <col min="3883" max="3891" width="9.7109375" style="506" customWidth="1"/>
    <col min="3892" max="4096" width="9.140625" style="506"/>
    <col min="4097" max="4097" width="16.7109375" style="506" customWidth="1"/>
    <col min="4098" max="4124" width="3.42578125" style="506" customWidth="1"/>
    <col min="4125" max="4125" width="7.7109375" style="506" customWidth="1"/>
    <col min="4126" max="4126" width="11.85546875" style="506" customWidth="1"/>
    <col min="4127" max="4127" width="11.28515625" style="506" customWidth="1"/>
    <col min="4128" max="4129" width="9.140625" style="506" customWidth="1"/>
    <col min="4130" max="4130" width="14" style="506" bestFit="1" customWidth="1"/>
    <col min="4131" max="4131" width="8.42578125" style="506" bestFit="1" customWidth="1"/>
    <col min="4132" max="4132" width="12.140625" style="506" bestFit="1" customWidth="1"/>
    <col min="4133" max="4133" width="7.85546875" style="506" bestFit="1" customWidth="1"/>
    <col min="4134" max="4138" width="9.140625" style="506" customWidth="1"/>
    <col min="4139" max="4147" width="9.7109375" style="506" customWidth="1"/>
    <col min="4148" max="4352" width="9.140625" style="506"/>
    <col min="4353" max="4353" width="16.7109375" style="506" customWidth="1"/>
    <col min="4354" max="4380" width="3.42578125" style="506" customWidth="1"/>
    <col min="4381" max="4381" width="7.7109375" style="506" customWidth="1"/>
    <col min="4382" max="4382" width="11.85546875" style="506" customWidth="1"/>
    <col min="4383" max="4383" width="11.28515625" style="506" customWidth="1"/>
    <col min="4384" max="4385" width="9.140625" style="506" customWidth="1"/>
    <col min="4386" max="4386" width="14" style="506" bestFit="1" customWidth="1"/>
    <col min="4387" max="4387" width="8.42578125" style="506" bestFit="1" customWidth="1"/>
    <col min="4388" max="4388" width="12.140625" style="506" bestFit="1" customWidth="1"/>
    <col min="4389" max="4389" width="7.85546875" style="506" bestFit="1" customWidth="1"/>
    <col min="4390" max="4394" width="9.140625" style="506" customWidth="1"/>
    <col min="4395" max="4403" width="9.7109375" style="506" customWidth="1"/>
    <col min="4404" max="4608" width="9.140625" style="506"/>
    <col min="4609" max="4609" width="16.7109375" style="506" customWidth="1"/>
    <col min="4610" max="4636" width="3.42578125" style="506" customWidth="1"/>
    <col min="4637" max="4637" width="7.7109375" style="506" customWidth="1"/>
    <col min="4638" max="4638" width="11.85546875" style="506" customWidth="1"/>
    <col min="4639" max="4639" width="11.28515625" style="506" customWidth="1"/>
    <col min="4640" max="4641" width="9.140625" style="506" customWidth="1"/>
    <col min="4642" max="4642" width="14" style="506" bestFit="1" customWidth="1"/>
    <col min="4643" max="4643" width="8.42578125" style="506" bestFit="1" customWidth="1"/>
    <col min="4644" max="4644" width="12.140625" style="506" bestFit="1" customWidth="1"/>
    <col min="4645" max="4645" width="7.85546875" style="506" bestFit="1" customWidth="1"/>
    <col min="4646" max="4650" width="9.140625" style="506" customWidth="1"/>
    <col min="4651" max="4659" width="9.7109375" style="506" customWidth="1"/>
    <col min="4660" max="4864" width="9.140625" style="506"/>
    <col min="4865" max="4865" width="16.7109375" style="506" customWidth="1"/>
    <col min="4866" max="4892" width="3.42578125" style="506" customWidth="1"/>
    <col min="4893" max="4893" width="7.7109375" style="506" customWidth="1"/>
    <col min="4894" max="4894" width="11.85546875" style="506" customWidth="1"/>
    <col min="4895" max="4895" width="11.28515625" style="506" customWidth="1"/>
    <col min="4896" max="4897" width="9.140625" style="506" customWidth="1"/>
    <col min="4898" max="4898" width="14" style="506" bestFit="1" customWidth="1"/>
    <col min="4899" max="4899" width="8.42578125" style="506" bestFit="1" customWidth="1"/>
    <col min="4900" max="4900" width="12.140625" style="506" bestFit="1" customWidth="1"/>
    <col min="4901" max="4901" width="7.85546875" style="506" bestFit="1" customWidth="1"/>
    <col min="4902" max="4906" width="9.140625" style="506" customWidth="1"/>
    <col min="4907" max="4915" width="9.7109375" style="506" customWidth="1"/>
    <col min="4916" max="5120" width="9.140625" style="506"/>
    <col min="5121" max="5121" width="16.7109375" style="506" customWidth="1"/>
    <col min="5122" max="5148" width="3.42578125" style="506" customWidth="1"/>
    <col min="5149" max="5149" width="7.7109375" style="506" customWidth="1"/>
    <col min="5150" max="5150" width="11.85546875" style="506" customWidth="1"/>
    <col min="5151" max="5151" width="11.28515625" style="506" customWidth="1"/>
    <col min="5152" max="5153" width="9.140625" style="506" customWidth="1"/>
    <col min="5154" max="5154" width="14" style="506" bestFit="1" customWidth="1"/>
    <col min="5155" max="5155" width="8.42578125" style="506" bestFit="1" customWidth="1"/>
    <col min="5156" max="5156" width="12.140625" style="506" bestFit="1" customWidth="1"/>
    <col min="5157" max="5157" width="7.85546875" style="506" bestFit="1" customWidth="1"/>
    <col min="5158" max="5162" width="9.140625" style="506" customWidth="1"/>
    <col min="5163" max="5171" width="9.7109375" style="506" customWidth="1"/>
    <col min="5172" max="5376" width="9.140625" style="506"/>
    <col min="5377" max="5377" width="16.7109375" style="506" customWidth="1"/>
    <col min="5378" max="5404" width="3.42578125" style="506" customWidth="1"/>
    <col min="5405" max="5405" width="7.7109375" style="506" customWidth="1"/>
    <col min="5406" max="5406" width="11.85546875" style="506" customWidth="1"/>
    <col min="5407" max="5407" width="11.28515625" style="506" customWidth="1"/>
    <col min="5408" max="5409" width="9.140625" style="506" customWidth="1"/>
    <col min="5410" max="5410" width="14" style="506" bestFit="1" customWidth="1"/>
    <col min="5411" max="5411" width="8.42578125" style="506" bestFit="1" customWidth="1"/>
    <col min="5412" max="5412" width="12.140625" style="506" bestFit="1" customWidth="1"/>
    <col min="5413" max="5413" width="7.85546875" style="506" bestFit="1" customWidth="1"/>
    <col min="5414" max="5418" width="9.140625" style="506" customWidth="1"/>
    <col min="5419" max="5427" width="9.7109375" style="506" customWidth="1"/>
    <col min="5428" max="5632" width="9.140625" style="506"/>
    <col min="5633" max="5633" width="16.7109375" style="506" customWidth="1"/>
    <col min="5634" max="5660" width="3.42578125" style="506" customWidth="1"/>
    <col min="5661" max="5661" width="7.7109375" style="506" customWidth="1"/>
    <col min="5662" max="5662" width="11.85546875" style="506" customWidth="1"/>
    <col min="5663" max="5663" width="11.28515625" style="506" customWidth="1"/>
    <col min="5664" max="5665" width="9.140625" style="506" customWidth="1"/>
    <col min="5666" max="5666" width="14" style="506" bestFit="1" customWidth="1"/>
    <col min="5667" max="5667" width="8.42578125" style="506" bestFit="1" customWidth="1"/>
    <col min="5668" max="5668" width="12.140625" style="506" bestFit="1" customWidth="1"/>
    <col min="5669" max="5669" width="7.85546875" style="506" bestFit="1" customWidth="1"/>
    <col min="5670" max="5674" width="9.140625" style="506" customWidth="1"/>
    <col min="5675" max="5683" width="9.7109375" style="506" customWidth="1"/>
    <col min="5684" max="5888" width="9.140625" style="506"/>
    <col min="5889" max="5889" width="16.7109375" style="506" customWidth="1"/>
    <col min="5890" max="5916" width="3.42578125" style="506" customWidth="1"/>
    <col min="5917" max="5917" width="7.7109375" style="506" customWidth="1"/>
    <col min="5918" max="5918" width="11.85546875" style="506" customWidth="1"/>
    <col min="5919" max="5919" width="11.28515625" style="506" customWidth="1"/>
    <col min="5920" max="5921" width="9.140625" style="506" customWidth="1"/>
    <col min="5922" max="5922" width="14" style="506" bestFit="1" customWidth="1"/>
    <col min="5923" max="5923" width="8.42578125" style="506" bestFit="1" customWidth="1"/>
    <col min="5924" max="5924" width="12.140625" style="506" bestFit="1" customWidth="1"/>
    <col min="5925" max="5925" width="7.85546875" style="506" bestFit="1" customWidth="1"/>
    <col min="5926" max="5930" width="9.140625" style="506" customWidth="1"/>
    <col min="5931" max="5939" width="9.7109375" style="506" customWidth="1"/>
    <col min="5940" max="6144" width="9.140625" style="506"/>
    <col min="6145" max="6145" width="16.7109375" style="506" customWidth="1"/>
    <col min="6146" max="6172" width="3.42578125" style="506" customWidth="1"/>
    <col min="6173" max="6173" width="7.7109375" style="506" customWidth="1"/>
    <col min="6174" max="6174" width="11.85546875" style="506" customWidth="1"/>
    <col min="6175" max="6175" width="11.28515625" style="506" customWidth="1"/>
    <col min="6176" max="6177" width="9.140625" style="506" customWidth="1"/>
    <col min="6178" max="6178" width="14" style="506" bestFit="1" customWidth="1"/>
    <col min="6179" max="6179" width="8.42578125" style="506" bestFit="1" customWidth="1"/>
    <col min="6180" max="6180" width="12.140625" style="506" bestFit="1" customWidth="1"/>
    <col min="6181" max="6181" width="7.85546875" style="506" bestFit="1" customWidth="1"/>
    <col min="6182" max="6186" width="9.140625" style="506" customWidth="1"/>
    <col min="6187" max="6195" width="9.7109375" style="506" customWidth="1"/>
    <col min="6196" max="6400" width="9.140625" style="506"/>
    <col min="6401" max="6401" width="16.7109375" style="506" customWidth="1"/>
    <col min="6402" max="6428" width="3.42578125" style="506" customWidth="1"/>
    <col min="6429" max="6429" width="7.7109375" style="506" customWidth="1"/>
    <col min="6430" max="6430" width="11.85546875" style="506" customWidth="1"/>
    <col min="6431" max="6431" width="11.28515625" style="506" customWidth="1"/>
    <col min="6432" max="6433" width="9.140625" style="506" customWidth="1"/>
    <col min="6434" max="6434" width="14" style="506" bestFit="1" customWidth="1"/>
    <col min="6435" max="6435" width="8.42578125" style="506" bestFit="1" customWidth="1"/>
    <col min="6436" max="6436" width="12.140625" style="506" bestFit="1" customWidth="1"/>
    <col min="6437" max="6437" width="7.85546875" style="506" bestFit="1" customWidth="1"/>
    <col min="6438" max="6442" width="9.140625" style="506" customWidth="1"/>
    <col min="6443" max="6451" width="9.7109375" style="506" customWidth="1"/>
    <col min="6452" max="6656" width="9.140625" style="506"/>
    <col min="6657" max="6657" width="16.7109375" style="506" customWidth="1"/>
    <col min="6658" max="6684" width="3.42578125" style="506" customWidth="1"/>
    <col min="6685" max="6685" width="7.7109375" style="506" customWidth="1"/>
    <col min="6686" max="6686" width="11.85546875" style="506" customWidth="1"/>
    <col min="6687" max="6687" width="11.28515625" style="506" customWidth="1"/>
    <col min="6688" max="6689" width="9.140625" style="506" customWidth="1"/>
    <col min="6690" max="6690" width="14" style="506" bestFit="1" customWidth="1"/>
    <col min="6691" max="6691" width="8.42578125" style="506" bestFit="1" customWidth="1"/>
    <col min="6692" max="6692" width="12.140625" style="506" bestFit="1" customWidth="1"/>
    <col min="6693" max="6693" width="7.85546875" style="506" bestFit="1" customWidth="1"/>
    <col min="6694" max="6698" width="9.140625" style="506" customWidth="1"/>
    <col min="6699" max="6707" width="9.7109375" style="506" customWidth="1"/>
    <col min="6708" max="6912" width="9.140625" style="506"/>
    <col min="6913" max="6913" width="16.7109375" style="506" customWidth="1"/>
    <col min="6914" max="6940" width="3.42578125" style="506" customWidth="1"/>
    <col min="6941" max="6941" width="7.7109375" style="506" customWidth="1"/>
    <col min="6942" max="6942" width="11.85546875" style="506" customWidth="1"/>
    <col min="6943" max="6943" width="11.28515625" style="506" customWidth="1"/>
    <col min="6944" max="6945" width="9.140625" style="506" customWidth="1"/>
    <col min="6946" max="6946" width="14" style="506" bestFit="1" customWidth="1"/>
    <col min="6947" max="6947" width="8.42578125" style="506" bestFit="1" customWidth="1"/>
    <col min="6948" max="6948" width="12.140625" style="506" bestFit="1" customWidth="1"/>
    <col min="6949" max="6949" width="7.85546875" style="506" bestFit="1" customWidth="1"/>
    <col min="6950" max="6954" width="9.140625" style="506" customWidth="1"/>
    <col min="6955" max="6963" width="9.7109375" style="506" customWidth="1"/>
    <col min="6964" max="7168" width="9.140625" style="506"/>
    <col min="7169" max="7169" width="16.7109375" style="506" customWidth="1"/>
    <col min="7170" max="7196" width="3.42578125" style="506" customWidth="1"/>
    <col min="7197" max="7197" width="7.7109375" style="506" customWidth="1"/>
    <col min="7198" max="7198" width="11.85546875" style="506" customWidth="1"/>
    <col min="7199" max="7199" width="11.28515625" style="506" customWidth="1"/>
    <col min="7200" max="7201" width="9.140625" style="506" customWidth="1"/>
    <col min="7202" max="7202" width="14" style="506" bestFit="1" customWidth="1"/>
    <col min="7203" max="7203" width="8.42578125" style="506" bestFit="1" customWidth="1"/>
    <col min="7204" max="7204" width="12.140625" style="506" bestFit="1" customWidth="1"/>
    <col min="7205" max="7205" width="7.85546875" style="506" bestFit="1" customWidth="1"/>
    <col min="7206" max="7210" width="9.140625" style="506" customWidth="1"/>
    <col min="7211" max="7219" width="9.7109375" style="506" customWidth="1"/>
    <col min="7220" max="7424" width="9.140625" style="506"/>
    <col min="7425" max="7425" width="16.7109375" style="506" customWidth="1"/>
    <col min="7426" max="7452" width="3.42578125" style="506" customWidth="1"/>
    <col min="7453" max="7453" width="7.7109375" style="506" customWidth="1"/>
    <col min="7454" max="7454" width="11.85546875" style="506" customWidth="1"/>
    <col min="7455" max="7455" width="11.28515625" style="506" customWidth="1"/>
    <col min="7456" max="7457" width="9.140625" style="506" customWidth="1"/>
    <col min="7458" max="7458" width="14" style="506" bestFit="1" customWidth="1"/>
    <col min="7459" max="7459" width="8.42578125" style="506" bestFit="1" customWidth="1"/>
    <col min="7460" max="7460" width="12.140625" style="506" bestFit="1" customWidth="1"/>
    <col min="7461" max="7461" width="7.85546875" style="506" bestFit="1" customWidth="1"/>
    <col min="7462" max="7466" width="9.140625" style="506" customWidth="1"/>
    <col min="7467" max="7475" width="9.7109375" style="506" customWidth="1"/>
    <col min="7476" max="7680" width="9.140625" style="506"/>
    <col min="7681" max="7681" width="16.7109375" style="506" customWidth="1"/>
    <col min="7682" max="7708" width="3.42578125" style="506" customWidth="1"/>
    <col min="7709" max="7709" width="7.7109375" style="506" customWidth="1"/>
    <col min="7710" max="7710" width="11.85546875" style="506" customWidth="1"/>
    <col min="7711" max="7711" width="11.28515625" style="506" customWidth="1"/>
    <col min="7712" max="7713" width="9.140625" style="506" customWidth="1"/>
    <col min="7714" max="7714" width="14" style="506" bestFit="1" customWidth="1"/>
    <col min="7715" max="7715" width="8.42578125" style="506" bestFit="1" customWidth="1"/>
    <col min="7716" max="7716" width="12.140625" style="506" bestFit="1" customWidth="1"/>
    <col min="7717" max="7717" width="7.85546875" style="506" bestFit="1" customWidth="1"/>
    <col min="7718" max="7722" width="9.140625" style="506" customWidth="1"/>
    <col min="7723" max="7731" width="9.7109375" style="506" customWidth="1"/>
    <col min="7732" max="7936" width="9.140625" style="506"/>
    <col min="7937" max="7937" width="16.7109375" style="506" customWidth="1"/>
    <col min="7938" max="7964" width="3.42578125" style="506" customWidth="1"/>
    <col min="7965" max="7965" width="7.7109375" style="506" customWidth="1"/>
    <col min="7966" max="7966" width="11.85546875" style="506" customWidth="1"/>
    <col min="7967" max="7967" width="11.28515625" style="506" customWidth="1"/>
    <col min="7968" max="7969" width="9.140625" style="506" customWidth="1"/>
    <col min="7970" max="7970" width="14" style="506" bestFit="1" customWidth="1"/>
    <col min="7971" max="7971" width="8.42578125" style="506" bestFit="1" customWidth="1"/>
    <col min="7972" max="7972" width="12.140625" style="506" bestFit="1" customWidth="1"/>
    <col min="7973" max="7973" width="7.85546875" style="506" bestFit="1" customWidth="1"/>
    <col min="7974" max="7978" width="9.140625" style="506" customWidth="1"/>
    <col min="7979" max="7987" width="9.7109375" style="506" customWidth="1"/>
    <col min="7988" max="8192" width="9.140625" style="506"/>
    <col min="8193" max="8193" width="16.7109375" style="506" customWidth="1"/>
    <col min="8194" max="8220" width="3.42578125" style="506" customWidth="1"/>
    <col min="8221" max="8221" width="7.7109375" style="506" customWidth="1"/>
    <col min="8222" max="8222" width="11.85546875" style="506" customWidth="1"/>
    <col min="8223" max="8223" width="11.28515625" style="506" customWidth="1"/>
    <col min="8224" max="8225" width="9.140625" style="506" customWidth="1"/>
    <col min="8226" max="8226" width="14" style="506" bestFit="1" customWidth="1"/>
    <col min="8227" max="8227" width="8.42578125" style="506" bestFit="1" customWidth="1"/>
    <col min="8228" max="8228" width="12.140625" style="506" bestFit="1" customWidth="1"/>
    <col min="8229" max="8229" width="7.85546875" style="506" bestFit="1" customWidth="1"/>
    <col min="8230" max="8234" width="9.140625" style="506" customWidth="1"/>
    <col min="8235" max="8243" width="9.7109375" style="506" customWidth="1"/>
    <col min="8244" max="8448" width="9.140625" style="506"/>
    <col min="8449" max="8449" width="16.7109375" style="506" customWidth="1"/>
    <col min="8450" max="8476" width="3.42578125" style="506" customWidth="1"/>
    <col min="8477" max="8477" width="7.7109375" style="506" customWidth="1"/>
    <col min="8478" max="8478" width="11.85546875" style="506" customWidth="1"/>
    <col min="8479" max="8479" width="11.28515625" style="506" customWidth="1"/>
    <col min="8480" max="8481" width="9.140625" style="506" customWidth="1"/>
    <col min="8482" max="8482" width="14" style="506" bestFit="1" customWidth="1"/>
    <col min="8483" max="8483" width="8.42578125" style="506" bestFit="1" customWidth="1"/>
    <col min="8484" max="8484" width="12.140625" style="506" bestFit="1" customWidth="1"/>
    <col min="8485" max="8485" width="7.85546875" style="506" bestFit="1" customWidth="1"/>
    <col min="8486" max="8490" width="9.140625" style="506" customWidth="1"/>
    <col min="8491" max="8499" width="9.7109375" style="506" customWidth="1"/>
    <col min="8500" max="8704" width="9.140625" style="506"/>
    <col min="8705" max="8705" width="16.7109375" style="506" customWidth="1"/>
    <col min="8706" max="8732" width="3.42578125" style="506" customWidth="1"/>
    <col min="8733" max="8733" width="7.7109375" style="506" customWidth="1"/>
    <col min="8734" max="8734" width="11.85546875" style="506" customWidth="1"/>
    <col min="8735" max="8735" width="11.28515625" style="506" customWidth="1"/>
    <col min="8736" max="8737" width="9.140625" style="506" customWidth="1"/>
    <col min="8738" max="8738" width="14" style="506" bestFit="1" customWidth="1"/>
    <col min="8739" max="8739" width="8.42578125" style="506" bestFit="1" customWidth="1"/>
    <col min="8740" max="8740" width="12.140625" style="506" bestFit="1" customWidth="1"/>
    <col min="8741" max="8741" width="7.85546875" style="506" bestFit="1" customWidth="1"/>
    <col min="8742" max="8746" width="9.140625" style="506" customWidth="1"/>
    <col min="8747" max="8755" width="9.7109375" style="506" customWidth="1"/>
    <col min="8756" max="8960" width="9.140625" style="506"/>
    <col min="8961" max="8961" width="16.7109375" style="506" customWidth="1"/>
    <col min="8962" max="8988" width="3.42578125" style="506" customWidth="1"/>
    <col min="8989" max="8989" width="7.7109375" style="506" customWidth="1"/>
    <col min="8990" max="8990" width="11.85546875" style="506" customWidth="1"/>
    <col min="8991" max="8991" width="11.28515625" style="506" customWidth="1"/>
    <col min="8992" max="8993" width="9.140625" style="506" customWidth="1"/>
    <col min="8994" max="8994" width="14" style="506" bestFit="1" customWidth="1"/>
    <col min="8995" max="8995" width="8.42578125" style="506" bestFit="1" customWidth="1"/>
    <col min="8996" max="8996" width="12.140625" style="506" bestFit="1" customWidth="1"/>
    <col min="8997" max="8997" width="7.85546875" style="506" bestFit="1" customWidth="1"/>
    <col min="8998" max="9002" width="9.140625" style="506" customWidth="1"/>
    <col min="9003" max="9011" width="9.7109375" style="506" customWidth="1"/>
    <col min="9012" max="9216" width="9.140625" style="506"/>
    <col min="9217" max="9217" width="16.7109375" style="506" customWidth="1"/>
    <col min="9218" max="9244" width="3.42578125" style="506" customWidth="1"/>
    <col min="9245" max="9245" width="7.7109375" style="506" customWidth="1"/>
    <col min="9246" max="9246" width="11.85546875" style="506" customWidth="1"/>
    <col min="9247" max="9247" width="11.28515625" style="506" customWidth="1"/>
    <col min="9248" max="9249" width="9.140625" style="506" customWidth="1"/>
    <col min="9250" max="9250" width="14" style="506" bestFit="1" customWidth="1"/>
    <col min="9251" max="9251" width="8.42578125" style="506" bestFit="1" customWidth="1"/>
    <col min="9252" max="9252" width="12.140625" style="506" bestFit="1" customWidth="1"/>
    <col min="9253" max="9253" width="7.85546875" style="506" bestFit="1" customWidth="1"/>
    <col min="9254" max="9258" width="9.140625" style="506" customWidth="1"/>
    <col min="9259" max="9267" width="9.7109375" style="506" customWidth="1"/>
    <col min="9268" max="9472" width="9.140625" style="506"/>
    <col min="9473" max="9473" width="16.7109375" style="506" customWidth="1"/>
    <col min="9474" max="9500" width="3.42578125" style="506" customWidth="1"/>
    <col min="9501" max="9501" width="7.7109375" style="506" customWidth="1"/>
    <col min="9502" max="9502" width="11.85546875" style="506" customWidth="1"/>
    <col min="9503" max="9503" width="11.28515625" style="506" customWidth="1"/>
    <col min="9504" max="9505" width="9.140625" style="506" customWidth="1"/>
    <col min="9506" max="9506" width="14" style="506" bestFit="1" customWidth="1"/>
    <col min="9507" max="9507" width="8.42578125" style="506" bestFit="1" customWidth="1"/>
    <col min="9508" max="9508" width="12.140625" style="506" bestFit="1" customWidth="1"/>
    <col min="9509" max="9509" width="7.85546875" style="506" bestFit="1" customWidth="1"/>
    <col min="9510" max="9514" width="9.140625" style="506" customWidth="1"/>
    <col min="9515" max="9523" width="9.7109375" style="506" customWidth="1"/>
    <col min="9524" max="9728" width="9.140625" style="506"/>
    <col min="9729" max="9729" width="16.7109375" style="506" customWidth="1"/>
    <col min="9730" max="9756" width="3.42578125" style="506" customWidth="1"/>
    <col min="9757" max="9757" width="7.7109375" style="506" customWidth="1"/>
    <col min="9758" max="9758" width="11.85546875" style="506" customWidth="1"/>
    <col min="9759" max="9759" width="11.28515625" style="506" customWidth="1"/>
    <col min="9760" max="9761" width="9.140625" style="506" customWidth="1"/>
    <col min="9762" max="9762" width="14" style="506" bestFit="1" customWidth="1"/>
    <col min="9763" max="9763" width="8.42578125" style="506" bestFit="1" customWidth="1"/>
    <col min="9764" max="9764" width="12.140625" style="506" bestFit="1" customWidth="1"/>
    <col min="9765" max="9765" width="7.85546875" style="506" bestFit="1" customWidth="1"/>
    <col min="9766" max="9770" width="9.140625" style="506" customWidth="1"/>
    <col min="9771" max="9779" width="9.7109375" style="506" customWidth="1"/>
    <col min="9780" max="9984" width="9.140625" style="506"/>
    <col min="9985" max="9985" width="16.7109375" style="506" customWidth="1"/>
    <col min="9986" max="10012" width="3.42578125" style="506" customWidth="1"/>
    <col min="10013" max="10013" width="7.7109375" style="506" customWidth="1"/>
    <col min="10014" max="10014" width="11.85546875" style="506" customWidth="1"/>
    <col min="10015" max="10015" width="11.28515625" style="506" customWidth="1"/>
    <col min="10016" max="10017" width="9.140625" style="506" customWidth="1"/>
    <col min="10018" max="10018" width="14" style="506" bestFit="1" customWidth="1"/>
    <col min="10019" max="10019" width="8.42578125" style="506" bestFit="1" customWidth="1"/>
    <col min="10020" max="10020" width="12.140625" style="506" bestFit="1" customWidth="1"/>
    <col min="10021" max="10021" width="7.85546875" style="506" bestFit="1" customWidth="1"/>
    <col min="10022" max="10026" width="9.140625" style="506" customWidth="1"/>
    <col min="10027" max="10035" width="9.7109375" style="506" customWidth="1"/>
    <col min="10036" max="10240" width="9.140625" style="506"/>
    <col min="10241" max="10241" width="16.7109375" style="506" customWidth="1"/>
    <col min="10242" max="10268" width="3.42578125" style="506" customWidth="1"/>
    <col min="10269" max="10269" width="7.7109375" style="506" customWidth="1"/>
    <col min="10270" max="10270" width="11.85546875" style="506" customWidth="1"/>
    <col min="10271" max="10271" width="11.28515625" style="506" customWidth="1"/>
    <col min="10272" max="10273" width="9.140625" style="506" customWidth="1"/>
    <col min="10274" max="10274" width="14" style="506" bestFit="1" customWidth="1"/>
    <col min="10275" max="10275" width="8.42578125" style="506" bestFit="1" customWidth="1"/>
    <col min="10276" max="10276" width="12.140625" style="506" bestFit="1" customWidth="1"/>
    <col min="10277" max="10277" width="7.85546875" style="506" bestFit="1" customWidth="1"/>
    <col min="10278" max="10282" width="9.140625" style="506" customWidth="1"/>
    <col min="10283" max="10291" width="9.7109375" style="506" customWidth="1"/>
    <col min="10292" max="10496" width="9.140625" style="506"/>
    <col min="10497" max="10497" width="16.7109375" style="506" customWidth="1"/>
    <col min="10498" max="10524" width="3.42578125" style="506" customWidth="1"/>
    <col min="10525" max="10525" width="7.7109375" style="506" customWidth="1"/>
    <col min="10526" max="10526" width="11.85546875" style="506" customWidth="1"/>
    <col min="10527" max="10527" width="11.28515625" style="506" customWidth="1"/>
    <col min="10528" max="10529" width="9.140625" style="506" customWidth="1"/>
    <col min="10530" max="10530" width="14" style="506" bestFit="1" customWidth="1"/>
    <col min="10531" max="10531" width="8.42578125" style="506" bestFit="1" customWidth="1"/>
    <col min="10532" max="10532" width="12.140625" style="506" bestFit="1" customWidth="1"/>
    <col min="10533" max="10533" width="7.85546875" style="506" bestFit="1" customWidth="1"/>
    <col min="10534" max="10538" width="9.140625" style="506" customWidth="1"/>
    <col min="10539" max="10547" width="9.7109375" style="506" customWidth="1"/>
    <col min="10548" max="10752" width="9.140625" style="506"/>
    <col min="10753" max="10753" width="16.7109375" style="506" customWidth="1"/>
    <col min="10754" max="10780" width="3.42578125" style="506" customWidth="1"/>
    <col min="10781" max="10781" width="7.7109375" style="506" customWidth="1"/>
    <col min="10782" max="10782" width="11.85546875" style="506" customWidth="1"/>
    <col min="10783" max="10783" width="11.28515625" style="506" customWidth="1"/>
    <col min="10784" max="10785" width="9.140625" style="506" customWidth="1"/>
    <col min="10786" max="10786" width="14" style="506" bestFit="1" customWidth="1"/>
    <col min="10787" max="10787" width="8.42578125" style="506" bestFit="1" customWidth="1"/>
    <col min="10788" max="10788" width="12.140625" style="506" bestFit="1" customWidth="1"/>
    <col min="10789" max="10789" width="7.85546875" style="506" bestFit="1" customWidth="1"/>
    <col min="10790" max="10794" width="9.140625" style="506" customWidth="1"/>
    <col min="10795" max="10803" width="9.7109375" style="506" customWidth="1"/>
    <col min="10804" max="11008" width="9.140625" style="506"/>
    <col min="11009" max="11009" width="16.7109375" style="506" customWidth="1"/>
    <col min="11010" max="11036" width="3.42578125" style="506" customWidth="1"/>
    <col min="11037" max="11037" width="7.7109375" style="506" customWidth="1"/>
    <col min="11038" max="11038" width="11.85546875" style="506" customWidth="1"/>
    <col min="11039" max="11039" width="11.28515625" style="506" customWidth="1"/>
    <col min="11040" max="11041" width="9.140625" style="506" customWidth="1"/>
    <col min="11042" max="11042" width="14" style="506" bestFit="1" customWidth="1"/>
    <col min="11043" max="11043" width="8.42578125" style="506" bestFit="1" customWidth="1"/>
    <col min="11044" max="11044" width="12.140625" style="506" bestFit="1" customWidth="1"/>
    <col min="11045" max="11045" width="7.85546875" style="506" bestFit="1" customWidth="1"/>
    <col min="11046" max="11050" width="9.140625" style="506" customWidth="1"/>
    <col min="11051" max="11059" width="9.7109375" style="506" customWidth="1"/>
    <col min="11060" max="11264" width="9.140625" style="506"/>
    <col min="11265" max="11265" width="16.7109375" style="506" customWidth="1"/>
    <col min="11266" max="11292" width="3.42578125" style="506" customWidth="1"/>
    <col min="11293" max="11293" width="7.7109375" style="506" customWidth="1"/>
    <col min="11294" max="11294" width="11.85546875" style="506" customWidth="1"/>
    <col min="11295" max="11295" width="11.28515625" style="506" customWidth="1"/>
    <col min="11296" max="11297" width="9.140625" style="506" customWidth="1"/>
    <col min="11298" max="11298" width="14" style="506" bestFit="1" customWidth="1"/>
    <col min="11299" max="11299" width="8.42578125" style="506" bestFit="1" customWidth="1"/>
    <col min="11300" max="11300" width="12.140625" style="506" bestFit="1" customWidth="1"/>
    <col min="11301" max="11301" width="7.85546875" style="506" bestFit="1" customWidth="1"/>
    <col min="11302" max="11306" width="9.140625" style="506" customWidth="1"/>
    <col min="11307" max="11315" width="9.7109375" style="506" customWidth="1"/>
    <col min="11316" max="11520" width="9.140625" style="506"/>
    <col min="11521" max="11521" width="16.7109375" style="506" customWidth="1"/>
    <col min="11522" max="11548" width="3.42578125" style="506" customWidth="1"/>
    <col min="11549" max="11549" width="7.7109375" style="506" customWidth="1"/>
    <col min="11550" max="11550" width="11.85546875" style="506" customWidth="1"/>
    <col min="11551" max="11551" width="11.28515625" style="506" customWidth="1"/>
    <col min="11552" max="11553" width="9.140625" style="506" customWidth="1"/>
    <col min="11554" max="11554" width="14" style="506" bestFit="1" customWidth="1"/>
    <col min="11555" max="11555" width="8.42578125" style="506" bestFit="1" customWidth="1"/>
    <col min="11556" max="11556" width="12.140625" style="506" bestFit="1" customWidth="1"/>
    <col min="11557" max="11557" width="7.85546875" style="506" bestFit="1" customWidth="1"/>
    <col min="11558" max="11562" width="9.140625" style="506" customWidth="1"/>
    <col min="11563" max="11571" width="9.7109375" style="506" customWidth="1"/>
    <col min="11572" max="11776" width="9.140625" style="506"/>
    <col min="11777" max="11777" width="16.7109375" style="506" customWidth="1"/>
    <col min="11778" max="11804" width="3.42578125" style="506" customWidth="1"/>
    <col min="11805" max="11805" width="7.7109375" style="506" customWidth="1"/>
    <col min="11806" max="11806" width="11.85546875" style="506" customWidth="1"/>
    <col min="11807" max="11807" width="11.28515625" style="506" customWidth="1"/>
    <col min="11808" max="11809" width="9.140625" style="506" customWidth="1"/>
    <col min="11810" max="11810" width="14" style="506" bestFit="1" customWidth="1"/>
    <col min="11811" max="11811" width="8.42578125" style="506" bestFit="1" customWidth="1"/>
    <col min="11812" max="11812" width="12.140625" style="506" bestFit="1" customWidth="1"/>
    <col min="11813" max="11813" width="7.85546875" style="506" bestFit="1" customWidth="1"/>
    <col min="11814" max="11818" width="9.140625" style="506" customWidth="1"/>
    <col min="11819" max="11827" width="9.7109375" style="506" customWidth="1"/>
    <col min="11828" max="12032" width="9.140625" style="506"/>
    <col min="12033" max="12033" width="16.7109375" style="506" customWidth="1"/>
    <col min="12034" max="12060" width="3.42578125" style="506" customWidth="1"/>
    <col min="12061" max="12061" width="7.7109375" style="506" customWidth="1"/>
    <col min="12062" max="12062" width="11.85546875" style="506" customWidth="1"/>
    <col min="12063" max="12063" width="11.28515625" style="506" customWidth="1"/>
    <col min="12064" max="12065" width="9.140625" style="506" customWidth="1"/>
    <col min="12066" max="12066" width="14" style="506" bestFit="1" customWidth="1"/>
    <col min="12067" max="12067" width="8.42578125" style="506" bestFit="1" customWidth="1"/>
    <col min="12068" max="12068" width="12.140625" style="506" bestFit="1" customWidth="1"/>
    <col min="12069" max="12069" width="7.85546875" style="506" bestFit="1" customWidth="1"/>
    <col min="12070" max="12074" width="9.140625" style="506" customWidth="1"/>
    <col min="12075" max="12083" width="9.7109375" style="506" customWidth="1"/>
    <col min="12084" max="12288" width="9.140625" style="506"/>
    <col min="12289" max="12289" width="16.7109375" style="506" customWidth="1"/>
    <col min="12290" max="12316" width="3.42578125" style="506" customWidth="1"/>
    <col min="12317" max="12317" width="7.7109375" style="506" customWidth="1"/>
    <col min="12318" max="12318" width="11.85546875" style="506" customWidth="1"/>
    <col min="12319" max="12319" width="11.28515625" style="506" customWidth="1"/>
    <col min="12320" max="12321" width="9.140625" style="506" customWidth="1"/>
    <col min="12322" max="12322" width="14" style="506" bestFit="1" customWidth="1"/>
    <col min="12323" max="12323" width="8.42578125" style="506" bestFit="1" customWidth="1"/>
    <col min="12324" max="12324" width="12.140625" style="506" bestFit="1" customWidth="1"/>
    <col min="12325" max="12325" width="7.85546875" style="506" bestFit="1" customWidth="1"/>
    <col min="12326" max="12330" width="9.140625" style="506" customWidth="1"/>
    <col min="12331" max="12339" width="9.7109375" style="506" customWidth="1"/>
    <col min="12340" max="12544" width="9.140625" style="506"/>
    <col min="12545" max="12545" width="16.7109375" style="506" customWidth="1"/>
    <col min="12546" max="12572" width="3.42578125" style="506" customWidth="1"/>
    <col min="12573" max="12573" width="7.7109375" style="506" customWidth="1"/>
    <col min="12574" max="12574" width="11.85546875" style="506" customWidth="1"/>
    <col min="12575" max="12575" width="11.28515625" style="506" customWidth="1"/>
    <col min="12576" max="12577" width="9.140625" style="506" customWidth="1"/>
    <col min="12578" max="12578" width="14" style="506" bestFit="1" customWidth="1"/>
    <col min="12579" max="12579" width="8.42578125" style="506" bestFit="1" customWidth="1"/>
    <col min="12580" max="12580" width="12.140625" style="506" bestFit="1" customWidth="1"/>
    <col min="12581" max="12581" width="7.85546875" style="506" bestFit="1" customWidth="1"/>
    <col min="12582" max="12586" width="9.140625" style="506" customWidth="1"/>
    <col min="12587" max="12595" width="9.7109375" style="506" customWidth="1"/>
    <col min="12596" max="12800" width="9.140625" style="506"/>
    <col min="12801" max="12801" width="16.7109375" style="506" customWidth="1"/>
    <col min="12802" max="12828" width="3.42578125" style="506" customWidth="1"/>
    <col min="12829" max="12829" width="7.7109375" style="506" customWidth="1"/>
    <col min="12830" max="12830" width="11.85546875" style="506" customWidth="1"/>
    <col min="12831" max="12831" width="11.28515625" style="506" customWidth="1"/>
    <col min="12832" max="12833" width="9.140625" style="506" customWidth="1"/>
    <col min="12834" max="12834" width="14" style="506" bestFit="1" customWidth="1"/>
    <col min="12835" max="12835" width="8.42578125" style="506" bestFit="1" customWidth="1"/>
    <col min="12836" max="12836" width="12.140625" style="506" bestFit="1" customWidth="1"/>
    <col min="12837" max="12837" width="7.85546875" style="506" bestFit="1" customWidth="1"/>
    <col min="12838" max="12842" width="9.140625" style="506" customWidth="1"/>
    <col min="12843" max="12851" width="9.7109375" style="506" customWidth="1"/>
    <col min="12852" max="13056" width="9.140625" style="506"/>
    <col min="13057" max="13057" width="16.7109375" style="506" customWidth="1"/>
    <col min="13058" max="13084" width="3.42578125" style="506" customWidth="1"/>
    <col min="13085" max="13085" width="7.7109375" style="506" customWidth="1"/>
    <col min="13086" max="13086" width="11.85546875" style="506" customWidth="1"/>
    <col min="13087" max="13087" width="11.28515625" style="506" customWidth="1"/>
    <col min="13088" max="13089" width="9.140625" style="506" customWidth="1"/>
    <col min="13090" max="13090" width="14" style="506" bestFit="1" customWidth="1"/>
    <col min="13091" max="13091" width="8.42578125" style="506" bestFit="1" customWidth="1"/>
    <col min="13092" max="13092" width="12.140625" style="506" bestFit="1" customWidth="1"/>
    <col min="13093" max="13093" width="7.85546875" style="506" bestFit="1" customWidth="1"/>
    <col min="13094" max="13098" width="9.140625" style="506" customWidth="1"/>
    <col min="13099" max="13107" width="9.7109375" style="506" customWidth="1"/>
    <col min="13108" max="13312" width="9.140625" style="506"/>
    <col min="13313" max="13313" width="16.7109375" style="506" customWidth="1"/>
    <col min="13314" max="13340" width="3.42578125" style="506" customWidth="1"/>
    <col min="13341" max="13341" width="7.7109375" style="506" customWidth="1"/>
    <col min="13342" max="13342" width="11.85546875" style="506" customWidth="1"/>
    <col min="13343" max="13343" width="11.28515625" style="506" customWidth="1"/>
    <col min="13344" max="13345" width="9.140625" style="506" customWidth="1"/>
    <col min="13346" max="13346" width="14" style="506" bestFit="1" customWidth="1"/>
    <col min="13347" max="13347" width="8.42578125" style="506" bestFit="1" customWidth="1"/>
    <col min="13348" max="13348" width="12.140625" style="506" bestFit="1" customWidth="1"/>
    <col min="13349" max="13349" width="7.85546875" style="506" bestFit="1" customWidth="1"/>
    <col min="13350" max="13354" width="9.140625" style="506" customWidth="1"/>
    <col min="13355" max="13363" width="9.7109375" style="506" customWidth="1"/>
    <col min="13364" max="13568" width="9.140625" style="506"/>
    <col min="13569" max="13569" width="16.7109375" style="506" customWidth="1"/>
    <col min="13570" max="13596" width="3.42578125" style="506" customWidth="1"/>
    <col min="13597" max="13597" width="7.7109375" style="506" customWidth="1"/>
    <col min="13598" max="13598" width="11.85546875" style="506" customWidth="1"/>
    <col min="13599" max="13599" width="11.28515625" style="506" customWidth="1"/>
    <col min="13600" max="13601" width="9.140625" style="506" customWidth="1"/>
    <col min="13602" max="13602" width="14" style="506" bestFit="1" customWidth="1"/>
    <col min="13603" max="13603" width="8.42578125" style="506" bestFit="1" customWidth="1"/>
    <col min="13604" max="13604" width="12.140625" style="506" bestFit="1" customWidth="1"/>
    <col min="13605" max="13605" width="7.85546875" style="506" bestFit="1" customWidth="1"/>
    <col min="13606" max="13610" width="9.140625" style="506" customWidth="1"/>
    <col min="13611" max="13619" width="9.7109375" style="506" customWidth="1"/>
    <col min="13620" max="13824" width="9.140625" style="506"/>
    <col min="13825" max="13825" width="16.7109375" style="506" customWidth="1"/>
    <col min="13826" max="13852" width="3.42578125" style="506" customWidth="1"/>
    <col min="13853" max="13853" width="7.7109375" style="506" customWidth="1"/>
    <col min="13854" max="13854" width="11.85546875" style="506" customWidth="1"/>
    <col min="13855" max="13855" width="11.28515625" style="506" customWidth="1"/>
    <col min="13856" max="13857" width="9.140625" style="506" customWidth="1"/>
    <col min="13858" max="13858" width="14" style="506" bestFit="1" customWidth="1"/>
    <col min="13859" max="13859" width="8.42578125" style="506" bestFit="1" customWidth="1"/>
    <col min="13860" max="13860" width="12.140625" style="506" bestFit="1" customWidth="1"/>
    <col min="13861" max="13861" width="7.85546875" style="506" bestFit="1" customWidth="1"/>
    <col min="13862" max="13866" width="9.140625" style="506" customWidth="1"/>
    <col min="13867" max="13875" width="9.7109375" style="506" customWidth="1"/>
    <col min="13876" max="14080" width="9.140625" style="506"/>
    <col min="14081" max="14081" width="16.7109375" style="506" customWidth="1"/>
    <col min="14082" max="14108" width="3.42578125" style="506" customWidth="1"/>
    <col min="14109" max="14109" width="7.7109375" style="506" customWidth="1"/>
    <col min="14110" max="14110" width="11.85546875" style="506" customWidth="1"/>
    <col min="14111" max="14111" width="11.28515625" style="506" customWidth="1"/>
    <col min="14112" max="14113" width="9.140625" style="506" customWidth="1"/>
    <col min="14114" max="14114" width="14" style="506" bestFit="1" customWidth="1"/>
    <col min="14115" max="14115" width="8.42578125" style="506" bestFit="1" customWidth="1"/>
    <col min="14116" max="14116" width="12.140625" style="506" bestFit="1" customWidth="1"/>
    <col min="14117" max="14117" width="7.85546875" style="506" bestFit="1" customWidth="1"/>
    <col min="14118" max="14122" width="9.140625" style="506" customWidth="1"/>
    <col min="14123" max="14131" width="9.7109375" style="506" customWidth="1"/>
    <col min="14132" max="14336" width="9.140625" style="506"/>
    <col min="14337" max="14337" width="16.7109375" style="506" customWidth="1"/>
    <col min="14338" max="14364" width="3.42578125" style="506" customWidth="1"/>
    <col min="14365" max="14365" width="7.7109375" style="506" customWidth="1"/>
    <col min="14366" max="14366" width="11.85546875" style="506" customWidth="1"/>
    <col min="14367" max="14367" width="11.28515625" style="506" customWidth="1"/>
    <col min="14368" max="14369" width="9.140625" style="506" customWidth="1"/>
    <col min="14370" max="14370" width="14" style="506" bestFit="1" customWidth="1"/>
    <col min="14371" max="14371" width="8.42578125" style="506" bestFit="1" customWidth="1"/>
    <col min="14372" max="14372" width="12.140625" style="506" bestFit="1" customWidth="1"/>
    <col min="14373" max="14373" width="7.85546875" style="506" bestFit="1" customWidth="1"/>
    <col min="14374" max="14378" width="9.140625" style="506" customWidth="1"/>
    <col min="14379" max="14387" width="9.7109375" style="506" customWidth="1"/>
    <col min="14388" max="14592" width="9.140625" style="506"/>
    <col min="14593" max="14593" width="16.7109375" style="506" customWidth="1"/>
    <col min="14594" max="14620" width="3.42578125" style="506" customWidth="1"/>
    <col min="14621" max="14621" width="7.7109375" style="506" customWidth="1"/>
    <col min="14622" max="14622" width="11.85546875" style="506" customWidth="1"/>
    <col min="14623" max="14623" width="11.28515625" style="506" customWidth="1"/>
    <col min="14624" max="14625" width="9.140625" style="506" customWidth="1"/>
    <col min="14626" max="14626" width="14" style="506" bestFit="1" customWidth="1"/>
    <col min="14627" max="14627" width="8.42578125" style="506" bestFit="1" customWidth="1"/>
    <col min="14628" max="14628" width="12.140625" style="506" bestFit="1" customWidth="1"/>
    <col min="14629" max="14629" width="7.85546875" style="506" bestFit="1" customWidth="1"/>
    <col min="14630" max="14634" width="9.140625" style="506" customWidth="1"/>
    <col min="14635" max="14643" width="9.7109375" style="506" customWidth="1"/>
    <col min="14644" max="14848" width="9.140625" style="506"/>
    <col min="14849" max="14849" width="16.7109375" style="506" customWidth="1"/>
    <col min="14850" max="14876" width="3.42578125" style="506" customWidth="1"/>
    <col min="14877" max="14877" width="7.7109375" style="506" customWidth="1"/>
    <col min="14878" max="14878" width="11.85546875" style="506" customWidth="1"/>
    <col min="14879" max="14879" width="11.28515625" style="506" customWidth="1"/>
    <col min="14880" max="14881" width="9.140625" style="506" customWidth="1"/>
    <col min="14882" max="14882" width="14" style="506" bestFit="1" customWidth="1"/>
    <col min="14883" max="14883" width="8.42578125" style="506" bestFit="1" customWidth="1"/>
    <col min="14884" max="14884" width="12.140625" style="506" bestFit="1" customWidth="1"/>
    <col min="14885" max="14885" width="7.85546875" style="506" bestFit="1" customWidth="1"/>
    <col min="14886" max="14890" width="9.140625" style="506" customWidth="1"/>
    <col min="14891" max="14899" width="9.7109375" style="506" customWidth="1"/>
    <col min="14900" max="15104" width="9.140625" style="506"/>
    <col min="15105" max="15105" width="16.7109375" style="506" customWidth="1"/>
    <col min="15106" max="15132" width="3.42578125" style="506" customWidth="1"/>
    <col min="15133" max="15133" width="7.7109375" style="506" customWidth="1"/>
    <col min="15134" max="15134" width="11.85546875" style="506" customWidth="1"/>
    <col min="15135" max="15135" width="11.28515625" style="506" customWidth="1"/>
    <col min="15136" max="15137" width="9.140625" style="506" customWidth="1"/>
    <col min="15138" max="15138" width="14" style="506" bestFit="1" customWidth="1"/>
    <col min="15139" max="15139" width="8.42578125" style="506" bestFit="1" customWidth="1"/>
    <col min="15140" max="15140" width="12.140625" style="506" bestFit="1" customWidth="1"/>
    <col min="15141" max="15141" width="7.85546875" style="506" bestFit="1" customWidth="1"/>
    <col min="15142" max="15146" width="9.140625" style="506" customWidth="1"/>
    <col min="15147" max="15155" width="9.7109375" style="506" customWidth="1"/>
    <col min="15156" max="15360" width="9.140625" style="506"/>
    <col min="15361" max="15361" width="16.7109375" style="506" customWidth="1"/>
    <col min="15362" max="15388" width="3.42578125" style="506" customWidth="1"/>
    <col min="15389" max="15389" width="7.7109375" style="506" customWidth="1"/>
    <col min="15390" max="15390" width="11.85546875" style="506" customWidth="1"/>
    <col min="15391" max="15391" width="11.28515625" style="506" customWidth="1"/>
    <col min="15392" max="15393" width="9.140625" style="506" customWidth="1"/>
    <col min="15394" max="15394" width="14" style="506" bestFit="1" customWidth="1"/>
    <col min="15395" max="15395" width="8.42578125" style="506" bestFit="1" customWidth="1"/>
    <col min="15396" max="15396" width="12.140625" style="506" bestFit="1" customWidth="1"/>
    <col min="15397" max="15397" width="7.85546875" style="506" bestFit="1" customWidth="1"/>
    <col min="15398" max="15402" width="9.140625" style="506" customWidth="1"/>
    <col min="15403" max="15411" width="9.7109375" style="506" customWidth="1"/>
    <col min="15412" max="15616" width="9.140625" style="506"/>
    <col min="15617" max="15617" width="16.7109375" style="506" customWidth="1"/>
    <col min="15618" max="15644" width="3.42578125" style="506" customWidth="1"/>
    <col min="15645" max="15645" width="7.7109375" style="506" customWidth="1"/>
    <col min="15646" max="15646" width="11.85546875" style="506" customWidth="1"/>
    <col min="15647" max="15647" width="11.28515625" style="506" customWidth="1"/>
    <col min="15648" max="15649" width="9.140625" style="506" customWidth="1"/>
    <col min="15650" max="15650" width="14" style="506" bestFit="1" customWidth="1"/>
    <col min="15651" max="15651" width="8.42578125" style="506" bestFit="1" customWidth="1"/>
    <col min="15652" max="15652" width="12.140625" style="506" bestFit="1" customWidth="1"/>
    <col min="15653" max="15653" width="7.85546875" style="506" bestFit="1" customWidth="1"/>
    <col min="15654" max="15658" width="9.140625" style="506" customWidth="1"/>
    <col min="15659" max="15667" width="9.7109375" style="506" customWidth="1"/>
    <col min="15668" max="15872" width="9.140625" style="506"/>
    <col min="15873" max="15873" width="16.7109375" style="506" customWidth="1"/>
    <col min="15874" max="15900" width="3.42578125" style="506" customWidth="1"/>
    <col min="15901" max="15901" width="7.7109375" style="506" customWidth="1"/>
    <col min="15902" max="15902" width="11.85546875" style="506" customWidth="1"/>
    <col min="15903" max="15903" width="11.28515625" style="506" customWidth="1"/>
    <col min="15904" max="15905" width="9.140625" style="506" customWidth="1"/>
    <col min="15906" max="15906" width="14" style="506" bestFit="1" customWidth="1"/>
    <col min="15907" max="15907" width="8.42578125" style="506" bestFit="1" customWidth="1"/>
    <col min="15908" max="15908" width="12.140625" style="506" bestFit="1" customWidth="1"/>
    <col min="15909" max="15909" width="7.85546875" style="506" bestFit="1" customWidth="1"/>
    <col min="15910" max="15914" width="9.140625" style="506" customWidth="1"/>
    <col min="15915" max="15923" width="9.7109375" style="506" customWidth="1"/>
    <col min="15924" max="16128" width="9.140625" style="506"/>
    <col min="16129" max="16129" width="16.7109375" style="506" customWidth="1"/>
    <col min="16130" max="16156" width="3.42578125" style="506" customWidth="1"/>
    <col min="16157" max="16157" width="7.7109375" style="506" customWidth="1"/>
    <col min="16158" max="16158" width="11.85546875" style="506" customWidth="1"/>
    <col min="16159" max="16159" width="11.28515625" style="506" customWidth="1"/>
    <col min="16160" max="16161" width="9.140625" style="506" customWidth="1"/>
    <col min="16162" max="16162" width="14" style="506" bestFit="1" customWidth="1"/>
    <col min="16163" max="16163" width="8.42578125" style="506" bestFit="1" customWidth="1"/>
    <col min="16164" max="16164" width="12.140625" style="506" bestFit="1" customWidth="1"/>
    <col min="16165" max="16165" width="7.85546875" style="506" bestFit="1" customWidth="1"/>
    <col min="16166" max="16170" width="9.140625" style="506" customWidth="1"/>
    <col min="16171" max="16179" width="9.7109375" style="506" customWidth="1"/>
    <col min="16180" max="16384" width="9.140625" style="506"/>
  </cols>
  <sheetData>
    <row r="1" spans="1:37" ht="17.25" customHeight="1">
      <c r="A1" s="815"/>
      <c r="B1" s="815"/>
      <c r="C1" s="815"/>
      <c r="D1" s="815"/>
      <c r="E1" s="815"/>
      <c r="F1" s="815"/>
      <c r="G1" s="815"/>
      <c r="H1" s="815"/>
      <c r="I1" s="815"/>
      <c r="J1" s="815"/>
      <c r="K1" s="815"/>
      <c r="L1" s="815"/>
      <c r="M1" s="815"/>
      <c r="N1" s="815"/>
      <c r="O1" s="815"/>
      <c r="P1" s="815"/>
      <c r="Q1" s="815"/>
      <c r="R1" s="815"/>
      <c r="S1" s="815"/>
      <c r="T1" s="815"/>
      <c r="U1" s="815"/>
      <c r="V1" s="815"/>
      <c r="W1" s="815"/>
      <c r="X1" s="815"/>
      <c r="Y1" s="815"/>
      <c r="Z1" s="815"/>
      <c r="AA1" s="815"/>
      <c r="AB1" s="815"/>
      <c r="AC1" s="815"/>
      <c r="AD1" s="473"/>
      <c r="AE1" s="71"/>
      <c r="AF1" s="7"/>
      <c r="AG1" s="474"/>
      <c r="AH1" s="474"/>
      <c r="AI1" s="474"/>
      <c r="AJ1" s="474"/>
      <c r="AK1" s="474"/>
    </row>
    <row r="2" spans="1:37" ht="18" customHeight="1">
      <c r="A2" s="816" t="s">
        <v>285</v>
      </c>
      <c r="B2" s="816"/>
      <c r="C2" s="816"/>
      <c r="D2" s="816"/>
      <c r="E2" s="816"/>
      <c r="F2" s="816"/>
      <c r="G2" s="816"/>
      <c r="H2" s="816"/>
      <c r="I2" s="816"/>
      <c r="J2" s="816"/>
      <c r="K2" s="816"/>
      <c r="L2" s="816"/>
      <c r="M2" s="816"/>
      <c r="N2" s="816"/>
      <c r="O2" s="816"/>
      <c r="P2" s="816"/>
      <c r="Q2" s="816"/>
      <c r="R2" s="816"/>
      <c r="S2" s="816"/>
      <c r="T2" s="816"/>
      <c r="U2" s="816"/>
      <c r="V2" s="816"/>
      <c r="W2" s="816"/>
      <c r="X2" s="816"/>
      <c r="Y2" s="816"/>
      <c r="Z2" s="816"/>
      <c r="AA2" s="816"/>
      <c r="AB2" s="816"/>
      <c r="AC2" s="816"/>
      <c r="AD2" s="475"/>
      <c r="AE2" s="71"/>
      <c r="AF2" s="7"/>
      <c r="AG2" s="474"/>
      <c r="AH2" s="476"/>
      <c r="AI2" s="476"/>
      <c r="AJ2" s="476"/>
      <c r="AK2" s="476"/>
    </row>
    <row r="3" spans="1:37" ht="18" customHeight="1">
      <c r="A3" s="816" t="s">
        <v>821</v>
      </c>
      <c r="B3" s="816"/>
      <c r="C3" s="816"/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  <c r="O3" s="816"/>
      <c r="P3" s="816"/>
      <c r="Q3" s="816"/>
      <c r="R3" s="816"/>
      <c r="S3" s="816"/>
      <c r="T3" s="816"/>
      <c r="U3" s="816"/>
      <c r="V3" s="816"/>
      <c r="W3" s="816"/>
      <c r="X3" s="816"/>
      <c r="Y3" s="816"/>
      <c r="Z3" s="816"/>
      <c r="AA3" s="816"/>
      <c r="AB3" s="816"/>
      <c r="AC3" s="816"/>
      <c r="AD3" s="475"/>
      <c r="AE3" s="71"/>
      <c r="AF3" s="7"/>
      <c r="AG3" s="474"/>
      <c r="AH3" s="474"/>
      <c r="AI3" s="474"/>
      <c r="AJ3" s="474"/>
      <c r="AK3" s="474"/>
    </row>
    <row r="4" spans="1:37" ht="18" customHeight="1">
      <c r="A4" s="817" t="s">
        <v>874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817"/>
      <c r="O4" s="817"/>
      <c r="P4" s="817"/>
      <c r="Q4" s="817"/>
      <c r="R4" s="817"/>
      <c r="S4" s="817"/>
      <c r="T4" s="817"/>
      <c r="U4" s="817"/>
      <c r="V4" s="817"/>
      <c r="W4" s="817"/>
      <c r="X4" s="817"/>
      <c r="Y4" s="817"/>
      <c r="Z4" s="817"/>
      <c r="AA4" s="817"/>
      <c r="AB4" s="817"/>
      <c r="AC4" s="817"/>
      <c r="AD4" s="475"/>
      <c r="AE4" s="71"/>
      <c r="AF4" s="7"/>
      <c r="AG4" s="474"/>
      <c r="AH4" s="474"/>
      <c r="AI4" s="474"/>
      <c r="AJ4" s="477"/>
      <c r="AK4" s="474"/>
    </row>
    <row r="5" spans="1:37">
      <c r="A5" s="816"/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816"/>
      <c r="M5" s="816"/>
      <c r="N5" s="816"/>
      <c r="O5" s="816"/>
      <c r="P5" s="816"/>
      <c r="Q5" s="816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475"/>
      <c r="AE5" s="71"/>
      <c r="AF5" s="7"/>
      <c r="AG5" s="474"/>
      <c r="AH5" s="474"/>
      <c r="AI5" s="474"/>
      <c r="AJ5" s="474"/>
      <c r="AK5" s="474"/>
    </row>
    <row r="6" spans="1:37">
      <c r="A6" s="629"/>
      <c r="B6" s="634"/>
      <c r="C6" s="634"/>
      <c r="D6" s="634"/>
      <c r="E6" s="634"/>
      <c r="F6" s="634"/>
      <c r="G6" s="634"/>
      <c r="H6" s="634"/>
      <c r="I6" s="634"/>
      <c r="J6" s="634"/>
      <c r="K6" s="634"/>
      <c r="L6" s="634"/>
      <c r="M6" s="634"/>
      <c r="N6" s="634"/>
      <c r="O6" s="634"/>
      <c r="P6" s="634"/>
      <c r="Q6" s="634"/>
      <c r="R6" s="634"/>
      <c r="S6" s="634"/>
      <c r="T6" s="634"/>
      <c r="U6" s="634"/>
      <c r="V6" s="634"/>
      <c r="W6" s="634"/>
      <c r="X6" s="634"/>
      <c r="Y6" s="634"/>
      <c r="Z6" s="634"/>
      <c r="AA6" s="634"/>
      <c r="AB6" s="634"/>
      <c r="AC6" s="818" t="s">
        <v>142</v>
      </c>
      <c r="AE6" s="71"/>
      <c r="AF6" s="7"/>
      <c r="AG6" s="474"/>
      <c r="AH6" s="474"/>
      <c r="AI6" s="474"/>
      <c r="AJ6" s="474"/>
      <c r="AK6" s="474"/>
    </row>
    <row r="7" spans="1:37" ht="10.5" customHeight="1">
      <c r="A7" s="629"/>
      <c r="B7" s="635" t="s">
        <v>65</v>
      </c>
      <c r="C7" s="635" t="s">
        <v>66</v>
      </c>
      <c r="D7" s="635" t="s">
        <v>67</v>
      </c>
      <c r="E7" s="635" t="s">
        <v>69</v>
      </c>
      <c r="F7" s="635" t="s">
        <v>70</v>
      </c>
      <c r="G7" s="635" t="s">
        <v>72</v>
      </c>
      <c r="H7" s="635" t="s">
        <v>73</v>
      </c>
      <c r="I7" s="635" t="s">
        <v>74</v>
      </c>
      <c r="J7" s="635" t="s">
        <v>75</v>
      </c>
      <c r="K7" s="635" t="s">
        <v>76</v>
      </c>
      <c r="L7" s="635" t="s">
        <v>82</v>
      </c>
      <c r="M7" s="635" t="s">
        <v>84</v>
      </c>
      <c r="N7" s="635" t="s">
        <v>81</v>
      </c>
      <c r="O7" s="635" t="s">
        <v>78</v>
      </c>
      <c r="P7" s="635" t="s">
        <v>80</v>
      </c>
      <c r="Q7" s="635" t="s">
        <v>77</v>
      </c>
      <c r="R7" s="635" t="s">
        <v>89</v>
      </c>
      <c r="S7" s="635" t="s">
        <v>88</v>
      </c>
      <c r="T7" s="635" t="s">
        <v>87</v>
      </c>
      <c r="U7" s="635" t="s">
        <v>85</v>
      </c>
      <c r="V7" s="635" t="s">
        <v>86</v>
      </c>
      <c r="W7" s="635" t="s">
        <v>71</v>
      </c>
      <c r="X7" s="635" t="s">
        <v>79</v>
      </c>
      <c r="Y7" s="635" t="s">
        <v>83</v>
      </c>
      <c r="Z7" s="635" t="s">
        <v>68</v>
      </c>
      <c r="AA7" s="635" t="s">
        <v>90</v>
      </c>
      <c r="AB7" s="635" t="s">
        <v>882</v>
      </c>
      <c r="AC7" s="818"/>
      <c r="AE7" s="71"/>
      <c r="AF7" s="7"/>
      <c r="AG7" s="474"/>
      <c r="AH7" s="474"/>
      <c r="AI7" s="474"/>
      <c r="AJ7" s="474"/>
      <c r="AK7" s="474"/>
    </row>
    <row r="8" spans="1:37" ht="9" customHeight="1">
      <c r="A8" s="133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133"/>
      <c r="AE8" s="71"/>
      <c r="AF8" s="7"/>
      <c r="AG8" s="474"/>
      <c r="AH8" s="474"/>
      <c r="AI8" s="474"/>
      <c r="AJ8" s="474"/>
      <c r="AK8" s="474"/>
    </row>
    <row r="9" spans="1:37" ht="19.5" customHeight="1">
      <c r="A9" s="738" t="s">
        <v>316</v>
      </c>
      <c r="B9" s="737">
        <v>17</v>
      </c>
      <c r="C9" s="737">
        <v>9</v>
      </c>
      <c r="D9" s="737">
        <v>7</v>
      </c>
      <c r="E9" s="737">
        <v>2</v>
      </c>
      <c r="F9" s="737">
        <v>2</v>
      </c>
      <c r="G9" s="737">
        <v>5</v>
      </c>
      <c r="H9" s="737">
        <v>6</v>
      </c>
      <c r="I9" s="737">
        <v>1</v>
      </c>
      <c r="J9" s="737">
        <v>1</v>
      </c>
      <c r="K9" s="737">
        <v>1</v>
      </c>
      <c r="L9" s="737">
        <v>0</v>
      </c>
      <c r="M9" s="737">
        <v>0</v>
      </c>
      <c r="N9" s="737">
        <v>1</v>
      </c>
      <c r="O9" s="737">
        <v>2</v>
      </c>
      <c r="P9" s="737">
        <v>1</v>
      </c>
      <c r="Q9" s="737">
        <v>1</v>
      </c>
      <c r="R9" s="737">
        <v>3</v>
      </c>
      <c r="S9" s="737">
        <v>1</v>
      </c>
      <c r="T9" s="737">
        <v>0</v>
      </c>
      <c r="U9" s="737">
        <v>3</v>
      </c>
      <c r="V9" s="737">
        <v>1</v>
      </c>
      <c r="W9" s="737">
        <v>4</v>
      </c>
      <c r="X9" s="737">
        <v>2</v>
      </c>
      <c r="Y9" s="737">
        <v>2</v>
      </c>
      <c r="Z9" s="737">
        <v>5</v>
      </c>
      <c r="AA9" s="737">
        <v>1</v>
      </c>
      <c r="AB9" s="737">
        <v>6</v>
      </c>
      <c r="AC9" s="737">
        <v>84</v>
      </c>
      <c r="AD9" s="133"/>
      <c r="AE9" s="71"/>
      <c r="AF9" s="7"/>
      <c r="AG9" s="474"/>
      <c r="AH9" s="474"/>
      <c r="AI9" s="474"/>
      <c r="AJ9" s="474"/>
      <c r="AK9" s="474"/>
    </row>
    <row r="10" spans="1:37" ht="12" customHeight="1">
      <c r="A10" s="466" t="s">
        <v>317</v>
      </c>
      <c r="B10" s="470"/>
      <c r="C10" s="470"/>
      <c r="D10" s="470"/>
      <c r="E10" s="470"/>
      <c r="F10" s="470"/>
      <c r="G10" s="470"/>
      <c r="H10" s="470"/>
      <c r="I10" s="470"/>
      <c r="J10" s="470"/>
      <c r="K10" s="470"/>
      <c r="L10" s="470"/>
      <c r="M10" s="470"/>
      <c r="N10" s="470"/>
      <c r="O10" s="470"/>
      <c r="P10" s="470"/>
      <c r="Q10" s="470"/>
      <c r="R10" s="470"/>
      <c r="S10" s="470"/>
      <c r="T10" s="470"/>
      <c r="U10" s="470">
        <v>1</v>
      </c>
      <c r="V10" s="470"/>
      <c r="W10" s="470"/>
      <c r="X10" s="470">
        <v>2</v>
      </c>
      <c r="Y10" s="470"/>
      <c r="Z10" s="470"/>
      <c r="AA10" s="470"/>
      <c r="AB10" s="470">
        <v>2</v>
      </c>
      <c r="AC10" s="470">
        <v>5</v>
      </c>
      <c r="AD10" s="133"/>
      <c r="AE10" s="71"/>
      <c r="AF10" s="7"/>
      <c r="AG10" s="474"/>
      <c r="AH10" s="474"/>
      <c r="AI10" s="474"/>
      <c r="AJ10" s="474"/>
      <c r="AK10" s="474"/>
    </row>
    <row r="11" spans="1:37" ht="12" customHeight="1">
      <c r="A11" s="466" t="s">
        <v>319</v>
      </c>
      <c r="B11" s="470">
        <v>2</v>
      </c>
      <c r="C11" s="470">
        <v>1</v>
      </c>
      <c r="D11" s="470"/>
      <c r="E11" s="470">
        <v>2</v>
      </c>
      <c r="F11" s="470">
        <v>2</v>
      </c>
      <c r="G11" s="470">
        <v>5</v>
      </c>
      <c r="H11" s="470">
        <v>6</v>
      </c>
      <c r="I11" s="470">
        <v>1</v>
      </c>
      <c r="J11" s="470">
        <v>1</v>
      </c>
      <c r="K11" s="470">
        <v>1</v>
      </c>
      <c r="L11" s="470"/>
      <c r="M11" s="470"/>
      <c r="N11" s="470"/>
      <c r="O11" s="470">
        <v>1</v>
      </c>
      <c r="P11" s="470"/>
      <c r="Q11" s="470"/>
      <c r="R11" s="470">
        <v>3</v>
      </c>
      <c r="S11" s="470"/>
      <c r="T11" s="470"/>
      <c r="U11" s="470"/>
      <c r="V11" s="470"/>
      <c r="W11" s="470"/>
      <c r="X11" s="470"/>
      <c r="Y11" s="470"/>
      <c r="Z11" s="470"/>
      <c r="AA11" s="470">
        <v>1</v>
      </c>
      <c r="AB11" s="470">
        <v>4</v>
      </c>
      <c r="AC11" s="470">
        <v>30</v>
      </c>
      <c r="AD11" s="133"/>
      <c r="AE11" s="7"/>
      <c r="AF11" s="7"/>
    </row>
    <row r="12" spans="1:37" ht="12" customHeight="1">
      <c r="A12" s="466" t="s">
        <v>320</v>
      </c>
      <c r="B12" s="470"/>
      <c r="C12" s="470"/>
      <c r="D12" s="470"/>
      <c r="E12" s="470"/>
      <c r="F12" s="470"/>
      <c r="G12" s="470"/>
      <c r="H12" s="470"/>
      <c r="I12" s="470"/>
      <c r="J12" s="470"/>
      <c r="K12" s="470"/>
      <c r="L12" s="470"/>
      <c r="M12" s="470"/>
      <c r="N12" s="470"/>
      <c r="O12" s="470"/>
      <c r="P12" s="470"/>
      <c r="Q12" s="470"/>
      <c r="R12" s="470"/>
      <c r="S12" s="470"/>
      <c r="T12" s="470"/>
      <c r="U12" s="470"/>
      <c r="V12" s="470">
        <v>1</v>
      </c>
      <c r="W12" s="470"/>
      <c r="X12" s="470"/>
      <c r="Y12" s="470"/>
      <c r="Z12" s="470"/>
      <c r="AA12" s="470"/>
      <c r="AB12" s="470"/>
      <c r="AC12" s="470">
        <v>1</v>
      </c>
      <c r="AD12" s="133"/>
      <c r="AE12" s="7"/>
      <c r="AF12" s="7"/>
    </row>
    <row r="13" spans="1:37" ht="12" customHeight="1">
      <c r="A13" s="466" t="s">
        <v>321</v>
      </c>
      <c r="B13" s="470"/>
      <c r="C13" s="470"/>
      <c r="D13" s="470"/>
      <c r="E13" s="470"/>
      <c r="F13" s="470"/>
      <c r="G13" s="470"/>
      <c r="H13" s="470"/>
      <c r="I13" s="470"/>
      <c r="J13" s="470"/>
      <c r="K13" s="470"/>
      <c r="L13" s="470"/>
      <c r="M13" s="470"/>
      <c r="N13" s="470"/>
      <c r="O13" s="470"/>
      <c r="P13" s="470"/>
      <c r="Q13" s="470"/>
      <c r="R13" s="470"/>
      <c r="S13" s="470"/>
      <c r="T13" s="470"/>
      <c r="U13" s="470">
        <v>2</v>
      </c>
      <c r="V13" s="470"/>
      <c r="W13" s="470"/>
      <c r="X13" s="470"/>
      <c r="Y13" s="470"/>
      <c r="Z13" s="470"/>
      <c r="AA13" s="470"/>
      <c r="AB13" s="470"/>
      <c r="AC13" s="470">
        <v>2</v>
      </c>
      <c r="AD13" s="133"/>
    </row>
    <row r="14" spans="1:37" ht="12" customHeight="1">
      <c r="A14" s="466" t="s">
        <v>322</v>
      </c>
      <c r="B14" s="470"/>
      <c r="C14" s="470"/>
      <c r="D14" s="470"/>
      <c r="E14" s="470"/>
      <c r="F14" s="470"/>
      <c r="G14" s="470"/>
      <c r="H14" s="470"/>
      <c r="I14" s="470"/>
      <c r="J14" s="470"/>
      <c r="K14" s="470"/>
      <c r="L14" s="470"/>
      <c r="M14" s="470"/>
      <c r="N14" s="470">
        <v>1</v>
      </c>
      <c r="O14" s="470"/>
      <c r="P14" s="470"/>
      <c r="Q14" s="470"/>
      <c r="R14" s="470"/>
      <c r="S14" s="470">
        <v>1</v>
      </c>
      <c r="T14" s="470"/>
      <c r="U14" s="470"/>
      <c r="V14" s="470"/>
      <c r="W14" s="470">
        <v>4</v>
      </c>
      <c r="X14" s="470"/>
      <c r="Y14" s="470">
        <v>2</v>
      </c>
      <c r="Z14" s="470"/>
      <c r="AA14" s="470"/>
      <c r="AB14" s="470"/>
      <c r="AC14" s="470">
        <v>8</v>
      </c>
      <c r="AD14" s="133"/>
    </row>
    <row r="15" spans="1:37" ht="12" customHeight="1">
      <c r="A15" s="466" t="s">
        <v>323</v>
      </c>
      <c r="B15" s="470">
        <v>14</v>
      </c>
      <c r="C15" s="470">
        <v>8</v>
      </c>
      <c r="D15" s="470">
        <v>7</v>
      </c>
      <c r="E15" s="470"/>
      <c r="F15" s="470"/>
      <c r="G15" s="470"/>
      <c r="H15" s="470"/>
      <c r="I15" s="470"/>
      <c r="J15" s="470"/>
      <c r="K15" s="470"/>
      <c r="L15" s="470"/>
      <c r="M15" s="470"/>
      <c r="N15" s="470"/>
      <c r="O15" s="470">
        <v>1</v>
      </c>
      <c r="P15" s="470">
        <v>1</v>
      </c>
      <c r="Q15" s="470"/>
      <c r="R15" s="470"/>
      <c r="S15" s="470"/>
      <c r="T15" s="470"/>
      <c r="U15" s="470"/>
      <c r="V15" s="470"/>
      <c r="W15" s="470"/>
      <c r="X15" s="470"/>
      <c r="Y15" s="470"/>
      <c r="Z15" s="470">
        <v>5</v>
      </c>
      <c r="AA15" s="470"/>
      <c r="AB15" s="470"/>
      <c r="AC15" s="470">
        <v>36</v>
      </c>
      <c r="AD15" s="133"/>
    </row>
    <row r="16" spans="1:37" ht="12" customHeight="1">
      <c r="A16" s="466" t="s">
        <v>324</v>
      </c>
      <c r="B16" s="470"/>
      <c r="C16" s="470"/>
      <c r="D16" s="470"/>
      <c r="E16" s="470"/>
      <c r="F16" s="470"/>
      <c r="G16" s="470"/>
      <c r="H16" s="470"/>
      <c r="I16" s="470"/>
      <c r="J16" s="470"/>
      <c r="K16" s="470"/>
      <c r="L16" s="470"/>
      <c r="M16" s="470"/>
      <c r="N16" s="470"/>
      <c r="O16" s="470"/>
      <c r="P16" s="470"/>
      <c r="Q16" s="470">
        <v>1</v>
      </c>
      <c r="R16" s="470"/>
      <c r="S16" s="470"/>
      <c r="T16" s="470"/>
      <c r="U16" s="470"/>
      <c r="V16" s="470"/>
      <c r="W16" s="470"/>
      <c r="X16" s="470"/>
      <c r="Y16" s="470"/>
      <c r="Z16" s="470"/>
      <c r="AA16" s="470"/>
      <c r="AB16" s="470"/>
      <c r="AC16" s="470">
        <v>1</v>
      </c>
      <c r="AD16" s="133"/>
    </row>
    <row r="17" spans="1:30" ht="12" customHeight="1">
      <c r="A17" s="466" t="s">
        <v>325</v>
      </c>
      <c r="B17" s="470">
        <v>1</v>
      </c>
      <c r="C17" s="470"/>
      <c r="D17" s="470"/>
      <c r="E17" s="470"/>
      <c r="F17" s="470"/>
      <c r="G17" s="470"/>
      <c r="H17" s="470"/>
      <c r="I17" s="470"/>
      <c r="J17" s="470"/>
      <c r="K17" s="470"/>
      <c r="L17" s="470"/>
      <c r="M17" s="470"/>
      <c r="N17" s="470"/>
      <c r="O17" s="470"/>
      <c r="P17" s="470"/>
      <c r="Q17" s="470"/>
      <c r="R17" s="470"/>
      <c r="S17" s="470"/>
      <c r="T17" s="470"/>
      <c r="U17" s="470"/>
      <c r="V17" s="470"/>
      <c r="W17" s="470"/>
      <c r="X17" s="470"/>
      <c r="Y17" s="470"/>
      <c r="Z17" s="470"/>
      <c r="AA17" s="470"/>
      <c r="AB17" s="470"/>
      <c r="AC17" s="470">
        <v>1</v>
      </c>
      <c r="AD17" s="133"/>
    </row>
    <row r="18" spans="1:30" ht="17.25" customHeight="1">
      <c r="A18" s="739" t="s">
        <v>327</v>
      </c>
      <c r="B18" s="737">
        <v>11</v>
      </c>
      <c r="C18" s="737">
        <v>10</v>
      </c>
      <c r="D18" s="737">
        <v>0</v>
      </c>
      <c r="E18" s="737">
        <v>0</v>
      </c>
      <c r="F18" s="737">
        <v>2</v>
      </c>
      <c r="G18" s="737">
        <v>2</v>
      </c>
      <c r="H18" s="737">
        <v>1</v>
      </c>
      <c r="I18" s="737">
        <v>2</v>
      </c>
      <c r="J18" s="737">
        <v>4</v>
      </c>
      <c r="K18" s="737">
        <v>2</v>
      </c>
      <c r="L18" s="737">
        <v>3</v>
      </c>
      <c r="M18" s="737">
        <v>3</v>
      </c>
      <c r="N18" s="737">
        <v>4</v>
      </c>
      <c r="O18" s="737">
        <v>4</v>
      </c>
      <c r="P18" s="737">
        <v>2</v>
      </c>
      <c r="Q18" s="737">
        <v>5</v>
      </c>
      <c r="R18" s="737">
        <v>0</v>
      </c>
      <c r="S18" s="737">
        <v>2</v>
      </c>
      <c r="T18" s="737">
        <v>2</v>
      </c>
      <c r="U18" s="737">
        <v>0</v>
      </c>
      <c r="V18" s="737">
        <v>3</v>
      </c>
      <c r="W18" s="737">
        <v>0</v>
      </c>
      <c r="X18" s="737">
        <v>5</v>
      </c>
      <c r="Y18" s="737">
        <v>1</v>
      </c>
      <c r="Z18" s="737">
        <v>13</v>
      </c>
      <c r="AA18" s="737">
        <v>3</v>
      </c>
      <c r="AB18" s="737">
        <v>0</v>
      </c>
      <c r="AC18" s="737">
        <v>84</v>
      </c>
      <c r="AD18" s="478"/>
    </row>
    <row r="19" spans="1:30" ht="12" customHeight="1">
      <c r="A19" s="467" t="s">
        <v>317</v>
      </c>
      <c r="B19" s="471"/>
      <c r="C19" s="471"/>
      <c r="D19" s="471"/>
      <c r="E19" s="471"/>
      <c r="F19" s="471"/>
      <c r="G19" s="471"/>
      <c r="H19" s="471"/>
      <c r="I19" s="471"/>
      <c r="J19" s="471"/>
      <c r="K19" s="471"/>
      <c r="L19" s="471"/>
      <c r="M19" s="471"/>
      <c r="N19" s="471"/>
      <c r="O19" s="471"/>
      <c r="P19" s="471"/>
      <c r="Q19" s="471"/>
      <c r="R19" s="471"/>
      <c r="S19" s="471"/>
      <c r="T19" s="471"/>
      <c r="U19" s="471"/>
      <c r="V19" s="471"/>
      <c r="W19" s="471"/>
      <c r="X19" s="471"/>
      <c r="Y19" s="471"/>
      <c r="Z19" s="471"/>
      <c r="AA19" s="471"/>
      <c r="AB19" s="471"/>
      <c r="AC19" s="471"/>
      <c r="AD19" s="133">
        <v>1</v>
      </c>
    </row>
    <row r="20" spans="1:30" ht="12" customHeight="1">
      <c r="A20" s="466" t="s">
        <v>330</v>
      </c>
      <c r="B20" s="470"/>
      <c r="C20" s="470">
        <v>1</v>
      </c>
      <c r="D20" s="470"/>
      <c r="E20" s="470"/>
      <c r="F20" s="470"/>
      <c r="G20" s="470"/>
      <c r="H20" s="470"/>
      <c r="I20" s="470"/>
      <c r="J20" s="470"/>
      <c r="K20" s="470"/>
      <c r="L20" s="470"/>
      <c r="M20" s="470"/>
      <c r="N20" s="470"/>
      <c r="O20" s="470"/>
      <c r="P20" s="470"/>
      <c r="Q20" s="470"/>
      <c r="R20" s="470"/>
      <c r="S20" s="470"/>
      <c r="T20" s="470"/>
      <c r="U20" s="470"/>
      <c r="V20" s="470"/>
      <c r="W20" s="470"/>
      <c r="X20" s="470">
        <v>1</v>
      </c>
      <c r="Y20" s="470"/>
      <c r="Z20" s="470"/>
      <c r="AA20" s="470"/>
      <c r="AB20" s="470"/>
      <c r="AC20" s="470">
        <v>2</v>
      </c>
      <c r="AD20" s="133"/>
    </row>
    <row r="21" spans="1:30" ht="12" customHeight="1">
      <c r="A21" s="466" t="s">
        <v>425</v>
      </c>
      <c r="B21" s="470"/>
      <c r="C21" s="470"/>
      <c r="D21" s="470"/>
      <c r="E21" s="470"/>
      <c r="F21" s="470"/>
      <c r="G21" s="470"/>
      <c r="H21" s="470"/>
      <c r="I21" s="470"/>
      <c r="J21" s="470"/>
      <c r="K21" s="470"/>
      <c r="L21" s="470"/>
      <c r="M21" s="470"/>
      <c r="N21" s="470"/>
      <c r="O21" s="470"/>
      <c r="P21" s="470"/>
      <c r="Q21" s="470"/>
      <c r="R21" s="470"/>
      <c r="S21" s="470"/>
      <c r="T21" s="470"/>
      <c r="U21" s="470"/>
      <c r="V21" s="470"/>
      <c r="W21" s="470"/>
      <c r="X21" s="470">
        <v>1</v>
      </c>
      <c r="Y21" s="470"/>
      <c r="Z21" s="470"/>
      <c r="AA21" s="470"/>
      <c r="AB21" s="470"/>
      <c r="AC21" s="470">
        <v>1</v>
      </c>
      <c r="AD21" s="133"/>
    </row>
    <row r="22" spans="1:30" ht="12" customHeight="1">
      <c r="A22" s="466" t="s">
        <v>331</v>
      </c>
      <c r="B22" s="470"/>
      <c r="C22" s="470"/>
      <c r="D22" s="470"/>
      <c r="E22" s="470"/>
      <c r="F22" s="470"/>
      <c r="G22" s="470"/>
      <c r="H22" s="470"/>
      <c r="I22" s="470"/>
      <c r="J22" s="470"/>
      <c r="K22" s="470"/>
      <c r="L22" s="470"/>
      <c r="M22" s="470"/>
      <c r="N22" s="470"/>
      <c r="O22" s="470"/>
      <c r="P22" s="470"/>
      <c r="Q22" s="470"/>
      <c r="R22" s="470"/>
      <c r="S22" s="470"/>
      <c r="T22" s="470"/>
      <c r="U22" s="470"/>
      <c r="V22" s="470"/>
      <c r="W22" s="470"/>
      <c r="X22" s="470">
        <v>1</v>
      </c>
      <c r="Y22" s="470"/>
      <c r="Z22" s="470"/>
      <c r="AA22" s="470"/>
      <c r="AB22" s="470"/>
      <c r="AC22" s="470">
        <v>1</v>
      </c>
      <c r="AD22" s="133"/>
    </row>
    <row r="23" spans="1:30" ht="12" customHeight="1">
      <c r="A23" s="466" t="s">
        <v>450</v>
      </c>
      <c r="B23" s="470"/>
      <c r="C23" s="470"/>
      <c r="D23" s="470"/>
      <c r="E23" s="470"/>
      <c r="F23" s="470"/>
      <c r="G23" s="470"/>
      <c r="H23" s="470"/>
      <c r="I23" s="470"/>
      <c r="J23" s="470"/>
      <c r="K23" s="470"/>
      <c r="L23" s="470"/>
      <c r="M23" s="470"/>
      <c r="N23" s="470"/>
      <c r="O23" s="470"/>
      <c r="P23" s="470"/>
      <c r="Q23" s="470"/>
      <c r="R23" s="470"/>
      <c r="S23" s="470"/>
      <c r="T23" s="470"/>
      <c r="U23" s="470"/>
      <c r="V23" s="470"/>
      <c r="W23" s="470"/>
      <c r="X23" s="470">
        <v>1</v>
      </c>
      <c r="Y23" s="470"/>
      <c r="Z23" s="470"/>
      <c r="AA23" s="470"/>
      <c r="AB23" s="470"/>
      <c r="AC23" s="470">
        <v>1</v>
      </c>
      <c r="AD23" s="133"/>
    </row>
    <row r="24" spans="1:30" ht="12" customHeight="1">
      <c r="A24" s="466" t="s">
        <v>426</v>
      </c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>
        <v>1</v>
      </c>
      <c r="Y24" s="470"/>
      <c r="Z24" s="470"/>
      <c r="AA24" s="470"/>
      <c r="AB24" s="470"/>
      <c r="AC24" s="470">
        <v>1</v>
      </c>
      <c r="AD24" s="133"/>
    </row>
    <row r="25" spans="1:30" ht="12" customHeight="1">
      <c r="A25" s="467" t="s">
        <v>319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  <c r="AC25" s="471"/>
      <c r="AD25" s="133">
        <v>1</v>
      </c>
    </row>
    <row r="26" spans="1:30" ht="12" customHeight="1">
      <c r="A26" s="466" t="s">
        <v>451</v>
      </c>
      <c r="B26" s="470"/>
      <c r="C26" s="470"/>
      <c r="D26" s="470"/>
      <c r="E26" s="470"/>
      <c r="F26" s="470"/>
      <c r="G26" s="470"/>
      <c r="H26" s="470"/>
      <c r="I26" s="470"/>
      <c r="J26" s="470"/>
      <c r="K26" s="470"/>
      <c r="L26" s="470"/>
      <c r="M26" s="470"/>
      <c r="N26" s="470"/>
      <c r="O26" s="470"/>
      <c r="P26" s="470"/>
      <c r="Q26" s="470"/>
      <c r="R26" s="470"/>
      <c r="S26" s="470"/>
      <c r="T26" s="470"/>
      <c r="U26" s="470"/>
      <c r="V26" s="470"/>
      <c r="W26" s="470"/>
      <c r="X26" s="470"/>
      <c r="Y26" s="470"/>
      <c r="Z26" s="470"/>
      <c r="AA26" s="470">
        <v>1</v>
      </c>
      <c r="AB26" s="470"/>
      <c r="AC26" s="470">
        <v>1</v>
      </c>
      <c r="AD26" s="133"/>
    </row>
    <row r="27" spans="1:30" ht="12" customHeight="1">
      <c r="A27" s="466" t="s">
        <v>452</v>
      </c>
      <c r="B27" s="470"/>
      <c r="C27" s="470"/>
      <c r="D27" s="470"/>
      <c r="E27" s="470"/>
      <c r="F27" s="470"/>
      <c r="G27" s="470"/>
      <c r="H27" s="470"/>
      <c r="I27" s="470"/>
      <c r="J27" s="470"/>
      <c r="K27" s="470"/>
      <c r="L27" s="470"/>
      <c r="M27" s="470"/>
      <c r="N27" s="470"/>
      <c r="O27" s="470"/>
      <c r="P27" s="470"/>
      <c r="Q27" s="470"/>
      <c r="R27" s="470"/>
      <c r="S27" s="470"/>
      <c r="T27" s="470"/>
      <c r="U27" s="470"/>
      <c r="V27" s="470"/>
      <c r="W27" s="470"/>
      <c r="X27" s="470"/>
      <c r="Y27" s="470"/>
      <c r="Z27" s="470"/>
      <c r="AA27" s="470">
        <v>1</v>
      </c>
      <c r="AB27" s="470"/>
      <c r="AC27" s="470">
        <v>1</v>
      </c>
      <c r="AD27" s="133"/>
    </row>
    <row r="28" spans="1:30" ht="12" customHeight="1">
      <c r="A28" s="466" t="s">
        <v>351</v>
      </c>
      <c r="B28" s="470"/>
      <c r="C28" s="470"/>
      <c r="D28" s="470"/>
      <c r="E28" s="470"/>
      <c r="F28" s="470"/>
      <c r="G28" s="470"/>
      <c r="H28" s="470"/>
      <c r="I28" s="470"/>
      <c r="J28" s="470"/>
      <c r="K28" s="470">
        <v>1</v>
      </c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  <c r="AC28" s="470">
        <v>1</v>
      </c>
      <c r="AD28" s="133"/>
    </row>
    <row r="29" spans="1:30" ht="12" customHeight="1">
      <c r="A29" s="466" t="s">
        <v>352</v>
      </c>
      <c r="B29" s="470"/>
      <c r="C29" s="470"/>
      <c r="D29" s="470"/>
      <c r="E29" s="470"/>
      <c r="F29" s="470"/>
      <c r="G29" s="470"/>
      <c r="H29" s="470"/>
      <c r="I29" s="470"/>
      <c r="J29" s="470">
        <v>1</v>
      </c>
      <c r="K29" s="470"/>
      <c r="L29" s="470"/>
      <c r="M29" s="470"/>
      <c r="N29" s="470"/>
      <c r="O29" s="470"/>
      <c r="P29" s="470"/>
      <c r="Q29" s="470"/>
      <c r="R29" s="470"/>
      <c r="S29" s="470"/>
      <c r="T29" s="470"/>
      <c r="U29" s="470"/>
      <c r="V29" s="470"/>
      <c r="W29" s="470"/>
      <c r="X29" s="470"/>
      <c r="Y29" s="470"/>
      <c r="Z29" s="470"/>
      <c r="AA29" s="470"/>
      <c r="AB29" s="470"/>
      <c r="AC29" s="470">
        <v>1</v>
      </c>
      <c r="AD29" s="133"/>
    </row>
    <row r="30" spans="1:30" ht="12" customHeight="1">
      <c r="A30" s="466" t="s">
        <v>354</v>
      </c>
      <c r="B30" s="470"/>
      <c r="C30" s="470"/>
      <c r="D30" s="470"/>
      <c r="E30" s="470"/>
      <c r="F30" s="470"/>
      <c r="G30" s="470"/>
      <c r="H30" s="470">
        <v>1</v>
      </c>
      <c r="I30" s="470"/>
      <c r="J30" s="470"/>
      <c r="K30" s="470"/>
      <c r="L30" s="470"/>
      <c r="M30" s="470"/>
      <c r="N30" s="470"/>
      <c r="O30" s="470"/>
      <c r="P30" s="470"/>
      <c r="Q30" s="470"/>
      <c r="R30" s="470"/>
      <c r="S30" s="470"/>
      <c r="T30" s="470"/>
      <c r="U30" s="470"/>
      <c r="V30" s="470"/>
      <c r="W30" s="470"/>
      <c r="X30" s="470"/>
      <c r="Y30" s="470"/>
      <c r="Z30" s="470"/>
      <c r="AA30" s="470"/>
      <c r="AB30" s="470"/>
      <c r="AC30" s="470">
        <v>1</v>
      </c>
      <c r="AD30" s="133"/>
    </row>
    <row r="31" spans="1:30" ht="12" customHeight="1">
      <c r="A31" s="466" t="s">
        <v>355</v>
      </c>
      <c r="B31" s="470"/>
      <c r="C31" s="470"/>
      <c r="D31" s="470"/>
      <c r="E31" s="470"/>
      <c r="F31" s="470"/>
      <c r="G31" s="470"/>
      <c r="H31" s="470"/>
      <c r="I31" s="470"/>
      <c r="J31" s="470"/>
      <c r="K31" s="470">
        <v>1</v>
      </c>
      <c r="L31" s="470"/>
      <c r="M31" s="470"/>
      <c r="N31" s="470"/>
      <c r="O31" s="470"/>
      <c r="P31" s="470"/>
      <c r="Q31" s="470"/>
      <c r="R31" s="470"/>
      <c r="S31" s="470"/>
      <c r="T31" s="470"/>
      <c r="U31" s="470"/>
      <c r="V31" s="470"/>
      <c r="W31" s="470"/>
      <c r="X31" s="470"/>
      <c r="Y31" s="470"/>
      <c r="Z31" s="470"/>
      <c r="AA31" s="470"/>
      <c r="AB31" s="470"/>
      <c r="AC31" s="470">
        <v>1</v>
      </c>
      <c r="AD31" s="133"/>
    </row>
    <row r="32" spans="1:30" ht="12" customHeight="1">
      <c r="A32" s="466" t="s">
        <v>356</v>
      </c>
      <c r="B32" s="470">
        <v>1</v>
      </c>
      <c r="C32" s="470"/>
      <c r="D32" s="470"/>
      <c r="E32" s="470"/>
      <c r="F32" s="470"/>
      <c r="G32" s="470"/>
      <c r="H32" s="470"/>
      <c r="I32" s="470">
        <v>1</v>
      </c>
      <c r="J32" s="470">
        <v>1</v>
      </c>
      <c r="K32" s="470"/>
      <c r="L32" s="470"/>
      <c r="M32" s="470"/>
      <c r="N32" s="470"/>
      <c r="O32" s="470"/>
      <c r="P32" s="470"/>
      <c r="Q32" s="470"/>
      <c r="R32" s="470"/>
      <c r="S32" s="470"/>
      <c r="T32" s="470"/>
      <c r="U32" s="470"/>
      <c r="V32" s="470"/>
      <c r="W32" s="470"/>
      <c r="X32" s="470"/>
      <c r="Y32" s="470"/>
      <c r="Z32" s="470"/>
      <c r="AA32" s="470"/>
      <c r="AB32" s="470"/>
      <c r="AC32" s="470">
        <v>3</v>
      </c>
      <c r="AD32" s="133"/>
    </row>
    <row r="33" spans="1:30" ht="12" customHeight="1">
      <c r="A33" s="466" t="s">
        <v>357</v>
      </c>
      <c r="B33" s="470"/>
      <c r="C33" s="470"/>
      <c r="D33" s="470"/>
      <c r="E33" s="470"/>
      <c r="F33" s="470">
        <v>1</v>
      </c>
      <c r="G33" s="470">
        <v>1</v>
      </c>
      <c r="H33" s="470"/>
      <c r="I33" s="470"/>
      <c r="J33" s="470">
        <v>1</v>
      </c>
      <c r="K33" s="470"/>
      <c r="L33" s="470"/>
      <c r="M33" s="470"/>
      <c r="N33" s="470"/>
      <c r="O33" s="470"/>
      <c r="P33" s="470"/>
      <c r="Q33" s="470"/>
      <c r="R33" s="470"/>
      <c r="S33" s="470"/>
      <c r="T33" s="470"/>
      <c r="U33" s="470"/>
      <c r="V33" s="470"/>
      <c r="W33" s="470"/>
      <c r="X33" s="470"/>
      <c r="Y33" s="470"/>
      <c r="Z33" s="470"/>
      <c r="AA33" s="470"/>
      <c r="AB33" s="470"/>
      <c r="AC33" s="470">
        <v>3</v>
      </c>
      <c r="AD33" s="133"/>
    </row>
    <row r="34" spans="1:30" ht="12" customHeight="1">
      <c r="A34" s="466" t="s">
        <v>359</v>
      </c>
      <c r="B34" s="470"/>
      <c r="C34" s="470"/>
      <c r="D34" s="470"/>
      <c r="E34" s="470"/>
      <c r="F34" s="470">
        <v>1</v>
      </c>
      <c r="G34" s="470"/>
      <c r="H34" s="470"/>
      <c r="I34" s="470"/>
      <c r="J34" s="470"/>
      <c r="K34" s="470"/>
      <c r="L34" s="470"/>
      <c r="M34" s="470"/>
      <c r="N34" s="470"/>
      <c r="O34" s="470"/>
      <c r="P34" s="470"/>
      <c r="Q34" s="470"/>
      <c r="R34" s="470"/>
      <c r="S34" s="470"/>
      <c r="T34" s="470"/>
      <c r="U34" s="470"/>
      <c r="V34" s="470"/>
      <c r="W34" s="470"/>
      <c r="X34" s="470"/>
      <c r="Y34" s="470"/>
      <c r="Z34" s="470"/>
      <c r="AA34" s="470"/>
      <c r="AB34" s="470"/>
      <c r="AC34" s="470">
        <v>1</v>
      </c>
      <c r="AD34" s="133"/>
    </row>
    <row r="35" spans="1:30" ht="12" customHeight="1">
      <c r="A35" s="466" t="s">
        <v>453</v>
      </c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  <c r="R35" s="470"/>
      <c r="S35" s="470"/>
      <c r="T35" s="470"/>
      <c r="U35" s="470"/>
      <c r="V35" s="470"/>
      <c r="W35" s="470"/>
      <c r="X35" s="470"/>
      <c r="Y35" s="470"/>
      <c r="Z35" s="470"/>
      <c r="AA35" s="470">
        <v>1</v>
      </c>
      <c r="AB35" s="470"/>
      <c r="AC35" s="470">
        <v>1</v>
      </c>
      <c r="AD35" s="133"/>
    </row>
    <row r="36" spans="1:30" ht="12" customHeight="1">
      <c r="A36" s="466" t="s">
        <v>360</v>
      </c>
      <c r="B36" s="470"/>
      <c r="C36" s="470"/>
      <c r="D36" s="470"/>
      <c r="E36" s="470"/>
      <c r="F36" s="470"/>
      <c r="G36" s="470">
        <v>1</v>
      </c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  <c r="V36" s="470"/>
      <c r="W36" s="470"/>
      <c r="X36" s="470"/>
      <c r="Y36" s="470"/>
      <c r="Z36" s="470"/>
      <c r="AA36" s="470"/>
      <c r="AB36" s="470"/>
      <c r="AC36" s="470">
        <v>1</v>
      </c>
      <c r="AD36" s="133"/>
    </row>
    <row r="37" spans="1:30" ht="12" customHeight="1">
      <c r="A37" s="466" t="s">
        <v>361</v>
      </c>
      <c r="B37" s="470"/>
      <c r="C37" s="470"/>
      <c r="D37" s="470"/>
      <c r="E37" s="470"/>
      <c r="F37" s="470"/>
      <c r="G37" s="470"/>
      <c r="H37" s="470"/>
      <c r="I37" s="470">
        <v>1</v>
      </c>
      <c r="J37" s="470">
        <v>1</v>
      </c>
      <c r="K37" s="470"/>
      <c r="L37" s="470"/>
      <c r="M37" s="470"/>
      <c r="N37" s="470"/>
      <c r="O37" s="470"/>
      <c r="P37" s="470"/>
      <c r="Q37" s="470"/>
      <c r="R37" s="470"/>
      <c r="S37" s="470"/>
      <c r="T37" s="470"/>
      <c r="U37" s="470"/>
      <c r="V37" s="470"/>
      <c r="W37" s="470"/>
      <c r="X37" s="470"/>
      <c r="Y37" s="470"/>
      <c r="Z37" s="470"/>
      <c r="AA37" s="470"/>
      <c r="AB37" s="470"/>
      <c r="AC37" s="470">
        <v>2</v>
      </c>
      <c r="AD37" s="133"/>
    </row>
    <row r="38" spans="1:30" ht="12" customHeight="1">
      <c r="A38" s="467" t="s">
        <v>320</v>
      </c>
      <c r="B38" s="471"/>
      <c r="C38" s="471"/>
      <c r="D38" s="471"/>
      <c r="E38" s="471"/>
      <c r="F38" s="471"/>
      <c r="G38" s="471"/>
      <c r="H38" s="471"/>
      <c r="I38" s="471"/>
      <c r="J38" s="471"/>
      <c r="K38" s="471"/>
      <c r="L38" s="471"/>
      <c r="M38" s="471"/>
      <c r="N38" s="471"/>
      <c r="O38" s="471"/>
      <c r="P38" s="471"/>
      <c r="Q38" s="471"/>
      <c r="R38" s="471"/>
      <c r="S38" s="471"/>
      <c r="T38" s="471"/>
      <c r="U38" s="471"/>
      <c r="V38" s="471"/>
      <c r="W38" s="471"/>
      <c r="X38" s="471"/>
      <c r="Y38" s="471"/>
      <c r="Z38" s="471"/>
      <c r="AA38" s="471"/>
      <c r="AB38" s="471"/>
      <c r="AC38" s="471"/>
      <c r="AD38" s="133">
        <v>1</v>
      </c>
    </row>
    <row r="39" spans="1:30" ht="12" customHeight="1">
      <c r="A39" s="466" t="s">
        <v>364</v>
      </c>
      <c r="B39" s="470"/>
      <c r="C39" s="470"/>
      <c r="D39" s="470"/>
      <c r="E39" s="470"/>
      <c r="F39" s="470"/>
      <c r="G39" s="470"/>
      <c r="H39" s="470"/>
      <c r="I39" s="470"/>
      <c r="J39" s="470"/>
      <c r="K39" s="470"/>
      <c r="L39" s="470"/>
      <c r="M39" s="470"/>
      <c r="N39" s="470"/>
      <c r="O39" s="470"/>
      <c r="P39" s="470"/>
      <c r="Q39" s="470"/>
      <c r="R39" s="470"/>
      <c r="S39" s="470"/>
      <c r="T39" s="470"/>
      <c r="U39" s="470"/>
      <c r="V39" s="470">
        <v>1</v>
      </c>
      <c r="W39" s="470"/>
      <c r="X39" s="470"/>
      <c r="Y39" s="470"/>
      <c r="Z39" s="470"/>
      <c r="AA39" s="470"/>
      <c r="AB39" s="470"/>
      <c r="AC39" s="470">
        <v>1</v>
      </c>
      <c r="AD39" s="133"/>
    </row>
    <row r="40" spans="1:30" ht="12" customHeight="1">
      <c r="A40" s="467" t="s">
        <v>321</v>
      </c>
      <c r="B40" s="471"/>
      <c r="C40" s="471"/>
      <c r="D40" s="471"/>
      <c r="E40" s="471"/>
      <c r="F40" s="471"/>
      <c r="G40" s="471"/>
      <c r="H40" s="471"/>
      <c r="I40" s="471"/>
      <c r="J40" s="471"/>
      <c r="K40" s="471"/>
      <c r="L40" s="471"/>
      <c r="M40" s="471"/>
      <c r="N40" s="471"/>
      <c r="O40" s="471"/>
      <c r="P40" s="471"/>
      <c r="Q40" s="471"/>
      <c r="R40" s="471"/>
      <c r="S40" s="471"/>
      <c r="T40" s="471"/>
      <c r="U40" s="471"/>
      <c r="V40" s="471"/>
      <c r="W40" s="471"/>
      <c r="X40" s="471"/>
      <c r="Y40" s="471"/>
      <c r="Z40" s="471"/>
      <c r="AA40" s="471"/>
      <c r="AB40" s="471"/>
      <c r="AC40" s="471"/>
      <c r="AD40" s="133">
        <v>1</v>
      </c>
    </row>
    <row r="41" spans="1:30" ht="12" customHeight="1">
      <c r="A41" s="466" t="s">
        <v>365</v>
      </c>
      <c r="B41" s="470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70">
        <v>1</v>
      </c>
      <c r="O41" s="470"/>
      <c r="P41" s="470"/>
      <c r="Q41" s="470"/>
      <c r="R41" s="470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>
        <v>1</v>
      </c>
      <c r="AD41" s="133"/>
    </row>
    <row r="42" spans="1:30" ht="12" customHeight="1">
      <c r="A42" s="466" t="s">
        <v>367</v>
      </c>
      <c r="B42" s="470"/>
      <c r="C42" s="470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70">
        <v>1</v>
      </c>
      <c r="O42" s="470"/>
      <c r="P42" s="470"/>
      <c r="Q42" s="470"/>
      <c r="R42" s="470"/>
      <c r="S42" s="470"/>
      <c r="T42" s="470"/>
      <c r="U42" s="470"/>
      <c r="V42" s="470"/>
      <c r="W42" s="470"/>
      <c r="X42" s="470"/>
      <c r="Y42" s="470"/>
      <c r="Z42" s="470"/>
      <c r="AA42" s="470"/>
      <c r="AB42" s="470"/>
      <c r="AC42" s="470">
        <v>1</v>
      </c>
      <c r="AD42" s="133"/>
    </row>
    <row r="43" spans="1:30" ht="12" customHeight="1">
      <c r="A43" s="466" t="s">
        <v>368</v>
      </c>
      <c r="B43" s="470"/>
      <c r="C43" s="470"/>
      <c r="D43" s="470"/>
      <c r="E43" s="470"/>
      <c r="F43" s="470"/>
      <c r="G43" s="470"/>
      <c r="H43" s="470"/>
      <c r="I43" s="470"/>
      <c r="J43" s="470"/>
      <c r="K43" s="470"/>
      <c r="L43" s="470"/>
      <c r="M43" s="470"/>
      <c r="N43" s="470"/>
      <c r="O43" s="470"/>
      <c r="P43" s="470"/>
      <c r="Q43" s="470"/>
      <c r="R43" s="470"/>
      <c r="S43" s="470"/>
      <c r="T43" s="470"/>
      <c r="U43" s="470"/>
      <c r="V43" s="470">
        <v>1</v>
      </c>
      <c r="W43" s="470"/>
      <c r="X43" s="470"/>
      <c r="Y43" s="470"/>
      <c r="Z43" s="470"/>
      <c r="AA43" s="470"/>
      <c r="AB43" s="470"/>
      <c r="AC43" s="470">
        <v>1</v>
      </c>
      <c r="AD43" s="133"/>
    </row>
    <row r="44" spans="1:30" ht="12" customHeight="1">
      <c r="A44" s="466" t="s">
        <v>444</v>
      </c>
      <c r="B44" s="470"/>
      <c r="C44" s="470"/>
      <c r="D44" s="470"/>
      <c r="E44" s="470"/>
      <c r="F44" s="470"/>
      <c r="G44" s="470"/>
      <c r="H44" s="470"/>
      <c r="I44" s="470"/>
      <c r="J44" s="470"/>
      <c r="K44" s="470"/>
      <c r="L44" s="470"/>
      <c r="M44" s="470"/>
      <c r="N44" s="470"/>
      <c r="O44" s="470"/>
      <c r="P44" s="470"/>
      <c r="Q44" s="470"/>
      <c r="R44" s="470"/>
      <c r="S44" s="470"/>
      <c r="T44" s="470"/>
      <c r="U44" s="470"/>
      <c r="V44" s="470">
        <v>1</v>
      </c>
      <c r="W44" s="470"/>
      <c r="X44" s="470"/>
      <c r="Y44" s="470"/>
      <c r="Z44" s="470"/>
      <c r="AA44" s="470"/>
      <c r="AB44" s="470"/>
      <c r="AC44" s="470">
        <v>1</v>
      </c>
      <c r="AD44" s="133"/>
    </row>
    <row r="45" spans="1:30" ht="12" customHeight="1">
      <c r="A45" s="466" t="s">
        <v>370</v>
      </c>
      <c r="B45" s="470"/>
      <c r="C45" s="470"/>
      <c r="D45" s="470"/>
      <c r="E45" s="470"/>
      <c r="F45" s="470"/>
      <c r="G45" s="470"/>
      <c r="H45" s="470"/>
      <c r="I45" s="470"/>
      <c r="J45" s="470"/>
      <c r="K45" s="470"/>
      <c r="L45" s="470"/>
      <c r="M45" s="470"/>
      <c r="N45" s="470">
        <v>2</v>
      </c>
      <c r="O45" s="470"/>
      <c r="P45" s="470"/>
      <c r="Q45" s="470"/>
      <c r="R45" s="470"/>
      <c r="S45" s="470"/>
      <c r="T45" s="470"/>
      <c r="U45" s="470"/>
      <c r="V45" s="470"/>
      <c r="W45" s="470"/>
      <c r="X45" s="470"/>
      <c r="Y45" s="470"/>
      <c r="Z45" s="470"/>
      <c r="AA45" s="470"/>
      <c r="AB45" s="470"/>
      <c r="AC45" s="470">
        <v>2</v>
      </c>
      <c r="AD45" s="133"/>
    </row>
    <row r="46" spans="1:30" ht="12" customHeight="1">
      <c r="A46" s="466" t="s">
        <v>372</v>
      </c>
      <c r="B46" s="470"/>
      <c r="C46" s="470"/>
      <c r="D46" s="470"/>
      <c r="E46" s="470"/>
      <c r="F46" s="470"/>
      <c r="G46" s="470"/>
      <c r="H46" s="470"/>
      <c r="I46" s="470"/>
      <c r="J46" s="470"/>
      <c r="K46" s="470"/>
      <c r="L46" s="470">
        <v>1</v>
      </c>
      <c r="M46" s="470"/>
      <c r="N46" s="470"/>
      <c r="O46" s="470"/>
      <c r="P46" s="470"/>
      <c r="Q46" s="470"/>
      <c r="R46" s="470"/>
      <c r="S46" s="470"/>
      <c r="T46" s="470"/>
      <c r="U46" s="470"/>
      <c r="V46" s="470"/>
      <c r="W46" s="470"/>
      <c r="X46" s="470"/>
      <c r="Y46" s="470"/>
      <c r="Z46" s="470"/>
      <c r="AA46" s="470"/>
      <c r="AB46" s="470"/>
      <c r="AC46" s="470">
        <v>1</v>
      </c>
      <c r="AD46" s="133"/>
    </row>
    <row r="47" spans="1:30" ht="12" customHeight="1">
      <c r="A47" s="466" t="s">
        <v>373</v>
      </c>
      <c r="B47" s="470"/>
      <c r="C47" s="470"/>
      <c r="D47" s="470"/>
      <c r="E47" s="470"/>
      <c r="F47" s="470"/>
      <c r="G47" s="470"/>
      <c r="H47" s="470"/>
      <c r="I47" s="470"/>
      <c r="J47" s="470"/>
      <c r="K47" s="470"/>
      <c r="L47" s="470">
        <v>1</v>
      </c>
      <c r="M47" s="470"/>
      <c r="N47" s="470"/>
      <c r="O47" s="470"/>
      <c r="P47" s="470"/>
      <c r="Q47" s="470"/>
      <c r="R47" s="470"/>
      <c r="S47" s="470"/>
      <c r="T47" s="470"/>
      <c r="U47" s="470"/>
      <c r="V47" s="470"/>
      <c r="W47" s="470"/>
      <c r="X47" s="470"/>
      <c r="Y47" s="470"/>
      <c r="Z47" s="470"/>
      <c r="AA47" s="470"/>
      <c r="AB47" s="470"/>
      <c r="AC47" s="470">
        <v>1</v>
      </c>
      <c r="AD47" s="133"/>
    </row>
    <row r="48" spans="1:30" ht="12" customHeight="1">
      <c r="A48" s="467" t="s">
        <v>322</v>
      </c>
      <c r="B48" s="471"/>
      <c r="C48" s="471"/>
      <c r="D48" s="471"/>
      <c r="E48" s="471"/>
      <c r="F48" s="471"/>
      <c r="G48" s="471"/>
      <c r="H48" s="471"/>
      <c r="I48" s="471"/>
      <c r="J48" s="471"/>
      <c r="K48" s="471"/>
      <c r="L48" s="471"/>
      <c r="M48" s="471"/>
      <c r="N48" s="471"/>
      <c r="O48" s="471"/>
      <c r="P48" s="471"/>
      <c r="Q48" s="471"/>
      <c r="R48" s="471"/>
      <c r="S48" s="471"/>
      <c r="T48" s="471"/>
      <c r="U48" s="471"/>
      <c r="V48" s="471"/>
      <c r="W48" s="471"/>
      <c r="X48" s="471"/>
      <c r="Y48" s="471"/>
      <c r="Z48" s="471"/>
      <c r="AA48" s="471"/>
      <c r="AB48" s="471"/>
      <c r="AC48" s="471"/>
      <c r="AD48" s="133">
        <v>1</v>
      </c>
    </row>
    <row r="49" spans="1:30" ht="12" customHeight="1">
      <c r="A49" s="466" t="s">
        <v>374</v>
      </c>
      <c r="B49" s="470"/>
      <c r="C49" s="470"/>
      <c r="D49" s="470"/>
      <c r="E49" s="470"/>
      <c r="F49" s="470"/>
      <c r="G49" s="470"/>
      <c r="H49" s="470"/>
      <c r="I49" s="470"/>
      <c r="J49" s="470"/>
      <c r="K49" s="470"/>
      <c r="L49" s="470"/>
      <c r="M49" s="470"/>
      <c r="N49" s="470"/>
      <c r="O49" s="470"/>
      <c r="P49" s="470"/>
      <c r="Q49" s="470"/>
      <c r="R49" s="470"/>
      <c r="S49" s="470"/>
      <c r="T49" s="470">
        <v>1</v>
      </c>
      <c r="U49" s="470"/>
      <c r="V49" s="470"/>
      <c r="W49" s="470"/>
      <c r="X49" s="470"/>
      <c r="Y49" s="470"/>
      <c r="Z49" s="470"/>
      <c r="AA49" s="470"/>
      <c r="AB49" s="470"/>
      <c r="AC49" s="470">
        <v>1</v>
      </c>
      <c r="AD49" s="133"/>
    </row>
    <row r="50" spans="1:30" ht="12" customHeight="1">
      <c r="A50" s="466" t="s">
        <v>375</v>
      </c>
      <c r="B50" s="470"/>
      <c r="C50" s="470"/>
      <c r="D50" s="470"/>
      <c r="E50" s="470"/>
      <c r="F50" s="470"/>
      <c r="G50" s="470"/>
      <c r="H50" s="470"/>
      <c r="I50" s="470"/>
      <c r="J50" s="470"/>
      <c r="K50" s="470"/>
      <c r="L50" s="470"/>
      <c r="M50" s="470"/>
      <c r="N50" s="470"/>
      <c r="O50" s="470"/>
      <c r="P50" s="470"/>
      <c r="Q50" s="470"/>
      <c r="R50" s="470"/>
      <c r="S50" s="470"/>
      <c r="T50" s="470">
        <v>1</v>
      </c>
      <c r="U50" s="470"/>
      <c r="V50" s="470"/>
      <c r="W50" s="470"/>
      <c r="X50" s="470"/>
      <c r="Y50" s="470"/>
      <c r="Z50" s="470"/>
      <c r="AA50" s="470"/>
      <c r="AB50" s="470"/>
      <c r="AC50" s="470">
        <v>1</v>
      </c>
      <c r="AD50" s="133"/>
    </row>
    <row r="51" spans="1:30" ht="12" customHeight="1">
      <c r="A51" s="466" t="s">
        <v>454</v>
      </c>
      <c r="B51" s="470"/>
      <c r="C51" s="470"/>
      <c r="D51" s="470"/>
      <c r="E51" s="470"/>
      <c r="F51" s="470"/>
      <c r="G51" s="470"/>
      <c r="H51" s="470"/>
      <c r="I51" s="470"/>
      <c r="J51" s="470"/>
      <c r="K51" s="470"/>
      <c r="L51" s="470"/>
      <c r="M51" s="470"/>
      <c r="N51" s="470"/>
      <c r="O51" s="470"/>
      <c r="P51" s="470"/>
      <c r="Q51" s="470"/>
      <c r="R51" s="470"/>
      <c r="S51" s="470"/>
      <c r="T51" s="470"/>
      <c r="U51" s="470"/>
      <c r="V51" s="470"/>
      <c r="W51" s="470"/>
      <c r="X51" s="470"/>
      <c r="Y51" s="470">
        <v>1</v>
      </c>
      <c r="Z51" s="470"/>
      <c r="AA51" s="470"/>
      <c r="AB51" s="470"/>
      <c r="AC51" s="470">
        <v>1</v>
      </c>
      <c r="AD51" s="133"/>
    </row>
    <row r="52" spans="1:30" ht="12" customHeight="1">
      <c r="A52" s="466" t="s">
        <v>353</v>
      </c>
      <c r="B52" s="470"/>
      <c r="C52" s="470"/>
      <c r="D52" s="470"/>
      <c r="E52" s="470"/>
      <c r="F52" s="470"/>
      <c r="G52" s="470"/>
      <c r="H52" s="470"/>
      <c r="I52" s="470"/>
      <c r="J52" s="470"/>
      <c r="K52" s="470"/>
      <c r="L52" s="470"/>
      <c r="M52" s="470"/>
      <c r="N52" s="470"/>
      <c r="O52" s="470"/>
      <c r="P52" s="470"/>
      <c r="Q52" s="470"/>
      <c r="R52" s="470"/>
      <c r="S52" s="470">
        <v>1</v>
      </c>
      <c r="T52" s="470"/>
      <c r="U52" s="470"/>
      <c r="V52" s="470"/>
      <c r="W52" s="470"/>
      <c r="X52" s="470"/>
      <c r="Y52" s="470"/>
      <c r="Z52" s="470"/>
      <c r="AA52" s="470"/>
      <c r="AB52" s="470"/>
      <c r="AC52" s="470">
        <v>1</v>
      </c>
      <c r="AD52" s="133"/>
    </row>
    <row r="53" spans="1:30" ht="12" customHeight="1">
      <c r="A53" s="466" t="s">
        <v>455</v>
      </c>
      <c r="B53" s="470"/>
      <c r="C53" s="470"/>
      <c r="D53" s="470"/>
      <c r="E53" s="470"/>
      <c r="F53" s="470"/>
      <c r="G53" s="470"/>
      <c r="H53" s="470"/>
      <c r="I53" s="470"/>
      <c r="J53" s="470"/>
      <c r="K53" s="470"/>
      <c r="L53" s="470"/>
      <c r="M53" s="470"/>
      <c r="N53" s="470"/>
      <c r="O53" s="470"/>
      <c r="P53" s="470"/>
      <c r="Q53" s="470"/>
      <c r="R53" s="470"/>
      <c r="S53" s="470">
        <v>1</v>
      </c>
      <c r="T53" s="470"/>
      <c r="U53" s="470"/>
      <c r="V53" s="470"/>
      <c r="W53" s="470"/>
      <c r="X53" s="470"/>
      <c r="Y53" s="470"/>
      <c r="Z53" s="470"/>
      <c r="AA53" s="470"/>
      <c r="AB53" s="470"/>
      <c r="AC53" s="470">
        <v>1</v>
      </c>
      <c r="AD53" s="133"/>
    </row>
    <row r="54" spans="1:30" ht="12" customHeight="1">
      <c r="A54" s="466" t="s">
        <v>378</v>
      </c>
      <c r="B54" s="470"/>
      <c r="C54" s="470">
        <v>1</v>
      </c>
      <c r="D54" s="470"/>
      <c r="E54" s="470"/>
      <c r="F54" s="470"/>
      <c r="G54" s="470"/>
      <c r="H54" s="470"/>
      <c r="I54" s="470"/>
      <c r="J54" s="470"/>
      <c r="K54" s="470"/>
      <c r="L54" s="470"/>
      <c r="M54" s="470">
        <v>1</v>
      </c>
      <c r="N54" s="470"/>
      <c r="O54" s="470"/>
      <c r="P54" s="470"/>
      <c r="Q54" s="470"/>
      <c r="R54" s="470"/>
      <c r="S54" s="470"/>
      <c r="T54" s="470"/>
      <c r="U54" s="470"/>
      <c r="V54" s="470"/>
      <c r="W54" s="470"/>
      <c r="X54" s="470"/>
      <c r="Y54" s="470"/>
      <c r="Z54" s="470"/>
      <c r="AA54" s="470"/>
      <c r="AB54" s="470"/>
      <c r="AC54" s="470">
        <v>2</v>
      </c>
      <c r="AD54" s="133"/>
    </row>
    <row r="55" spans="1:30" ht="12" customHeight="1">
      <c r="A55" s="466" t="s">
        <v>379</v>
      </c>
      <c r="B55" s="470"/>
      <c r="C55" s="470">
        <v>2</v>
      </c>
      <c r="D55" s="470"/>
      <c r="E55" s="470"/>
      <c r="F55" s="470"/>
      <c r="G55" s="470"/>
      <c r="H55" s="470"/>
      <c r="I55" s="470"/>
      <c r="J55" s="470"/>
      <c r="K55" s="470"/>
      <c r="L55" s="470">
        <v>1</v>
      </c>
      <c r="M55" s="470">
        <v>2</v>
      </c>
      <c r="N55" s="470"/>
      <c r="O55" s="470"/>
      <c r="P55" s="470"/>
      <c r="Q55" s="470"/>
      <c r="R55" s="470"/>
      <c r="S55" s="470"/>
      <c r="T55" s="470"/>
      <c r="U55" s="470"/>
      <c r="V55" s="470"/>
      <c r="W55" s="470"/>
      <c r="X55" s="470"/>
      <c r="Y55" s="470"/>
      <c r="Z55" s="470"/>
      <c r="AA55" s="470"/>
      <c r="AB55" s="470"/>
      <c r="AC55" s="470">
        <v>5</v>
      </c>
      <c r="AD55" s="133"/>
    </row>
    <row r="56" spans="1:30" ht="12" customHeight="1">
      <c r="A56" s="467" t="s">
        <v>323</v>
      </c>
      <c r="B56" s="471"/>
      <c r="C56" s="471"/>
      <c r="D56" s="471"/>
      <c r="E56" s="471"/>
      <c r="F56" s="471"/>
      <c r="G56" s="471"/>
      <c r="H56" s="471"/>
      <c r="I56" s="471"/>
      <c r="J56" s="471"/>
      <c r="K56" s="471"/>
      <c r="L56" s="471"/>
      <c r="M56" s="471"/>
      <c r="N56" s="471"/>
      <c r="O56" s="471"/>
      <c r="P56" s="471"/>
      <c r="Q56" s="471"/>
      <c r="R56" s="471"/>
      <c r="S56" s="471"/>
      <c r="T56" s="471"/>
      <c r="U56" s="471"/>
      <c r="V56" s="471"/>
      <c r="W56" s="471"/>
      <c r="X56" s="471"/>
      <c r="Y56" s="471"/>
      <c r="Z56" s="471"/>
      <c r="AA56" s="471"/>
      <c r="AB56" s="471"/>
      <c r="AC56" s="471"/>
      <c r="AD56" s="133">
        <v>1</v>
      </c>
    </row>
    <row r="57" spans="1:30" ht="12" customHeight="1">
      <c r="A57" s="466" t="s">
        <v>380</v>
      </c>
      <c r="B57" s="470">
        <v>1</v>
      </c>
      <c r="C57" s="470"/>
      <c r="D57" s="470"/>
      <c r="E57" s="470"/>
      <c r="F57" s="470"/>
      <c r="G57" s="470"/>
      <c r="H57" s="470"/>
      <c r="I57" s="470"/>
      <c r="J57" s="470"/>
      <c r="K57" s="470"/>
      <c r="L57" s="470"/>
      <c r="M57" s="470"/>
      <c r="N57" s="470"/>
      <c r="O57" s="470"/>
      <c r="P57" s="470"/>
      <c r="Q57" s="470"/>
      <c r="R57" s="470"/>
      <c r="S57" s="470"/>
      <c r="T57" s="470"/>
      <c r="U57" s="470"/>
      <c r="V57" s="470"/>
      <c r="W57" s="470"/>
      <c r="X57" s="470"/>
      <c r="Y57" s="470"/>
      <c r="Z57" s="470"/>
      <c r="AA57" s="470"/>
      <c r="AB57" s="470"/>
      <c r="AC57" s="470">
        <v>1</v>
      </c>
      <c r="AD57" s="133"/>
    </row>
    <row r="58" spans="1:30" ht="12" customHeight="1">
      <c r="A58" s="466" t="s">
        <v>438</v>
      </c>
      <c r="B58" s="470"/>
      <c r="C58" s="470"/>
      <c r="D58" s="470"/>
      <c r="E58" s="470"/>
      <c r="F58" s="470"/>
      <c r="G58" s="470"/>
      <c r="H58" s="470"/>
      <c r="I58" s="470"/>
      <c r="J58" s="470"/>
      <c r="K58" s="470"/>
      <c r="L58" s="470"/>
      <c r="M58" s="470"/>
      <c r="N58" s="470"/>
      <c r="O58" s="470"/>
      <c r="P58" s="470"/>
      <c r="Q58" s="470"/>
      <c r="R58" s="470"/>
      <c r="S58" s="470"/>
      <c r="T58" s="470"/>
      <c r="U58" s="470"/>
      <c r="V58" s="470"/>
      <c r="W58" s="470"/>
      <c r="X58" s="470"/>
      <c r="Y58" s="470"/>
      <c r="Z58" s="470">
        <v>1</v>
      </c>
      <c r="AA58" s="470"/>
      <c r="AB58" s="470"/>
      <c r="AC58" s="470">
        <v>1</v>
      </c>
      <c r="AD58" s="133"/>
    </row>
    <row r="59" spans="1:30" ht="12" customHeight="1">
      <c r="A59" s="466" t="s">
        <v>381</v>
      </c>
      <c r="B59" s="470">
        <v>1</v>
      </c>
      <c r="C59" s="470">
        <v>1</v>
      </c>
      <c r="D59" s="470"/>
      <c r="E59" s="470"/>
      <c r="F59" s="470"/>
      <c r="G59" s="470"/>
      <c r="H59" s="470"/>
      <c r="I59" s="470"/>
      <c r="J59" s="470"/>
      <c r="K59" s="470"/>
      <c r="L59" s="470"/>
      <c r="M59" s="470"/>
      <c r="N59" s="470"/>
      <c r="O59" s="470"/>
      <c r="P59" s="470"/>
      <c r="Q59" s="470"/>
      <c r="R59" s="470"/>
      <c r="S59" s="470"/>
      <c r="T59" s="470"/>
      <c r="U59" s="470"/>
      <c r="V59" s="470"/>
      <c r="W59" s="470"/>
      <c r="X59" s="470"/>
      <c r="Y59" s="470"/>
      <c r="Z59" s="470"/>
      <c r="AA59" s="470"/>
      <c r="AB59" s="470"/>
      <c r="AC59" s="470">
        <v>2</v>
      </c>
      <c r="AD59" s="133"/>
    </row>
    <row r="60" spans="1:30" ht="12" customHeight="1">
      <c r="A60" s="466" t="s">
        <v>383</v>
      </c>
      <c r="B60" s="470"/>
      <c r="C60" s="470"/>
      <c r="D60" s="470"/>
      <c r="E60" s="470"/>
      <c r="F60" s="470"/>
      <c r="G60" s="470"/>
      <c r="H60" s="470"/>
      <c r="I60" s="470"/>
      <c r="J60" s="470"/>
      <c r="K60" s="470"/>
      <c r="L60" s="470"/>
      <c r="M60" s="470"/>
      <c r="N60" s="470"/>
      <c r="O60" s="470">
        <v>1</v>
      </c>
      <c r="P60" s="470"/>
      <c r="Q60" s="470"/>
      <c r="R60" s="470"/>
      <c r="S60" s="470"/>
      <c r="T60" s="470"/>
      <c r="U60" s="470"/>
      <c r="V60" s="470"/>
      <c r="W60" s="470"/>
      <c r="X60" s="470"/>
      <c r="Y60" s="470"/>
      <c r="Z60" s="470"/>
      <c r="AA60" s="470"/>
      <c r="AB60" s="470"/>
      <c r="AC60" s="470">
        <v>1</v>
      </c>
      <c r="AD60" s="133"/>
    </row>
    <row r="61" spans="1:30" ht="12" customHeight="1">
      <c r="A61" s="466" t="s">
        <v>439</v>
      </c>
      <c r="B61" s="470"/>
      <c r="C61" s="470"/>
      <c r="D61" s="470"/>
      <c r="E61" s="470"/>
      <c r="F61" s="470"/>
      <c r="G61" s="470"/>
      <c r="H61" s="470"/>
      <c r="I61" s="470"/>
      <c r="J61" s="470"/>
      <c r="K61" s="470"/>
      <c r="L61" s="470"/>
      <c r="M61" s="470"/>
      <c r="N61" s="470"/>
      <c r="O61" s="470"/>
      <c r="P61" s="470"/>
      <c r="Q61" s="470"/>
      <c r="R61" s="470"/>
      <c r="S61" s="470"/>
      <c r="T61" s="470"/>
      <c r="U61" s="470"/>
      <c r="V61" s="470"/>
      <c r="W61" s="470"/>
      <c r="X61" s="470"/>
      <c r="Y61" s="470"/>
      <c r="Z61" s="470">
        <v>1</v>
      </c>
      <c r="AA61" s="470"/>
      <c r="AB61" s="470"/>
      <c r="AC61" s="470">
        <v>1</v>
      </c>
      <c r="AD61" s="133"/>
    </row>
    <row r="62" spans="1:30" ht="12" customHeight="1">
      <c r="A62" s="466" t="s">
        <v>384</v>
      </c>
      <c r="B62" s="470"/>
      <c r="C62" s="470"/>
      <c r="D62" s="470"/>
      <c r="E62" s="470"/>
      <c r="F62" s="470"/>
      <c r="G62" s="470"/>
      <c r="H62" s="470"/>
      <c r="I62" s="470"/>
      <c r="J62" s="470"/>
      <c r="K62" s="470"/>
      <c r="L62" s="470"/>
      <c r="M62" s="470"/>
      <c r="N62" s="470"/>
      <c r="O62" s="470"/>
      <c r="P62" s="470"/>
      <c r="Q62" s="470"/>
      <c r="R62" s="470"/>
      <c r="S62" s="470"/>
      <c r="T62" s="470"/>
      <c r="U62" s="470"/>
      <c r="V62" s="470"/>
      <c r="W62" s="470"/>
      <c r="X62" s="470"/>
      <c r="Y62" s="470"/>
      <c r="Z62" s="470">
        <v>1</v>
      </c>
      <c r="AA62" s="470"/>
      <c r="AB62" s="470"/>
      <c r="AC62" s="470">
        <v>1</v>
      </c>
      <c r="AD62" s="133"/>
    </row>
    <row r="63" spans="1:30" ht="12" customHeight="1">
      <c r="A63" s="466" t="s">
        <v>387</v>
      </c>
      <c r="B63" s="470"/>
      <c r="C63" s="470"/>
      <c r="D63" s="470"/>
      <c r="E63" s="470"/>
      <c r="F63" s="470"/>
      <c r="G63" s="470"/>
      <c r="H63" s="470"/>
      <c r="I63" s="470"/>
      <c r="J63" s="470"/>
      <c r="K63" s="470"/>
      <c r="L63" s="470"/>
      <c r="M63" s="470"/>
      <c r="N63" s="470"/>
      <c r="O63" s="470"/>
      <c r="P63" s="470"/>
      <c r="Q63" s="470"/>
      <c r="R63" s="470"/>
      <c r="S63" s="470"/>
      <c r="T63" s="470"/>
      <c r="U63" s="470"/>
      <c r="V63" s="470"/>
      <c r="W63" s="470"/>
      <c r="X63" s="470"/>
      <c r="Y63" s="470"/>
      <c r="Z63" s="470">
        <v>1</v>
      </c>
      <c r="AA63" s="470"/>
      <c r="AB63" s="470"/>
      <c r="AC63" s="470">
        <v>1</v>
      </c>
      <c r="AD63" s="133"/>
    </row>
    <row r="64" spans="1:30" ht="12" customHeight="1">
      <c r="A64" s="466" t="s">
        <v>390</v>
      </c>
      <c r="B64" s="470">
        <v>1</v>
      </c>
      <c r="C64" s="470"/>
      <c r="D64" s="470"/>
      <c r="E64" s="470"/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>
        <v>1</v>
      </c>
      <c r="AD64" s="133"/>
    </row>
    <row r="65" spans="1:30" ht="12" customHeight="1">
      <c r="A65" s="466" t="s">
        <v>456</v>
      </c>
      <c r="B65" s="470"/>
      <c r="C65" s="470"/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>
        <v>1</v>
      </c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>
        <v>1</v>
      </c>
      <c r="AD65" s="133"/>
    </row>
    <row r="66" spans="1:30" ht="12" customHeight="1">
      <c r="A66" s="466" t="s">
        <v>391</v>
      </c>
      <c r="B66" s="470">
        <v>1</v>
      </c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>
        <v>1</v>
      </c>
      <c r="Q66" s="470"/>
      <c r="R66" s="470"/>
      <c r="S66" s="470"/>
      <c r="T66" s="470"/>
      <c r="U66" s="470"/>
      <c r="V66" s="470"/>
      <c r="W66" s="470"/>
      <c r="X66" s="470"/>
      <c r="Y66" s="470"/>
      <c r="Z66" s="470">
        <v>1</v>
      </c>
      <c r="AA66" s="470"/>
      <c r="AB66" s="470"/>
      <c r="AC66" s="470">
        <v>3</v>
      </c>
      <c r="AD66" s="133"/>
    </row>
    <row r="67" spans="1:30" ht="12" customHeight="1">
      <c r="A67" s="466" t="s">
        <v>822</v>
      </c>
      <c r="B67" s="470"/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>
        <v>1</v>
      </c>
      <c r="AA67" s="470"/>
      <c r="AB67" s="470"/>
      <c r="AC67" s="470">
        <v>1</v>
      </c>
      <c r="AD67" s="133"/>
    </row>
    <row r="68" spans="1:30" ht="12" customHeight="1">
      <c r="A68" s="466" t="s">
        <v>392</v>
      </c>
      <c r="B68" s="470">
        <v>1</v>
      </c>
      <c r="C68" s="470">
        <v>1</v>
      </c>
      <c r="D68" s="470"/>
      <c r="E68" s="470"/>
      <c r="F68" s="470"/>
      <c r="G68" s="470"/>
      <c r="H68" s="470"/>
      <c r="I68" s="470"/>
      <c r="J68" s="470"/>
      <c r="K68" s="470"/>
      <c r="L68" s="470"/>
      <c r="M68" s="470"/>
      <c r="N68" s="470"/>
      <c r="O68" s="470"/>
      <c r="P68" s="470"/>
      <c r="Q68" s="470"/>
      <c r="R68" s="470"/>
      <c r="S68" s="470"/>
      <c r="T68" s="470"/>
      <c r="U68" s="470"/>
      <c r="V68" s="470"/>
      <c r="W68" s="470"/>
      <c r="X68" s="470"/>
      <c r="Y68" s="470"/>
      <c r="Z68" s="470">
        <v>1</v>
      </c>
      <c r="AA68" s="470"/>
      <c r="AB68" s="470"/>
      <c r="AC68" s="470">
        <v>3</v>
      </c>
      <c r="AD68" s="133"/>
    </row>
    <row r="69" spans="1:30" ht="12" customHeight="1">
      <c r="A69" s="466" t="s">
        <v>394</v>
      </c>
      <c r="B69" s="470"/>
      <c r="C69" s="470"/>
      <c r="D69" s="470"/>
      <c r="E69" s="470"/>
      <c r="F69" s="470"/>
      <c r="G69" s="470"/>
      <c r="H69" s="470"/>
      <c r="I69" s="470"/>
      <c r="J69" s="470"/>
      <c r="K69" s="470"/>
      <c r="L69" s="470"/>
      <c r="M69" s="470"/>
      <c r="N69" s="470"/>
      <c r="O69" s="470"/>
      <c r="P69" s="470"/>
      <c r="Q69" s="470"/>
      <c r="R69" s="470"/>
      <c r="S69" s="470"/>
      <c r="T69" s="470"/>
      <c r="U69" s="470"/>
      <c r="V69" s="470"/>
      <c r="W69" s="470"/>
      <c r="X69" s="470"/>
      <c r="Y69" s="470"/>
      <c r="Z69" s="470">
        <v>1</v>
      </c>
      <c r="AA69" s="470"/>
      <c r="AB69" s="470"/>
      <c r="AC69" s="470">
        <v>1</v>
      </c>
      <c r="AD69" s="133"/>
    </row>
    <row r="70" spans="1:30" ht="12" customHeight="1">
      <c r="A70" s="466" t="s">
        <v>397</v>
      </c>
      <c r="B70" s="470">
        <v>1</v>
      </c>
      <c r="C70" s="470">
        <v>1</v>
      </c>
      <c r="D70" s="470"/>
      <c r="E70" s="470"/>
      <c r="F70" s="470"/>
      <c r="G70" s="470"/>
      <c r="H70" s="470"/>
      <c r="I70" s="470"/>
      <c r="J70" s="470"/>
      <c r="K70" s="470"/>
      <c r="L70" s="470"/>
      <c r="M70" s="470"/>
      <c r="N70" s="470"/>
      <c r="O70" s="470"/>
      <c r="P70" s="470"/>
      <c r="Q70" s="470"/>
      <c r="R70" s="470"/>
      <c r="S70" s="470"/>
      <c r="T70" s="470"/>
      <c r="U70" s="470"/>
      <c r="V70" s="470"/>
      <c r="W70" s="470"/>
      <c r="X70" s="470"/>
      <c r="Y70" s="470"/>
      <c r="Z70" s="470"/>
      <c r="AA70" s="470"/>
      <c r="AB70" s="470"/>
      <c r="AC70" s="470">
        <v>2</v>
      </c>
      <c r="AD70" s="133"/>
    </row>
    <row r="71" spans="1:30" ht="12" customHeight="1">
      <c r="A71" s="466" t="s">
        <v>399</v>
      </c>
      <c r="B71" s="470">
        <v>1</v>
      </c>
      <c r="C71" s="470">
        <v>1</v>
      </c>
      <c r="D71" s="470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0"/>
      <c r="Q71" s="470"/>
      <c r="R71" s="470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>
        <v>2</v>
      </c>
      <c r="AD71" s="133"/>
    </row>
    <row r="72" spans="1:30" ht="12" customHeight="1">
      <c r="A72" s="466" t="s">
        <v>457</v>
      </c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>
        <v>1</v>
      </c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>
        <v>1</v>
      </c>
      <c r="AD72" s="133"/>
    </row>
    <row r="73" spans="1:30" ht="12" customHeight="1">
      <c r="A73" s="466" t="s">
        <v>400</v>
      </c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70"/>
      <c r="O73" s="470"/>
      <c r="P73" s="470"/>
      <c r="Q73" s="470"/>
      <c r="R73" s="470"/>
      <c r="S73" s="470"/>
      <c r="T73" s="470"/>
      <c r="U73" s="470"/>
      <c r="V73" s="470"/>
      <c r="W73" s="470"/>
      <c r="X73" s="470"/>
      <c r="Y73" s="470"/>
      <c r="Z73" s="470">
        <v>1</v>
      </c>
      <c r="AA73" s="470"/>
      <c r="AB73" s="470"/>
      <c r="AC73" s="470">
        <v>1</v>
      </c>
      <c r="AD73" s="133"/>
    </row>
    <row r="74" spans="1:30" ht="12" customHeight="1">
      <c r="A74" s="466" t="s">
        <v>402</v>
      </c>
      <c r="B74" s="470"/>
      <c r="C74" s="470">
        <v>1</v>
      </c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/>
      <c r="Q74" s="470"/>
      <c r="R74" s="470"/>
      <c r="S74" s="470"/>
      <c r="T74" s="470"/>
      <c r="U74" s="470"/>
      <c r="V74" s="470"/>
      <c r="W74" s="470"/>
      <c r="X74" s="470"/>
      <c r="Y74" s="470"/>
      <c r="Z74" s="470">
        <v>1</v>
      </c>
      <c r="AA74" s="470"/>
      <c r="AB74" s="470"/>
      <c r="AC74" s="470">
        <v>2</v>
      </c>
      <c r="AD74" s="133"/>
    </row>
    <row r="75" spans="1:30" ht="12" customHeight="1">
      <c r="A75" s="466" t="s">
        <v>458</v>
      </c>
      <c r="B75" s="470"/>
      <c r="C75" s="470"/>
      <c r="D75" s="470"/>
      <c r="E75" s="470"/>
      <c r="F75" s="470"/>
      <c r="G75" s="470"/>
      <c r="H75" s="470"/>
      <c r="I75" s="470"/>
      <c r="J75" s="470"/>
      <c r="K75" s="470"/>
      <c r="L75" s="470"/>
      <c r="M75" s="470"/>
      <c r="N75" s="470"/>
      <c r="O75" s="470">
        <v>1</v>
      </c>
      <c r="P75" s="470"/>
      <c r="Q75" s="470"/>
      <c r="R75" s="470"/>
      <c r="S75" s="470"/>
      <c r="T75" s="470"/>
      <c r="U75" s="470"/>
      <c r="V75" s="470"/>
      <c r="W75" s="470"/>
      <c r="X75" s="470"/>
      <c r="Y75" s="470"/>
      <c r="Z75" s="470"/>
      <c r="AA75" s="470"/>
      <c r="AB75" s="470"/>
      <c r="AC75" s="470">
        <v>1</v>
      </c>
      <c r="AD75" s="133"/>
    </row>
    <row r="76" spans="1:30" ht="12" customHeight="1">
      <c r="A76" s="466" t="s">
        <v>443</v>
      </c>
      <c r="B76" s="470"/>
      <c r="C76" s="470"/>
      <c r="D76" s="470"/>
      <c r="E76" s="470"/>
      <c r="F76" s="470"/>
      <c r="G76" s="470"/>
      <c r="H76" s="470"/>
      <c r="I76" s="470"/>
      <c r="J76" s="470"/>
      <c r="K76" s="470"/>
      <c r="L76" s="470"/>
      <c r="M76" s="470"/>
      <c r="N76" s="470"/>
      <c r="O76" s="470"/>
      <c r="P76" s="470"/>
      <c r="Q76" s="470"/>
      <c r="R76" s="470"/>
      <c r="S76" s="470"/>
      <c r="T76" s="470"/>
      <c r="U76" s="470"/>
      <c r="V76" s="470"/>
      <c r="W76" s="470"/>
      <c r="X76" s="470"/>
      <c r="Y76" s="470"/>
      <c r="Z76" s="470">
        <v>1</v>
      </c>
      <c r="AA76" s="470"/>
      <c r="AB76" s="470"/>
      <c r="AC76" s="470">
        <v>1</v>
      </c>
      <c r="AD76" s="133"/>
    </row>
    <row r="77" spans="1:30" ht="12" customHeight="1">
      <c r="A77" s="466" t="s">
        <v>404</v>
      </c>
      <c r="B77" s="470"/>
      <c r="C77" s="470">
        <v>1</v>
      </c>
      <c r="D77" s="470"/>
      <c r="E77" s="470"/>
      <c r="F77" s="470"/>
      <c r="G77" s="470"/>
      <c r="H77" s="470"/>
      <c r="I77" s="470"/>
      <c r="J77" s="470"/>
      <c r="K77" s="470"/>
      <c r="L77" s="470"/>
      <c r="M77" s="470"/>
      <c r="N77" s="470"/>
      <c r="O77" s="470"/>
      <c r="P77" s="470"/>
      <c r="Q77" s="470"/>
      <c r="R77" s="470"/>
      <c r="S77" s="470"/>
      <c r="T77" s="470"/>
      <c r="U77" s="470"/>
      <c r="V77" s="470"/>
      <c r="W77" s="470"/>
      <c r="X77" s="470"/>
      <c r="Y77" s="470"/>
      <c r="Z77" s="470"/>
      <c r="AA77" s="470"/>
      <c r="AB77" s="470"/>
      <c r="AC77" s="470">
        <v>1</v>
      </c>
      <c r="AD77" s="133"/>
    </row>
    <row r="78" spans="1:30" ht="12" customHeight="1">
      <c r="A78" s="466" t="s">
        <v>411</v>
      </c>
      <c r="B78" s="470"/>
      <c r="C78" s="470"/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>
        <v>1</v>
      </c>
      <c r="Q78" s="470"/>
      <c r="R78" s="470"/>
      <c r="S78" s="470"/>
      <c r="T78" s="470"/>
      <c r="U78" s="470"/>
      <c r="V78" s="470"/>
      <c r="W78" s="470"/>
      <c r="X78" s="470"/>
      <c r="Y78" s="470"/>
      <c r="Z78" s="470"/>
      <c r="AA78" s="470"/>
      <c r="AB78" s="470"/>
      <c r="AC78" s="470">
        <v>1</v>
      </c>
      <c r="AD78" s="133"/>
    </row>
    <row r="79" spans="1:30" ht="12" customHeight="1">
      <c r="A79" s="466" t="s">
        <v>412</v>
      </c>
      <c r="B79" s="470">
        <v>1</v>
      </c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>
        <v>1</v>
      </c>
      <c r="AD79" s="133"/>
    </row>
    <row r="80" spans="1:30" ht="12" customHeight="1">
      <c r="A80" s="466" t="s">
        <v>413</v>
      </c>
      <c r="B80" s="470"/>
      <c r="C80" s="470"/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470">
        <v>1</v>
      </c>
      <c r="AA80" s="470"/>
      <c r="AB80" s="470"/>
      <c r="AC80" s="470">
        <v>1</v>
      </c>
      <c r="AD80" s="133"/>
    </row>
    <row r="81" spans="1:30" ht="12" customHeight="1">
      <c r="A81" s="467" t="s">
        <v>448</v>
      </c>
      <c r="B81" s="471"/>
      <c r="C81" s="471"/>
      <c r="D81" s="471"/>
      <c r="E81" s="471"/>
      <c r="F81" s="471"/>
      <c r="G81" s="471"/>
      <c r="H81" s="471"/>
      <c r="I81" s="471"/>
      <c r="J81" s="471"/>
      <c r="K81" s="471"/>
      <c r="L81" s="471"/>
      <c r="M81" s="471"/>
      <c r="N81" s="471"/>
      <c r="O81" s="471"/>
      <c r="P81" s="471"/>
      <c r="Q81" s="471"/>
      <c r="R81" s="471"/>
      <c r="S81" s="471"/>
      <c r="T81" s="471"/>
      <c r="U81" s="471"/>
      <c r="V81" s="471"/>
      <c r="W81" s="471"/>
      <c r="X81" s="471"/>
      <c r="Y81" s="471"/>
      <c r="Z81" s="471"/>
      <c r="AA81" s="471"/>
      <c r="AB81" s="471"/>
      <c r="AC81" s="471"/>
      <c r="AD81" s="133">
        <v>1</v>
      </c>
    </row>
    <row r="82" spans="1:30" ht="12" customHeight="1">
      <c r="A82" s="466" t="s">
        <v>414</v>
      </c>
      <c r="B82" s="470">
        <v>1</v>
      </c>
      <c r="C82" s="470"/>
      <c r="D82" s="470"/>
      <c r="E82" s="470"/>
      <c r="F82" s="470"/>
      <c r="G82" s="470"/>
      <c r="H82" s="470"/>
      <c r="I82" s="470"/>
      <c r="J82" s="470"/>
      <c r="K82" s="470"/>
      <c r="L82" s="470"/>
      <c r="M82" s="470"/>
      <c r="N82" s="470"/>
      <c r="O82" s="470"/>
      <c r="P82" s="470"/>
      <c r="Q82" s="470"/>
      <c r="R82" s="470"/>
      <c r="S82" s="470"/>
      <c r="T82" s="470"/>
      <c r="U82" s="470"/>
      <c r="V82" s="470"/>
      <c r="W82" s="470"/>
      <c r="X82" s="470"/>
      <c r="Y82" s="470"/>
      <c r="Z82" s="470"/>
      <c r="AA82" s="470"/>
      <c r="AB82" s="470"/>
      <c r="AC82" s="470">
        <v>1</v>
      </c>
      <c r="AD82" s="133"/>
    </row>
    <row r="83" spans="1:30" ht="12" customHeight="1">
      <c r="A83" s="466" t="s">
        <v>415</v>
      </c>
      <c r="B83" s="470"/>
      <c r="C83" s="470"/>
      <c r="D83" s="470"/>
      <c r="E83" s="470"/>
      <c r="F83" s="470"/>
      <c r="G83" s="470"/>
      <c r="H83" s="470"/>
      <c r="I83" s="470"/>
      <c r="J83" s="470"/>
      <c r="K83" s="470"/>
      <c r="L83" s="470"/>
      <c r="M83" s="470"/>
      <c r="N83" s="470"/>
      <c r="O83" s="470"/>
      <c r="P83" s="470"/>
      <c r="Q83" s="470">
        <v>1</v>
      </c>
      <c r="R83" s="470"/>
      <c r="S83" s="470"/>
      <c r="T83" s="470"/>
      <c r="U83" s="470"/>
      <c r="V83" s="470"/>
      <c r="W83" s="470"/>
      <c r="X83" s="470"/>
      <c r="Y83" s="470"/>
      <c r="Z83" s="470"/>
      <c r="AA83" s="470"/>
      <c r="AB83" s="470"/>
      <c r="AC83" s="470">
        <v>1</v>
      </c>
      <c r="AD83" s="133"/>
    </row>
    <row r="84" spans="1:30" ht="12" customHeight="1">
      <c r="A84" s="466" t="s">
        <v>417</v>
      </c>
      <c r="B84" s="470">
        <v>1</v>
      </c>
      <c r="C84" s="470"/>
      <c r="D84" s="470"/>
      <c r="E84" s="470"/>
      <c r="F84" s="470"/>
      <c r="G84" s="470"/>
      <c r="H84" s="470"/>
      <c r="I84" s="470"/>
      <c r="J84" s="470"/>
      <c r="K84" s="470"/>
      <c r="L84" s="470"/>
      <c r="M84" s="470"/>
      <c r="N84" s="470"/>
      <c r="O84" s="470"/>
      <c r="P84" s="470"/>
      <c r="Q84" s="470"/>
      <c r="R84" s="470"/>
      <c r="S84" s="470"/>
      <c r="T84" s="470"/>
      <c r="U84" s="470"/>
      <c r="V84" s="470"/>
      <c r="W84" s="470"/>
      <c r="X84" s="470"/>
      <c r="Y84" s="470"/>
      <c r="Z84" s="470">
        <v>1</v>
      </c>
      <c r="AA84" s="470"/>
      <c r="AB84" s="470"/>
      <c r="AC84" s="470">
        <v>2</v>
      </c>
      <c r="AD84" s="133"/>
    </row>
    <row r="85" spans="1:30" ht="12" customHeight="1">
      <c r="A85" s="466" t="s">
        <v>418</v>
      </c>
      <c r="B85" s="470"/>
      <c r="C85" s="470"/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>
        <v>1</v>
      </c>
      <c r="R85" s="470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>
        <v>1</v>
      </c>
      <c r="AD85" s="133"/>
    </row>
    <row r="86" spans="1:30" ht="12" customHeight="1">
      <c r="A86" s="466" t="s">
        <v>419</v>
      </c>
      <c r="B86" s="470"/>
      <c r="C86" s="470"/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>
        <v>1</v>
      </c>
      <c r="R86" s="470"/>
      <c r="S86" s="470"/>
      <c r="T86" s="470"/>
      <c r="U86" s="470"/>
      <c r="V86" s="470"/>
      <c r="W86" s="470"/>
      <c r="X86" s="470"/>
      <c r="Y86" s="470"/>
      <c r="Z86" s="470"/>
      <c r="AA86" s="470"/>
      <c r="AB86" s="470"/>
      <c r="AC86" s="470">
        <v>1</v>
      </c>
      <c r="AD86" s="133"/>
    </row>
    <row r="87" spans="1:30" ht="12" customHeight="1">
      <c r="A87" s="466" t="s">
        <v>445</v>
      </c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>
        <v>1</v>
      </c>
      <c r="R87" s="470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>
        <v>1</v>
      </c>
      <c r="AD87" s="133"/>
    </row>
    <row r="88" spans="1:30" ht="12" customHeight="1">
      <c r="A88" s="466" t="s">
        <v>420</v>
      </c>
      <c r="B88" s="470"/>
      <c r="C88" s="470"/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>
        <v>1</v>
      </c>
      <c r="R88" s="470"/>
      <c r="S88" s="470"/>
      <c r="T88" s="470"/>
      <c r="U88" s="470"/>
      <c r="V88" s="470"/>
      <c r="W88" s="470"/>
      <c r="X88" s="470"/>
      <c r="Y88" s="470"/>
      <c r="Z88" s="470"/>
      <c r="AA88" s="470"/>
      <c r="AB88" s="470"/>
      <c r="AC88" s="470">
        <v>1</v>
      </c>
      <c r="AD88" s="133"/>
    </row>
    <row r="89" spans="1:30" ht="27" customHeight="1">
      <c r="A89" s="479" t="s">
        <v>421</v>
      </c>
      <c r="B89" s="472">
        <v>28</v>
      </c>
      <c r="C89" s="472">
        <v>19</v>
      </c>
      <c r="D89" s="472">
        <v>7</v>
      </c>
      <c r="E89" s="472">
        <v>2</v>
      </c>
      <c r="F89" s="472">
        <v>4</v>
      </c>
      <c r="G89" s="472">
        <v>7</v>
      </c>
      <c r="H89" s="472">
        <v>7</v>
      </c>
      <c r="I89" s="472">
        <v>3</v>
      </c>
      <c r="J89" s="472">
        <v>5</v>
      </c>
      <c r="K89" s="472">
        <v>3</v>
      </c>
      <c r="L89" s="472">
        <v>3</v>
      </c>
      <c r="M89" s="472">
        <v>3</v>
      </c>
      <c r="N89" s="472">
        <v>5</v>
      </c>
      <c r="O89" s="472">
        <v>6</v>
      </c>
      <c r="P89" s="472">
        <v>3</v>
      </c>
      <c r="Q89" s="472">
        <v>6</v>
      </c>
      <c r="R89" s="472">
        <v>3</v>
      </c>
      <c r="S89" s="472">
        <v>3</v>
      </c>
      <c r="T89" s="472">
        <v>2</v>
      </c>
      <c r="U89" s="472">
        <v>3</v>
      </c>
      <c r="V89" s="472">
        <v>4</v>
      </c>
      <c r="W89" s="472">
        <v>4</v>
      </c>
      <c r="X89" s="472">
        <v>7</v>
      </c>
      <c r="Y89" s="472">
        <v>3</v>
      </c>
      <c r="Z89" s="472">
        <v>18</v>
      </c>
      <c r="AA89" s="472">
        <v>4</v>
      </c>
      <c r="AB89" s="472">
        <v>6</v>
      </c>
      <c r="AC89" s="472">
        <v>168</v>
      </c>
    </row>
    <row r="90" spans="1:30" ht="21.75" customHeight="1">
      <c r="A90" s="480" t="s">
        <v>422</v>
      </c>
      <c r="B90" s="472">
        <v>402</v>
      </c>
      <c r="C90" s="472">
        <v>253</v>
      </c>
      <c r="D90" s="472">
        <v>108</v>
      </c>
      <c r="E90" s="472">
        <v>40</v>
      </c>
      <c r="F90" s="472">
        <v>49</v>
      </c>
      <c r="G90" s="472">
        <v>88</v>
      </c>
      <c r="H90" s="472">
        <v>69</v>
      </c>
      <c r="I90" s="472">
        <v>52</v>
      </c>
      <c r="J90" s="472">
        <v>74</v>
      </c>
      <c r="K90" s="472">
        <v>44</v>
      </c>
      <c r="L90" s="472">
        <v>44</v>
      </c>
      <c r="M90" s="472">
        <v>45</v>
      </c>
      <c r="N90" s="472">
        <v>54</v>
      </c>
      <c r="O90" s="472">
        <v>58</v>
      </c>
      <c r="P90" s="472">
        <v>41</v>
      </c>
      <c r="Q90" s="472">
        <v>48</v>
      </c>
      <c r="R90" s="472">
        <v>44</v>
      </c>
      <c r="S90" s="472">
        <v>43</v>
      </c>
      <c r="T90" s="472">
        <v>35</v>
      </c>
      <c r="U90" s="472">
        <v>47</v>
      </c>
      <c r="V90" s="472">
        <v>72</v>
      </c>
      <c r="W90" s="472">
        <v>43</v>
      </c>
      <c r="X90" s="472">
        <v>51</v>
      </c>
      <c r="Y90" s="472">
        <v>39</v>
      </c>
      <c r="Z90" s="472">
        <v>138</v>
      </c>
      <c r="AA90" s="472">
        <v>38</v>
      </c>
      <c r="AB90" s="472">
        <v>60</v>
      </c>
      <c r="AC90" s="578">
        <v>2079</v>
      </c>
    </row>
    <row r="91" spans="1:30" ht="1.5" customHeight="1">
      <c r="A91" s="579"/>
      <c r="B91" s="579"/>
      <c r="C91" s="579"/>
      <c r="D91" s="579"/>
      <c r="E91" s="579"/>
      <c r="F91" s="579"/>
      <c r="G91" s="579"/>
      <c r="H91" s="579"/>
      <c r="I91" s="579"/>
      <c r="J91" s="579"/>
      <c r="K91" s="579"/>
      <c r="L91" s="579"/>
      <c r="M91" s="579"/>
      <c r="N91" s="579"/>
      <c r="O91" s="579"/>
      <c r="P91" s="579"/>
      <c r="Q91" s="579"/>
      <c r="R91" s="579"/>
      <c r="S91" s="579"/>
      <c r="T91" s="579"/>
      <c r="U91" s="579"/>
      <c r="V91" s="579"/>
      <c r="W91" s="579"/>
      <c r="X91" s="579"/>
      <c r="Y91" s="579"/>
      <c r="Z91" s="579"/>
      <c r="AA91" s="579"/>
      <c r="AB91" s="579"/>
      <c r="AC91" s="579"/>
    </row>
  </sheetData>
  <mergeCells count="6">
    <mergeCell ref="AC6:AC7"/>
    <mergeCell ref="A1:AC1"/>
    <mergeCell ref="A2:AC2"/>
    <mergeCell ref="A3:AC3"/>
    <mergeCell ref="A4:AC4"/>
    <mergeCell ref="A5:AC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6"/>
  <sheetViews>
    <sheetView showGridLines="0" zoomScaleNormal="100" workbookViewId="0">
      <selection activeCell="H14" sqref="H14"/>
    </sheetView>
  </sheetViews>
  <sheetFormatPr defaultColWidth="11.42578125" defaultRowHeight="15"/>
  <cols>
    <col min="1" max="1" width="38.85546875" style="111" customWidth="1"/>
    <col min="2" max="3" width="14.7109375" customWidth="1"/>
    <col min="4" max="5" width="14.7109375" style="506" customWidth="1"/>
    <col min="6" max="6" width="14.7109375" customWidth="1"/>
    <col min="248" max="248" width="38.85546875" customWidth="1"/>
    <col min="249" max="254" width="14.7109375" customWidth="1"/>
    <col min="504" max="504" width="38.85546875" customWidth="1"/>
    <col min="505" max="510" width="14.7109375" customWidth="1"/>
    <col min="760" max="760" width="38.85546875" customWidth="1"/>
    <col min="761" max="766" width="14.7109375" customWidth="1"/>
    <col min="1016" max="1016" width="38.85546875" customWidth="1"/>
    <col min="1017" max="1022" width="14.7109375" customWidth="1"/>
    <col min="1272" max="1272" width="38.85546875" customWidth="1"/>
    <col min="1273" max="1278" width="14.7109375" customWidth="1"/>
    <col min="1528" max="1528" width="38.85546875" customWidth="1"/>
    <col min="1529" max="1534" width="14.7109375" customWidth="1"/>
    <col min="1784" max="1784" width="38.85546875" customWidth="1"/>
    <col min="1785" max="1790" width="14.7109375" customWidth="1"/>
    <col min="2040" max="2040" width="38.85546875" customWidth="1"/>
    <col min="2041" max="2046" width="14.7109375" customWidth="1"/>
    <col min="2296" max="2296" width="38.85546875" customWidth="1"/>
    <col min="2297" max="2302" width="14.7109375" customWidth="1"/>
    <col min="2552" max="2552" width="38.85546875" customWidth="1"/>
    <col min="2553" max="2558" width="14.7109375" customWidth="1"/>
    <col min="2808" max="2808" width="38.85546875" customWidth="1"/>
    <col min="2809" max="2814" width="14.7109375" customWidth="1"/>
    <col min="3064" max="3064" width="38.85546875" customWidth="1"/>
    <col min="3065" max="3070" width="14.7109375" customWidth="1"/>
    <col min="3320" max="3320" width="38.85546875" customWidth="1"/>
    <col min="3321" max="3326" width="14.7109375" customWidth="1"/>
    <col min="3576" max="3576" width="38.85546875" customWidth="1"/>
    <col min="3577" max="3582" width="14.7109375" customWidth="1"/>
    <col min="3832" max="3832" width="38.85546875" customWidth="1"/>
    <col min="3833" max="3838" width="14.7109375" customWidth="1"/>
    <col min="4088" max="4088" width="38.85546875" customWidth="1"/>
    <col min="4089" max="4094" width="14.7109375" customWidth="1"/>
    <col min="4344" max="4344" width="38.85546875" customWidth="1"/>
    <col min="4345" max="4350" width="14.7109375" customWidth="1"/>
    <col min="4600" max="4600" width="38.85546875" customWidth="1"/>
    <col min="4601" max="4606" width="14.7109375" customWidth="1"/>
    <col min="4856" max="4856" width="38.85546875" customWidth="1"/>
    <col min="4857" max="4862" width="14.7109375" customWidth="1"/>
    <col min="5112" max="5112" width="38.85546875" customWidth="1"/>
    <col min="5113" max="5118" width="14.7109375" customWidth="1"/>
    <col min="5368" max="5368" width="38.85546875" customWidth="1"/>
    <col min="5369" max="5374" width="14.7109375" customWidth="1"/>
    <col min="5624" max="5624" width="38.85546875" customWidth="1"/>
    <col min="5625" max="5630" width="14.7109375" customWidth="1"/>
    <col min="5880" max="5880" width="38.85546875" customWidth="1"/>
    <col min="5881" max="5886" width="14.7109375" customWidth="1"/>
    <col min="6136" max="6136" width="38.85546875" customWidth="1"/>
    <col min="6137" max="6142" width="14.7109375" customWidth="1"/>
    <col min="6392" max="6392" width="38.85546875" customWidth="1"/>
    <col min="6393" max="6398" width="14.7109375" customWidth="1"/>
    <col min="6648" max="6648" width="38.85546875" customWidth="1"/>
    <col min="6649" max="6654" width="14.7109375" customWidth="1"/>
    <col min="6904" max="6904" width="38.85546875" customWidth="1"/>
    <col min="6905" max="6910" width="14.7109375" customWidth="1"/>
    <col min="7160" max="7160" width="38.85546875" customWidth="1"/>
    <col min="7161" max="7166" width="14.7109375" customWidth="1"/>
    <col min="7416" max="7416" width="38.85546875" customWidth="1"/>
    <col min="7417" max="7422" width="14.7109375" customWidth="1"/>
    <col min="7672" max="7672" width="38.85546875" customWidth="1"/>
    <col min="7673" max="7678" width="14.7109375" customWidth="1"/>
    <col min="7928" max="7928" width="38.85546875" customWidth="1"/>
    <col min="7929" max="7934" width="14.7109375" customWidth="1"/>
    <col min="8184" max="8184" width="38.85546875" customWidth="1"/>
    <col min="8185" max="8190" width="14.7109375" customWidth="1"/>
    <col min="8440" max="8440" width="38.85546875" customWidth="1"/>
    <col min="8441" max="8446" width="14.7109375" customWidth="1"/>
    <col min="8696" max="8696" width="38.85546875" customWidth="1"/>
    <col min="8697" max="8702" width="14.7109375" customWidth="1"/>
    <col min="8952" max="8952" width="38.85546875" customWidth="1"/>
    <col min="8953" max="8958" width="14.7109375" customWidth="1"/>
    <col min="9208" max="9208" width="38.85546875" customWidth="1"/>
    <col min="9209" max="9214" width="14.7109375" customWidth="1"/>
    <col min="9464" max="9464" width="38.85546875" customWidth="1"/>
    <col min="9465" max="9470" width="14.7109375" customWidth="1"/>
    <col min="9720" max="9720" width="38.85546875" customWidth="1"/>
    <col min="9721" max="9726" width="14.7109375" customWidth="1"/>
    <col min="9976" max="9976" width="38.85546875" customWidth="1"/>
    <col min="9977" max="9982" width="14.7109375" customWidth="1"/>
    <col min="10232" max="10232" width="38.85546875" customWidth="1"/>
    <col min="10233" max="10238" width="14.7109375" customWidth="1"/>
    <col min="10488" max="10488" width="38.85546875" customWidth="1"/>
    <col min="10489" max="10494" width="14.7109375" customWidth="1"/>
    <col min="10744" max="10744" width="38.85546875" customWidth="1"/>
    <col min="10745" max="10750" width="14.7109375" customWidth="1"/>
    <col min="11000" max="11000" width="38.85546875" customWidth="1"/>
    <col min="11001" max="11006" width="14.7109375" customWidth="1"/>
    <col min="11256" max="11256" width="38.85546875" customWidth="1"/>
    <col min="11257" max="11262" width="14.7109375" customWidth="1"/>
    <col min="11512" max="11512" width="38.85546875" customWidth="1"/>
    <col min="11513" max="11518" width="14.7109375" customWidth="1"/>
    <col min="11768" max="11768" width="38.85546875" customWidth="1"/>
    <col min="11769" max="11774" width="14.7109375" customWidth="1"/>
    <col min="12024" max="12024" width="38.85546875" customWidth="1"/>
    <col min="12025" max="12030" width="14.7109375" customWidth="1"/>
    <col min="12280" max="12280" width="38.85546875" customWidth="1"/>
    <col min="12281" max="12286" width="14.7109375" customWidth="1"/>
    <col min="12536" max="12536" width="38.85546875" customWidth="1"/>
    <col min="12537" max="12542" width="14.7109375" customWidth="1"/>
    <col min="12792" max="12792" width="38.85546875" customWidth="1"/>
    <col min="12793" max="12798" width="14.7109375" customWidth="1"/>
    <col min="13048" max="13048" width="38.85546875" customWidth="1"/>
    <col min="13049" max="13054" width="14.7109375" customWidth="1"/>
    <col min="13304" max="13304" width="38.85546875" customWidth="1"/>
    <col min="13305" max="13310" width="14.7109375" customWidth="1"/>
    <col min="13560" max="13560" width="38.85546875" customWidth="1"/>
    <col min="13561" max="13566" width="14.7109375" customWidth="1"/>
    <col min="13816" max="13816" width="38.85546875" customWidth="1"/>
    <col min="13817" max="13822" width="14.7109375" customWidth="1"/>
    <col min="14072" max="14072" width="38.85546875" customWidth="1"/>
    <col min="14073" max="14078" width="14.7109375" customWidth="1"/>
    <col min="14328" max="14328" width="38.85546875" customWidth="1"/>
    <col min="14329" max="14334" width="14.7109375" customWidth="1"/>
    <col min="14584" max="14584" width="38.85546875" customWidth="1"/>
    <col min="14585" max="14590" width="14.7109375" customWidth="1"/>
    <col min="14840" max="14840" width="38.85546875" customWidth="1"/>
    <col min="14841" max="14846" width="14.7109375" customWidth="1"/>
    <col min="15096" max="15096" width="38.85546875" customWidth="1"/>
    <col min="15097" max="15102" width="14.7109375" customWidth="1"/>
    <col min="15352" max="15352" width="38.85546875" customWidth="1"/>
    <col min="15353" max="15358" width="14.7109375" customWidth="1"/>
    <col min="15608" max="15608" width="38.85546875" customWidth="1"/>
    <col min="15609" max="15614" width="14.7109375" customWidth="1"/>
    <col min="15864" max="15864" width="38.85546875" customWidth="1"/>
    <col min="15865" max="15870" width="14.7109375" customWidth="1"/>
    <col min="16120" max="16120" width="38.85546875" customWidth="1"/>
    <col min="16121" max="16126" width="14.7109375" customWidth="1"/>
  </cols>
  <sheetData>
    <row r="1" spans="1:6">
      <c r="A1" s="819"/>
      <c r="B1" s="819"/>
      <c r="C1" s="819"/>
      <c r="D1" s="819"/>
      <c r="E1" s="819"/>
      <c r="F1" s="819"/>
    </row>
    <row r="2" spans="1:6">
      <c r="A2" s="819" t="s">
        <v>459</v>
      </c>
      <c r="B2" s="819"/>
      <c r="C2" s="819"/>
      <c r="D2" s="819"/>
      <c r="E2" s="819"/>
      <c r="F2" s="819"/>
    </row>
    <row r="3" spans="1:6">
      <c r="A3" s="819" t="s">
        <v>607</v>
      </c>
      <c r="B3" s="819"/>
      <c r="C3" s="819"/>
      <c r="D3" s="819"/>
      <c r="E3" s="819"/>
      <c r="F3" s="819"/>
    </row>
    <row r="4" spans="1:6">
      <c r="A4" s="820" t="s">
        <v>874</v>
      </c>
      <c r="B4" s="820"/>
      <c r="C4" s="820"/>
      <c r="D4" s="820"/>
      <c r="E4" s="820"/>
      <c r="F4" s="820"/>
    </row>
    <row r="5" spans="1:6">
      <c r="A5" s="740"/>
      <c r="B5" s="821">
        <v>2015</v>
      </c>
      <c r="C5" s="821"/>
      <c r="D5" s="821"/>
      <c r="E5" s="821">
        <v>2016</v>
      </c>
      <c r="F5" s="822"/>
    </row>
    <row r="6" spans="1:6" ht="21" customHeight="1">
      <c r="A6" s="740"/>
      <c r="B6" s="114" t="s">
        <v>599</v>
      </c>
      <c r="C6" s="114" t="s">
        <v>598</v>
      </c>
      <c r="D6" s="114" t="s">
        <v>597</v>
      </c>
      <c r="E6" s="114" t="s">
        <v>600</v>
      </c>
      <c r="F6" s="115" t="s">
        <v>11</v>
      </c>
    </row>
    <row r="7" spans="1:6">
      <c r="A7" s="113" t="s">
        <v>461</v>
      </c>
      <c r="B7" s="502">
        <v>1621</v>
      </c>
      <c r="C7" s="502">
        <v>1692</v>
      </c>
      <c r="D7" s="502">
        <v>1510</v>
      </c>
      <c r="E7" s="502">
        <v>1427</v>
      </c>
      <c r="F7" s="481">
        <v>0.14750878643787471</v>
      </c>
    </row>
    <row r="8" spans="1:6">
      <c r="A8" s="113" t="s">
        <v>460</v>
      </c>
      <c r="B8" s="502">
        <v>9732</v>
      </c>
      <c r="C8" s="502">
        <v>9355</v>
      </c>
      <c r="D8" s="502">
        <v>9220</v>
      </c>
      <c r="E8" s="502">
        <v>7977</v>
      </c>
      <c r="F8" s="481">
        <v>0.82458135207773409</v>
      </c>
    </row>
    <row r="9" spans="1:6">
      <c r="A9" s="113" t="s">
        <v>792</v>
      </c>
      <c r="B9" s="502">
        <v>66</v>
      </c>
      <c r="C9" s="502">
        <v>51</v>
      </c>
      <c r="D9" s="502">
        <v>405</v>
      </c>
      <c r="E9" s="502">
        <v>270</v>
      </c>
      <c r="F9" s="481">
        <v>2.7909861484391153E-2</v>
      </c>
    </row>
    <row r="10" spans="1:6">
      <c r="A10" s="741" t="s">
        <v>884</v>
      </c>
      <c r="B10" s="107">
        <v>11419</v>
      </c>
      <c r="C10" s="107">
        <v>11098</v>
      </c>
      <c r="D10" s="107">
        <v>11135</v>
      </c>
      <c r="E10" s="107">
        <v>9674</v>
      </c>
      <c r="F10" s="482">
        <v>0.99999999999999989</v>
      </c>
    </row>
    <row r="11" spans="1:6">
      <c r="A11" s="742"/>
      <c r="B11" s="18"/>
      <c r="C11" s="18"/>
      <c r="D11" s="18"/>
      <c r="E11" s="18"/>
      <c r="F11" s="110"/>
    </row>
    <row r="12" spans="1:6">
      <c r="A12" s="819"/>
      <c r="B12" s="819"/>
      <c r="C12" s="819"/>
      <c r="D12" s="819"/>
      <c r="E12" s="819"/>
      <c r="F12" s="819"/>
    </row>
    <row r="13" spans="1:6">
      <c r="A13" s="819" t="s">
        <v>603</v>
      </c>
      <c r="B13" s="819"/>
      <c r="C13" s="819"/>
      <c r="D13" s="819"/>
      <c r="E13" s="819"/>
      <c r="F13" s="819"/>
    </row>
    <row r="14" spans="1:6">
      <c r="A14" s="819" t="s">
        <v>606</v>
      </c>
      <c r="B14" s="819"/>
      <c r="C14" s="819"/>
      <c r="D14" s="819"/>
      <c r="E14" s="819"/>
      <c r="F14" s="819"/>
    </row>
    <row r="15" spans="1:6">
      <c r="A15" s="820" t="s">
        <v>874</v>
      </c>
      <c r="B15" s="820"/>
      <c r="C15" s="820"/>
      <c r="D15" s="820"/>
      <c r="E15" s="820"/>
      <c r="F15" s="820"/>
    </row>
    <row r="16" spans="1:6">
      <c r="A16" s="740"/>
      <c r="B16" s="821"/>
      <c r="C16" s="821"/>
      <c r="D16" s="821"/>
      <c r="E16" s="821"/>
      <c r="F16" s="821"/>
    </row>
    <row r="17" spans="1:6" ht="20.25" customHeight="1">
      <c r="A17" s="116" t="s">
        <v>605</v>
      </c>
      <c r="B17" s="114" t="s">
        <v>599</v>
      </c>
      <c r="C17" s="114" t="s">
        <v>598</v>
      </c>
      <c r="D17" s="114" t="s">
        <v>597</v>
      </c>
      <c r="E17" s="114" t="s">
        <v>600</v>
      </c>
      <c r="F17" s="115" t="s">
        <v>11</v>
      </c>
    </row>
    <row r="18" spans="1:6">
      <c r="A18" s="113" t="s">
        <v>203</v>
      </c>
      <c r="B18" s="502">
        <v>4247</v>
      </c>
      <c r="C18" s="502">
        <v>3951</v>
      </c>
      <c r="D18" s="502">
        <v>3661</v>
      </c>
      <c r="E18" s="502">
        <v>3370</v>
      </c>
      <c r="F18" s="108">
        <v>0.34835641926814143</v>
      </c>
    </row>
    <row r="19" spans="1:6">
      <c r="A19" s="113" t="s">
        <v>208</v>
      </c>
      <c r="B19" s="502">
        <v>3346</v>
      </c>
      <c r="C19" s="502">
        <v>3478</v>
      </c>
      <c r="D19" s="502">
        <v>3577</v>
      </c>
      <c r="E19" s="502">
        <v>3142</v>
      </c>
      <c r="F19" s="108">
        <v>0.32478809179243334</v>
      </c>
    </row>
    <row r="20" spans="1:6">
      <c r="A20" s="113" t="s">
        <v>204</v>
      </c>
      <c r="B20" s="502">
        <v>1775</v>
      </c>
      <c r="C20" s="502">
        <v>1732</v>
      </c>
      <c r="D20" s="502">
        <v>1822</v>
      </c>
      <c r="E20" s="502">
        <v>1544</v>
      </c>
      <c r="F20" s="108">
        <v>0.15960305974777755</v>
      </c>
    </row>
    <row r="21" spans="1:6">
      <c r="A21" s="113" t="s">
        <v>202</v>
      </c>
      <c r="B21" s="502">
        <v>620</v>
      </c>
      <c r="C21" s="502">
        <v>563</v>
      </c>
      <c r="D21" s="502">
        <v>639</v>
      </c>
      <c r="E21" s="502">
        <v>410</v>
      </c>
      <c r="F21" s="108">
        <v>4.2381641513334713E-2</v>
      </c>
    </row>
    <row r="22" spans="1:6">
      <c r="A22" s="113" t="s">
        <v>207</v>
      </c>
      <c r="B22" s="502">
        <v>383</v>
      </c>
      <c r="C22" s="502">
        <v>427</v>
      </c>
      <c r="D22" s="502">
        <v>373</v>
      </c>
      <c r="E22" s="502">
        <v>374</v>
      </c>
      <c r="F22" s="108">
        <v>3.8660326648749223E-2</v>
      </c>
    </row>
    <row r="23" spans="1:6">
      <c r="A23" s="113" t="s">
        <v>604</v>
      </c>
      <c r="B23" s="502">
        <v>396</v>
      </c>
      <c r="C23" s="502">
        <v>406</v>
      </c>
      <c r="D23" s="502">
        <v>481</v>
      </c>
      <c r="E23" s="502">
        <v>321</v>
      </c>
      <c r="F23" s="108">
        <v>3.3181724209220588E-2</v>
      </c>
    </row>
    <row r="24" spans="1:6">
      <c r="A24" s="113" t="s">
        <v>205</v>
      </c>
      <c r="B24" s="502">
        <v>316</v>
      </c>
      <c r="C24" s="502">
        <v>254</v>
      </c>
      <c r="D24" s="502">
        <v>254</v>
      </c>
      <c r="E24" s="502">
        <v>233</v>
      </c>
      <c r="F24" s="108">
        <v>2.4085176762456067E-2</v>
      </c>
    </row>
    <row r="25" spans="1:6">
      <c r="A25" s="113" t="s">
        <v>209</v>
      </c>
      <c r="B25" s="502">
        <v>226</v>
      </c>
      <c r="C25" s="502">
        <v>214</v>
      </c>
      <c r="D25" s="502">
        <v>237</v>
      </c>
      <c r="E25" s="502">
        <v>212</v>
      </c>
      <c r="F25" s="108">
        <v>2.1914409758114532E-2</v>
      </c>
    </row>
    <row r="26" spans="1:6">
      <c r="A26" s="113" t="s">
        <v>210</v>
      </c>
      <c r="B26" s="502">
        <v>110</v>
      </c>
      <c r="C26" s="502">
        <v>73</v>
      </c>
      <c r="D26" s="502">
        <v>91</v>
      </c>
      <c r="E26" s="502">
        <v>68</v>
      </c>
      <c r="F26" s="108">
        <v>7.0291502997725866E-3</v>
      </c>
    </row>
    <row r="27" spans="1:6">
      <c r="A27" s="741" t="s">
        <v>884</v>
      </c>
      <c r="B27" s="107">
        <v>11419</v>
      </c>
      <c r="C27" s="107">
        <v>11098</v>
      </c>
      <c r="D27" s="107">
        <v>11135</v>
      </c>
      <c r="E27" s="107">
        <v>9674</v>
      </c>
      <c r="F27" s="482">
        <v>0.99999999999999989</v>
      </c>
    </row>
    <row r="28" spans="1:6">
      <c r="A28" s="742"/>
      <c r="B28" s="18"/>
      <c r="C28" s="18"/>
      <c r="D28" s="18"/>
      <c r="E28" s="18"/>
      <c r="F28" s="110"/>
    </row>
    <row r="29" spans="1:6">
      <c r="A29" s="819"/>
      <c r="B29" s="819"/>
      <c r="C29" s="819"/>
      <c r="D29" s="819"/>
      <c r="E29" s="819"/>
      <c r="F29" s="819"/>
    </row>
    <row r="30" spans="1:6">
      <c r="A30" s="819" t="s">
        <v>603</v>
      </c>
      <c r="B30" s="819"/>
      <c r="C30" s="819"/>
      <c r="D30" s="819"/>
      <c r="E30" s="819"/>
      <c r="F30" s="819"/>
    </row>
    <row r="31" spans="1:6">
      <c r="A31" s="819" t="s">
        <v>602</v>
      </c>
      <c r="B31" s="819"/>
      <c r="C31" s="819"/>
      <c r="D31" s="819"/>
      <c r="E31" s="819"/>
      <c r="F31" s="819"/>
    </row>
    <row r="32" spans="1:6">
      <c r="A32" s="820" t="s">
        <v>874</v>
      </c>
      <c r="B32" s="820"/>
      <c r="C32" s="820"/>
      <c r="D32" s="820"/>
      <c r="E32" s="820"/>
      <c r="F32" s="820"/>
    </row>
    <row r="33" spans="1:6">
      <c r="A33" s="740"/>
      <c r="B33" s="823"/>
      <c r="C33" s="823"/>
      <c r="D33" s="823"/>
      <c r="E33" s="823"/>
      <c r="F33" s="824"/>
    </row>
    <row r="34" spans="1:6" ht="22.5" customHeight="1">
      <c r="A34" s="116" t="s">
        <v>601</v>
      </c>
      <c r="B34" s="114" t="s">
        <v>599</v>
      </c>
      <c r="C34" s="114" t="s">
        <v>598</v>
      </c>
      <c r="D34" s="114" t="s">
        <v>597</v>
      </c>
      <c r="E34" s="114" t="s">
        <v>600</v>
      </c>
      <c r="F34" s="115" t="s">
        <v>11</v>
      </c>
    </row>
    <row r="35" spans="1:6">
      <c r="A35" s="743" t="s">
        <v>462</v>
      </c>
      <c r="B35" s="495">
        <v>1435</v>
      </c>
      <c r="C35" s="495">
        <v>1341</v>
      </c>
      <c r="D35" s="495">
        <v>1420</v>
      </c>
      <c r="E35" s="502">
        <v>1522</v>
      </c>
      <c r="F35" s="108">
        <v>0.15732892288608641</v>
      </c>
    </row>
    <row r="36" spans="1:6">
      <c r="A36" s="743" t="s">
        <v>463</v>
      </c>
      <c r="B36" s="495">
        <v>622</v>
      </c>
      <c r="C36" s="495">
        <v>590</v>
      </c>
      <c r="D36" s="495">
        <v>1038</v>
      </c>
      <c r="E36" s="502">
        <v>753</v>
      </c>
      <c r="F36" s="108">
        <v>7.7837502584246432E-2</v>
      </c>
    </row>
    <row r="37" spans="1:6">
      <c r="A37" s="743" t="s">
        <v>464</v>
      </c>
      <c r="B37" s="495">
        <v>8</v>
      </c>
      <c r="C37" s="495">
        <v>16</v>
      </c>
      <c r="D37" s="495">
        <v>15</v>
      </c>
      <c r="E37" s="502">
        <v>12</v>
      </c>
      <c r="F37" s="108">
        <v>1.2404382881951624E-3</v>
      </c>
    </row>
    <row r="38" spans="1:6">
      <c r="A38" s="743" t="s">
        <v>885</v>
      </c>
      <c r="B38" s="495">
        <v>69</v>
      </c>
      <c r="C38" s="495">
        <v>79</v>
      </c>
      <c r="D38" s="495">
        <v>109</v>
      </c>
      <c r="E38" s="495">
        <v>243</v>
      </c>
      <c r="F38" s="108">
        <v>2.5118875335952036E-2</v>
      </c>
    </row>
    <row r="39" spans="1:6">
      <c r="A39" s="743" t="s">
        <v>465</v>
      </c>
      <c r="B39" s="495">
        <v>460</v>
      </c>
      <c r="C39" s="495">
        <v>418</v>
      </c>
      <c r="D39" s="495">
        <v>440</v>
      </c>
      <c r="E39" s="502">
        <v>524</v>
      </c>
      <c r="F39" s="108">
        <v>5.4165805251188755E-2</v>
      </c>
    </row>
    <row r="40" spans="1:6">
      <c r="A40" s="743" t="s">
        <v>475</v>
      </c>
      <c r="B40" s="495">
        <v>5</v>
      </c>
      <c r="C40" s="495">
        <v>8</v>
      </c>
      <c r="D40" s="495">
        <v>7</v>
      </c>
      <c r="E40" s="502">
        <v>5</v>
      </c>
      <c r="F40" s="108">
        <v>5.168492867479843E-4</v>
      </c>
    </row>
    <row r="41" spans="1:6">
      <c r="A41" s="743" t="s">
        <v>835</v>
      </c>
      <c r="B41" s="495">
        <v>28</v>
      </c>
      <c r="C41" s="495">
        <v>18</v>
      </c>
      <c r="D41" s="495">
        <v>19</v>
      </c>
      <c r="E41" s="495">
        <v>21</v>
      </c>
      <c r="F41" s="108">
        <v>2.1707670043415342E-3</v>
      </c>
    </row>
    <row r="42" spans="1:6">
      <c r="A42" s="743" t="s">
        <v>466</v>
      </c>
      <c r="B42" s="495">
        <v>6</v>
      </c>
      <c r="C42" s="495">
        <v>2</v>
      </c>
      <c r="D42" s="495">
        <v>9</v>
      </c>
      <c r="E42" s="502">
        <v>2</v>
      </c>
      <c r="F42" s="108">
        <v>2.0673971469919371E-4</v>
      </c>
    </row>
    <row r="43" spans="1:6">
      <c r="A43" s="743" t="s">
        <v>467</v>
      </c>
      <c r="B43" s="495">
        <v>298</v>
      </c>
      <c r="C43" s="495">
        <v>262</v>
      </c>
      <c r="D43" s="495">
        <v>252</v>
      </c>
      <c r="E43" s="502">
        <v>178</v>
      </c>
      <c r="F43" s="108">
        <v>1.8399834608228239E-2</v>
      </c>
    </row>
    <row r="44" spans="1:6" ht="30">
      <c r="A44" s="743" t="s">
        <v>477</v>
      </c>
      <c r="B44" s="495">
        <v>0</v>
      </c>
      <c r="C44" s="495">
        <v>0</v>
      </c>
      <c r="D44" s="495">
        <v>2</v>
      </c>
      <c r="E44" s="495">
        <v>0</v>
      </c>
      <c r="F44" s="108">
        <v>0</v>
      </c>
    </row>
    <row r="45" spans="1:6">
      <c r="A45" s="743" t="s">
        <v>468</v>
      </c>
      <c r="B45" s="495">
        <v>475</v>
      </c>
      <c r="C45" s="495">
        <v>542</v>
      </c>
      <c r="D45" s="495">
        <v>646</v>
      </c>
      <c r="E45" s="495">
        <v>569</v>
      </c>
      <c r="F45" s="108">
        <v>5.881744883192061E-2</v>
      </c>
    </row>
    <row r="46" spans="1:6">
      <c r="A46" s="743" t="s">
        <v>469</v>
      </c>
      <c r="B46" s="495">
        <v>63</v>
      </c>
      <c r="C46" s="495">
        <v>88</v>
      </c>
      <c r="D46" s="495">
        <v>101</v>
      </c>
      <c r="E46" s="502">
        <v>79</v>
      </c>
      <c r="F46" s="108">
        <v>8.1662187306181522E-3</v>
      </c>
    </row>
    <row r="47" spans="1:6">
      <c r="A47" s="743" t="s">
        <v>226</v>
      </c>
      <c r="B47" s="495">
        <v>13</v>
      </c>
      <c r="C47" s="495">
        <v>27</v>
      </c>
      <c r="D47" s="495">
        <v>19</v>
      </c>
      <c r="E47" s="502">
        <v>22</v>
      </c>
      <c r="F47" s="108">
        <v>2.2741368616911307E-3</v>
      </c>
    </row>
    <row r="48" spans="1:6">
      <c r="A48" s="743" t="s">
        <v>476</v>
      </c>
      <c r="B48" s="495">
        <v>4</v>
      </c>
      <c r="C48" s="495">
        <v>6</v>
      </c>
      <c r="D48" s="495">
        <v>4</v>
      </c>
      <c r="E48" s="502">
        <v>2</v>
      </c>
      <c r="F48" s="108">
        <v>2.0673971469919371E-4</v>
      </c>
    </row>
    <row r="49" spans="1:6">
      <c r="A49" s="743" t="s">
        <v>470</v>
      </c>
      <c r="B49" s="495">
        <v>27</v>
      </c>
      <c r="C49" s="495">
        <v>33</v>
      </c>
      <c r="D49" s="495">
        <v>26</v>
      </c>
      <c r="E49" s="495">
        <v>28</v>
      </c>
      <c r="F49" s="108">
        <v>2.8943560057887118E-3</v>
      </c>
    </row>
    <row r="50" spans="1:6">
      <c r="A50" s="743" t="s">
        <v>471</v>
      </c>
      <c r="B50" s="495">
        <v>22</v>
      </c>
      <c r="C50" s="495">
        <v>24</v>
      </c>
      <c r="D50" s="495">
        <v>45</v>
      </c>
      <c r="E50" s="495">
        <v>35</v>
      </c>
      <c r="F50" s="108">
        <v>3.6179450072358899E-3</v>
      </c>
    </row>
    <row r="51" spans="1:6">
      <c r="A51" s="743" t="s">
        <v>472</v>
      </c>
      <c r="B51" s="495">
        <v>24</v>
      </c>
      <c r="C51" s="495">
        <v>43</v>
      </c>
      <c r="D51" s="495">
        <v>33</v>
      </c>
      <c r="E51" s="502">
        <v>16</v>
      </c>
      <c r="F51" s="108">
        <v>1.6539177175935497E-3</v>
      </c>
    </row>
    <row r="52" spans="1:6">
      <c r="A52" s="743" t="s">
        <v>761</v>
      </c>
      <c r="B52" s="503">
        <v>7</v>
      </c>
      <c r="C52" s="503">
        <v>20</v>
      </c>
      <c r="D52" s="503">
        <v>15</v>
      </c>
      <c r="E52" s="502">
        <v>16</v>
      </c>
      <c r="F52" s="108">
        <v>1.6539177175935497E-3</v>
      </c>
    </row>
    <row r="53" spans="1:6">
      <c r="A53" s="743" t="s">
        <v>473</v>
      </c>
      <c r="B53" s="503">
        <v>554</v>
      </c>
      <c r="C53" s="503">
        <v>602</v>
      </c>
      <c r="D53" s="503">
        <v>600</v>
      </c>
      <c r="E53" s="502">
        <v>604</v>
      </c>
      <c r="F53" s="108">
        <v>6.24353938391565E-2</v>
      </c>
    </row>
    <row r="54" spans="1:6" s="506" customFormat="1">
      <c r="A54" s="743" t="s">
        <v>474</v>
      </c>
      <c r="B54" s="503">
        <v>7299</v>
      </c>
      <c r="C54" s="503">
        <v>6979</v>
      </c>
      <c r="D54" s="503">
        <v>6335</v>
      </c>
      <c r="E54" s="502">
        <v>5003</v>
      </c>
      <c r="F54" s="108">
        <v>0.51715939632003305</v>
      </c>
    </row>
    <row r="55" spans="1:6" s="506" customFormat="1">
      <c r="A55" s="743" t="s">
        <v>886</v>
      </c>
      <c r="B55" s="503"/>
      <c r="C55" s="503"/>
      <c r="D55" s="503"/>
      <c r="E55" s="502">
        <v>40</v>
      </c>
      <c r="F55" s="108">
        <v>4.1347942939838744E-3</v>
      </c>
    </row>
    <row r="56" spans="1:6">
      <c r="A56" s="497" t="s">
        <v>884</v>
      </c>
      <c r="B56" s="498">
        <v>11419</v>
      </c>
      <c r="C56" s="498">
        <v>11098</v>
      </c>
      <c r="D56" s="498">
        <v>11135</v>
      </c>
      <c r="E56" s="498">
        <v>9674</v>
      </c>
      <c r="F56" s="504">
        <v>1</v>
      </c>
    </row>
  </sheetData>
  <mergeCells count="16">
    <mergeCell ref="B16:F16"/>
    <mergeCell ref="B33:F33"/>
    <mergeCell ref="A12:F12"/>
    <mergeCell ref="A13:F13"/>
    <mergeCell ref="A14:F14"/>
    <mergeCell ref="A15:F15"/>
    <mergeCell ref="A29:F29"/>
    <mergeCell ref="A30:F30"/>
    <mergeCell ref="A31:F31"/>
    <mergeCell ref="A32:F32"/>
    <mergeCell ref="A1:F1"/>
    <mergeCell ref="A2:F2"/>
    <mergeCell ref="A3:F3"/>
    <mergeCell ref="A4:F4"/>
    <mergeCell ref="E5:F5"/>
    <mergeCell ref="B5:D5"/>
  </mergeCells>
  <conditionalFormatting sqref="A35:A53 F7:F9 F18:F26 F35:F54 A28:F28 A11:F11 A7:B9 A18:B26">
    <cfRule type="cellIs" dxfId="161" priority="124" stopIfTrue="1" operator="greaterThan">
      <formula>0</formula>
    </cfRule>
    <cfRule type="containsBlanks" dxfId="160" priority="125" stopIfTrue="1">
      <formula>LEN(TRIM(A7))=0</formula>
    </cfRule>
    <cfRule type="cellIs" dxfId="159" priority="126" stopIfTrue="1" operator="equal">
      <formula>0</formula>
    </cfRule>
  </conditionalFormatting>
  <conditionalFormatting sqref="A54">
    <cfRule type="cellIs" dxfId="158" priority="85" stopIfTrue="1" operator="greaterThan">
      <formula>0</formula>
    </cfRule>
    <cfRule type="containsBlanks" dxfId="157" priority="86" stopIfTrue="1">
      <formula>LEN(TRIM(A54))=0</formula>
    </cfRule>
    <cfRule type="cellIs" dxfId="156" priority="87" stopIfTrue="1" operator="equal">
      <formula>0</formula>
    </cfRule>
  </conditionalFormatting>
  <conditionalFormatting sqref="F54">
    <cfRule type="cellIs" dxfId="155" priority="82" stopIfTrue="1" operator="greaterThan">
      <formula>0</formula>
    </cfRule>
    <cfRule type="containsBlanks" dxfId="154" priority="83" stopIfTrue="1">
      <formula>LEN(TRIM(F54))=0</formula>
    </cfRule>
    <cfRule type="cellIs" dxfId="153" priority="84" stopIfTrue="1" operator="equal">
      <formula>0</formula>
    </cfRule>
  </conditionalFormatting>
  <conditionalFormatting sqref="C18:D26">
    <cfRule type="cellIs" dxfId="152" priority="79" stopIfTrue="1" operator="greaterThan">
      <formula>0</formula>
    </cfRule>
    <cfRule type="containsBlanks" dxfId="151" priority="80" stopIfTrue="1">
      <formula>LEN(TRIM(C18))=0</formula>
    </cfRule>
    <cfRule type="cellIs" dxfId="150" priority="81" stopIfTrue="1" operator="equal">
      <formula>0</formula>
    </cfRule>
  </conditionalFormatting>
  <conditionalFormatting sqref="B7:B9">
    <cfRule type="cellIs" dxfId="149" priority="67" stopIfTrue="1" operator="greaterThan">
      <formula>0</formula>
    </cfRule>
    <cfRule type="containsBlanks" dxfId="148" priority="68" stopIfTrue="1">
      <formula>LEN(TRIM(B7))=0</formula>
    </cfRule>
    <cfRule type="cellIs" dxfId="147" priority="69" stopIfTrue="1" operator="equal">
      <formula>0</formula>
    </cfRule>
  </conditionalFormatting>
  <conditionalFormatting sqref="C7:C9">
    <cfRule type="cellIs" dxfId="146" priority="64" stopIfTrue="1" operator="greaterThan">
      <formula>0</formula>
    </cfRule>
    <cfRule type="containsBlanks" dxfId="145" priority="65" stopIfTrue="1">
      <formula>LEN(TRIM(C7))=0</formula>
    </cfRule>
    <cfRule type="cellIs" dxfId="144" priority="66" stopIfTrue="1" operator="equal">
      <formula>0</formula>
    </cfRule>
  </conditionalFormatting>
  <conditionalFormatting sqref="C7:C9">
    <cfRule type="cellIs" dxfId="143" priority="61" stopIfTrue="1" operator="greaterThan">
      <formula>0</formula>
    </cfRule>
    <cfRule type="containsBlanks" dxfId="142" priority="62" stopIfTrue="1">
      <formula>LEN(TRIM(C7))=0</formula>
    </cfRule>
    <cfRule type="cellIs" dxfId="141" priority="63" stopIfTrue="1" operator="equal">
      <formula>0</formula>
    </cfRule>
  </conditionalFormatting>
  <conditionalFormatting sqref="B18:B26">
    <cfRule type="cellIs" dxfId="140" priority="58" stopIfTrue="1" operator="greaterThan">
      <formula>0</formula>
    </cfRule>
    <cfRule type="containsBlanks" dxfId="139" priority="59" stopIfTrue="1">
      <formula>LEN(TRIM(B18))=0</formula>
    </cfRule>
    <cfRule type="cellIs" dxfId="138" priority="60" stopIfTrue="1" operator="equal">
      <formula>0</formula>
    </cfRule>
  </conditionalFormatting>
  <conditionalFormatting sqref="D7:D9">
    <cfRule type="cellIs" dxfId="137" priority="55" stopIfTrue="1" operator="greaterThan">
      <formula>0</formula>
    </cfRule>
    <cfRule type="containsBlanks" dxfId="136" priority="56" stopIfTrue="1">
      <formula>LEN(TRIM(D7))=0</formula>
    </cfRule>
    <cfRule type="cellIs" dxfId="135" priority="57" stopIfTrue="1" operator="equal">
      <formula>0</formula>
    </cfRule>
  </conditionalFormatting>
  <conditionalFormatting sqref="D7:D9">
    <cfRule type="cellIs" dxfId="134" priority="52" stopIfTrue="1" operator="greaterThan">
      <formula>0</formula>
    </cfRule>
    <cfRule type="containsBlanks" dxfId="133" priority="53" stopIfTrue="1">
      <formula>LEN(TRIM(D7))=0</formula>
    </cfRule>
    <cfRule type="cellIs" dxfId="132" priority="54" stopIfTrue="1" operator="equal">
      <formula>0</formula>
    </cfRule>
  </conditionalFormatting>
  <conditionalFormatting sqref="E39:E40">
    <cfRule type="cellIs" dxfId="131" priority="40" stopIfTrue="1" operator="greaterThan">
      <formula>0</formula>
    </cfRule>
    <cfRule type="containsBlanks" dxfId="130" priority="41" stopIfTrue="1">
      <formula>LEN(TRIM(E39))=0</formula>
    </cfRule>
    <cfRule type="cellIs" dxfId="129" priority="42" stopIfTrue="1" operator="equal">
      <formula>0</formula>
    </cfRule>
  </conditionalFormatting>
  <conditionalFormatting sqref="E42:E43">
    <cfRule type="cellIs" dxfId="128" priority="37" stopIfTrue="1" operator="greaterThan">
      <formula>0</formula>
    </cfRule>
    <cfRule type="containsBlanks" dxfId="127" priority="38" stopIfTrue="1">
      <formula>LEN(TRIM(E42))=0</formula>
    </cfRule>
    <cfRule type="cellIs" dxfId="126" priority="39" stopIfTrue="1" operator="equal">
      <formula>0</formula>
    </cfRule>
  </conditionalFormatting>
  <conditionalFormatting sqref="E35:E37">
    <cfRule type="cellIs" dxfId="125" priority="43" stopIfTrue="1" operator="greaterThan">
      <formula>0</formula>
    </cfRule>
    <cfRule type="containsBlanks" dxfId="124" priority="44" stopIfTrue="1">
      <formula>LEN(TRIM(E35))=0</formula>
    </cfRule>
    <cfRule type="cellIs" dxfId="123" priority="45" stopIfTrue="1" operator="equal">
      <formula>0</formula>
    </cfRule>
  </conditionalFormatting>
  <conditionalFormatting sqref="E53:E54">
    <cfRule type="cellIs" dxfId="122" priority="34" stopIfTrue="1" operator="greaterThan">
      <formula>0</formula>
    </cfRule>
    <cfRule type="containsBlanks" dxfId="121" priority="35" stopIfTrue="1">
      <formula>LEN(TRIM(E53))=0</formula>
    </cfRule>
    <cfRule type="cellIs" dxfId="120" priority="36" stopIfTrue="1" operator="equal">
      <formula>0</formula>
    </cfRule>
  </conditionalFormatting>
  <conditionalFormatting sqref="E51:E52">
    <cfRule type="cellIs" dxfId="119" priority="31" stopIfTrue="1" operator="greaterThan">
      <formula>0</formula>
    </cfRule>
    <cfRule type="containsBlanks" dxfId="118" priority="32" stopIfTrue="1">
      <formula>LEN(TRIM(E51))=0</formula>
    </cfRule>
    <cfRule type="cellIs" dxfId="117" priority="33" stopIfTrue="1" operator="equal">
      <formula>0</formula>
    </cfRule>
  </conditionalFormatting>
  <conditionalFormatting sqref="E46:E48">
    <cfRule type="cellIs" dxfId="116" priority="28" stopIfTrue="1" operator="greaterThan">
      <formula>0</formula>
    </cfRule>
    <cfRule type="containsBlanks" dxfId="115" priority="29" stopIfTrue="1">
      <formula>LEN(TRIM(E46))=0</formula>
    </cfRule>
    <cfRule type="cellIs" dxfId="114" priority="30" stopIfTrue="1" operator="equal">
      <formula>0</formula>
    </cfRule>
  </conditionalFormatting>
  <conditionalFormatting sqref="F55">
    <cfRule type="cellIs" dxfId="113" priority="10" stopIfTrue="1" operator="greaterThan">
      <formula>0</formula>
    </cfRule>
    <cfRule type="containsBlanks" dxfId="112" priority="11" stopIfTrue="1">
      <formula>LEN(TRIM(F55))=0</formula>
    </cfRule>
    <cfRule type="cellIs" dxfId="111" priority="12" stopIfTrue="1" operator="equal">
      <formula>0</formula>
    </cfRule>
  </conditionalFormatting>
  <conditionalFormatting sqref="A55">
    <cfRule type="cellIs" dxfId="110" priority="22" stopIfTrue="1" operator="greaterThan">
      <formula>0</formula>
    </cfRule>
    <cfRule type="containsBlanks" dxfId="109" priority="23" stopIfTrue="1">
      <formula>LEN(TRIM(A55))=0</formula>
    </cfRule>
    <cfRule type="cellIs" dxfId="108" priority="24" stopIfTrue="1" operator="equal">
      <formula>0</formula>
    </cfRule>
  </conditionalFormatting>
  <conditionalFormatting sqref="F55">
    <cfRule type="cellIs" dxfId="107" priority="13" stopIfTrue="1" operator="greaterThan">
      <formula>0</formula>
    </cfRule>
    <cfRule type="containsBlanks" dxfId="106" priority="14" stopIfTrue="1">
      <formula>LEN(TRIM(F55))=0</formula>
    </cfRule>
    <cfRule type="cellIs" dxfId="105" priority="15" stopIfTrue="1" operator="equal">
      <formula>0</formula>
    </cfRule>
  </conditionalFormatting>
  <conditionalFormatting sqref="E55">
    <cfRule type="cellIs" dxfId="104" priority="16" stopIfTrue="1" operator="greaterThan">
      <formula>0</formula>
    </cfRule>
    <cfRule type="containsBlanks" dxfId="103" priority="17" stopIfTrue="1">
      <formula>LEN(TRIM(E55))=0</formula>
    </cfRule>
    <cfRule type="cellIs" dxfId="102" priority="18" stopIfTrue="1" operator="equal">
      <formula>0</formula>
    </cfRule>
  </conditionalFormatting>
  <conditionalFormatting sqref="E7:E9">
    <cfRule type="cellIs" dxfId="101" priority="4" stopIfTrue="1" operator="greaterThan">
      <formula>0</formula>
    </cfRule>
    <cfRule type="containsBlanks" dxfId="100" priority="5" stopIfTrue="1">
      <formula>LEN(TRIM(E7))=0</formula>
    </cfRule>
    <cfRule type="cellIs" dxfId="99" priority="6" stopIfTrue="1" operator="equal">
      <formula>0</formula>
    </cfRule>
  </conditionalFormatting>
  <conditionalFormatting sqref="E18:E26">
    <cfRule type="cellIs" dxfId="98" priority="7" stopIfTrue="1" operator="greaterThan">
      <formula>0</formula>
    </cfRule>
    <cfRule type="containsBlanks" dxfId="97" priority="8" stopIfTrue="1">
      <formula>LEN(TRIM(E18))=0</formula>
    </cfRule>
    <cfRule type="cellIs" dxfId="96" priority="9" stopIfTrue="1" operator="equal">
      <formula>0</formula>
    </cfRule>
  </conditionalFormatting>
  <conditionalFormatting sqref="E7:E9">
    <cfRule type="cellIs" dxfId="95" priority="1" stopIfTrue="1" operator="greaterThan">
      <formula>0</formula>
    </cfRule>
    <cfRule type="containsBlanks" dxfId="94" priority="2" stopIfTrue="1">
      <formula>LEN(TRIM(E7))=0</formula>
    </cfRule>
    <cfRule type="cellIs" dxfId="93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71"/>
  <sheetViews>
    <sheetView showGridLines="0" zoomScale="85" zoomScaleNormal="85" workbookViewId="0">
      <selection activeCell="J15" sqref="J15"/>
    </sheetView>
  </sheetViews>
  <sheetFormatPr defaultColWidth="40.7109375" defaultRowHeight="15"/>
  <cols>
    <col min="1" max="1" width="1" customWidth="1"/>
    <col min="2" max="2" width="57" style="111" customWidth="1"/>
    <col min="3" max="4" width="16.5703125" customWidth="1"/>
    <col min="5" max="6" width="16.5703125" style="506" customWidth="1"/>
    <col min="7" max="7" width="16.5703125" style="606" customWidth="1"/>
    <col min="8" max="8" width="11.85546875" customWidth="1"/>
    <col min="241" max="246" width="16.5703125" customWidth="1"/>
    <col min="497" max="502" width="16.5703125" customWidth="1"/>
    <col min="753" max="758" width="16.5703125" customWidth="1"/>
    <col min="1009" max="1014" width="16.5703125" customWidth="1"/>
    <col min="1265" max="1270" width="16.5703125" customWidth="1"/>
    <col min="1521" max="1526" width="16.5703125" customWidth="1"/>
    <col min="1777" max="1782" width="16.5703125" customWidth="1"/>
    <col min="2033" max="2038" width="16.5703125" customWidth="1"/>
    <col min="2289" max="2294" width="16.5703125" customWidth="1"/>
    <col min="2545" max="2550" width="16.5703125" customWidth="1"/>
    <col min="2801" max="2806" width="16.5703125" customWidth="1"/>
    <col min="3057" max="3062" width="16.5703125" customWidth="1"/>
    <col min="3313" max="3318" width="16.5703125" customWidth="1"/>
    <col min="3569" max="3574" width="16.5703125" customWidth="1"/>
    <col min="3825" max="3830" width="16.5703125" customWidth="1"/>
    <col min="4081" max="4086" width="16.5703125" customWidth="1"/>
    <col min="4337" max="4342" width="16.5703125" customWidth="1"/>
    <col min="4593" max="4598" width="16.5703125" customWidth="1"/>
    <col min="4849" max="4854" width="16.5703125" customWidth="1"/>
    <col min="5105" max="5110" width="16.5703125" customWidth="1"/>
    <col min="5361" max="5366" width="16.5703125" customWidth="1"/>
    <col min="5617" max="5622" width="16.5703125" customWidth="1"/>
    <col min="5873" max="5878" width="16.5703125" customWidth="1"/>
    <col min="6129" max="6134" width="16.5703125" customWidth="1"/>
    <col min="6385" max="6390" width="16.5703125" customWidth="1"/>
    <col min="6641" max="6646" width="16.5703125" customWidth="1"/>
    <col min="6897" max="6902" width="16.5703125" customWidth="1"/>
    <col min="7153" max="7158" width="16.5703125" customWidth="1"/>
    <col min="7409" max="7414" width="16.5703125" customWidth="1"/>
    <col min="7665" max="7670" width="16.5703125" customWidth="1"/>
    <col min="7921" max="7926" width="16.5703125" customWidth="1"/>
    <col min="8177" max="8182" width="16.5703125" customWidth="1"/>
    <col min="8433" max="8438" width="16.5703125" customWidth="1"/>
    <col min="8689" max="8694" width="16.5703125" customWidth="1"/>
    <col min="8945" max="8950" width="16.5703125" customWidth="1"/>
    <col min="9201" max="9206" width="16.5703125" customWidth="1"/>
    <col min="9457" max="9462" width="16.5703125" customWidth="1"/>
    <col min="9713" max="9718" width="16.5703125" customWidth="1"/>
    <col min="9969" max="9974" width="16.5703125" customWidth="1"/>
    <col min="10225" max="10230" width="16.5703125" customWidth="1"/>
    <col min="10481" max="10486" width="16.5703125" customWidth="1"/>
    <col min="10737" max="10742" width="16.5703125" customWidth="1"/>
    <col min="10993" max="10998" width="16.5703125" customWidth="1"/>
    <col min="11249" max="11254" width="16.5703125" customWidth="1"/>
    <col min="11505" max="11510" width="16.5703125" customWidth="1"/>
    <col min="11761" max="11766" width="16.5703125" customWidth="1"/>
    <col min="12017" max="12022" width="16.5703125" customWidth="1"/>
    <col min="12273" max="12278" width="16.5703125" customWidth="1"/>
    <col min="12529" max="12534" width="16.5703125" customWidth="1"/>
    <col min="12785" max="12790" width="16.5703125" customWidth="1"/>
    <col min="13041" max="13046" width="16.5703125" customWidth="1"/>
    <col min="13297" max="13302" width="16.5703125" customWidth="1"/>
    <col min="13553" max="13558" width="16.5703125" customWidth="1"/>
    <col min="13809" max="13814" width="16.5703125" customWidth="1"/>
    <col min="14065" max="14070" width="16.5703125" customWidth="1"/>
    <col min="14321" max="14326" width="16.5703125" customWidth="1"/>
    <col min="14577" max="14582" width="16.5703125" customWidth="1"/>
    <col min="14833" max="14838" width="16.5703125" customWidth="1"/>
    <col min="15089" max="15094" width="16.5703125" customWidth="1"/>
    <col min="15345" max="15350" width="16.5703125" customWidth="1"/>
    <col min="15601" max="15606" width="16.5703125" customWidth="1"/>
    <col min="15857" max="15862" width="16.5703125" customWidth="1"/>
    <col min="16113" max="16118" width="16.5703125" customWidth="1"/>
  </cols>
  <sheetData>
    <row r="1" spans="2:7">
      <c r="B1" s="825"/>
      <c r="C1" s="825"/>
      <c r="D1" s="825"/>
      <c r="E1" s="825"/>
      <c r="F1" s="825"/>
      <c r="G1" s="825"/>
    </row>
    <row r="2" spans="2:7" ht="18.75" customHeight="1">
      <c r="B2" s="826" t="s">
        <v>603</v>
      </c>
      <c r="C2" s="826"/>
      <c r="D2" s="826"/>
      <c r="E2" s="826"/>
      <c r="F2" s="826"/>
      <c r="G2" s="826"/>
    </row>
    <row r="3" spans="2:7">
      <c r="B3" s="827" t="s">
        <v>614</v>
      </c>
      <c r="C3" s="825"/>
      <c r="D3" s="825"/>
      <c r="E3" s="825"/>
      <c r="F3" s="825"/>
      <c r="G3" s="825"/>
    </row>
    <row r="4" spans="2:7">
      <c r="B4" s="828" t="s">
        <v>874</v>
      </c>
      <c r="C4" s="828"/>
      <c r="D4" s="828"/>
      <c r="E4" s="828"/>
      <c r="F4" s="828"/>
      <c r="G4" s="828"/>
    </row>
    <row r="5" spans="2:7">
      <c r="B5" s="109"/>
      <c r="C5" s="821">
        <v>2015</v>
      </c>
      <c r="D5" s="821"/>
      <c r="E5" s="821"/>
      <c r="F5" s="821">
        <v>2016</v>
      </c>
      <c r="G5" s="822"/>
    </row>
    <row r="6" spans="2:7" ht="24.75" customHeight="1">
      <c r="B6" s="116" t="s">
        <v>613</v>
      </c>
      <c r="C6" s="114" t="s">
        <v>599</v>
      </c>
      <c r="D6" s="114" t="s">
        <v>598</v>
      </c>
      <c r="E6" s="114" t="s">
        <v>597</v>
      </c>
      <c r="F6" s="114" t="s">
        <v>600</v>
      </c>
      <c r="G6" s="602" t="s">
        <v>11</v>
      </c>
    </row>
    <row r="7" spans="2:7">
      <c r="B7" s="112" t="s">
        <v>625</v>
      </c>
      <c r="C7" s="107"/>
      <c r="D7" s="107"/>
      <c r="E7" s="107"/>
      <c r="F7" s="107"/>
      <c r="G7" s="603"/>
    </row>
    <row r="8" spans="2:7">
      <c r="B8" s="493" t="s">
        <v>629</v>
      </c>
      <c r="C8" s="499">
        <v>3871</v>
      </c>
      <c r="D8" s="499">
        <v>3360</v>
      </c>
      <c r="E8" s="499">
        <v>3566</v>
      </c>
      <c r="F8" s="499">
        <v>3240</v>
      </c>
      <c r="G8" s="604">
        <v>0.33491833781269381</v>
      </c>
    </row>
    <row r="9" spans="2:7">
      <c r="B9" s="493" t="s">
        <v>630</v>
      </c>
      <c r="C9" s="499">
        <v>844</v>
      </c>
      <c r="D9" s="499">
        <v>883</v>
      </c>
      <c r="E9" s="499">
        <v>1092</v>
      </c>
      <c r="F9" s="499">
        <v>1012</v>
      </c>
      <c r="G9" s="604">
        <v>0.10461029563779202</v>
      </c>
    </row>
    <row r="10" spans="2:7">
      <c r="B10" s="493" t="s">
        <v>631</v>
      </c>
      <c r="C10" s="499">
        <v>1958</v>
      </c>
      <c r="D10" s="499">
        <v>1692</v>
      </c>
      <c r="E10" s="499">
        <v>1428</v>
      </c>
      <c r="F10" s="499">
        <v>1285</v>
      </c>
      <c r="G10" s="604">
        <v>0.13283026669423195</v>
      </c>
    </row>
    <row r="11" spans="2:7">
      <c r="B11" s="493" t="s">
        <v>632</v>
      </c>
      <c r="C11" s="499">
        <v>3</v>
      </c>
      <c r="D11" s="499">
        <v>3</v>
      </c>
      <c r="E11" s="499">
        <v>3</v>
      </c>
      <c r="F11" s="499">
        <v>2</v>
      </c>
      <c r="G11" s="604">
        <v>2.0673971469919371E-4</v>
      </c>
    </row>
    <row r="12" spans="2:7">
      <c r="B12" s="493" t="s">
        <v>633</v>
      </c>
      <c r="C12" s="499">
        <v>256</v>
      </c>
      <c r="D12" s="499">
        <v>287</v>
      </c>
      <c r="E12" s="499">
        <v>318</v>
      </c>
      <c r="F12" s="499">
        <v>237</v>
      </c>
      <c r="G12" s="604">
        <v>2.4498656191854457E-2</v>
      </c>
    </row>
    <row r="13" spans="2:7">
      <c r="B13" s="493" t="s">
        <v>634</v>
      </c>
      <c r="C13" s="499">
        <v>2070</v>
      </c>
      <c r="D13" s="499">
        <v>2245</v>
      </c>
      <c r="E13" s="499">
        <v>2131</v>
      </c>
      <c r="F13" s="499">
        <v>1651</v>
      </c>
      <c r="G13" s="604">
        <v>0.17066363448418442</v>
      </c>
    </row>
    <row r="14" spans="2:7">
      <c r="B14" s="493" t="s">
        <v>635</v>
      </c>
      <c r="C14" s="499">
        <v>323</v>
      </c>
      <c r="D14" s="499">
        <v>327</v>
      </c>
      <c r="E14" s="499">
        <v>391</v>
      </c>
      <c r="F14" s="499">
        <v>334</v>
      </c>
      <c r="G14" s="604">
        <v>3.4525532354765354E-2</v>
      </c>
    </row>
    <row r="15" spans="2:7">
      <c r="B15" s="493" t="s">
        <v>636</v>
      </c>
      <c r="C15" s="499">
        <v>269</v>
      </c>
      <c r="D15" s="499">
        <v>288</v>
      </c>
      <c r="E15" s="499">
        <v>261</v>
      </c>
      <c r="F15" s="499">
        <v>240</v>
      </c>
      <c r="G15" s="604">
        <v>2.4808765763903246E-2</v>
      </c>
    </row>
    <row r="16" spans="2:7">
      <c r="B16" s="493" t="s">
        <v>637</v>
      </c>
      <c r="C16" s="499">
        <v>387</v>
      </c>
      <c r="D16" s="499">
        <v>218</v>
      </c>
      <c r="E16" s="499">
        <v>232</v>
      </c>
      <c r="F16" s="499">
        <v>179</v>
      </c>
      <c r="G16" s="604">
        <v>1.8503204465577839E-2</v>
      </c>
    </row>
    <row r="17" spans="2:7">
      <c r="B17" s="493" t="s">
        <v>638</v>
      </c>
      <c r="C17" s="499">
        <v>636</v>
      </c>
      <c r="D17" s="499">
        <v>711</v>
      </c>
      <c r="E17" s="499">
        <v>683</v>
      </c>
      <c r="F17" s="499">
        <v>569</v>
      </c>
      <c r="G17" s="604">
        <v>5.881744883192061E-2</v>
      </c>
    </row>
    <row r="18" spans="2:7" ht="15.75" customHeight="1">
      <c r="B18" s="493" t="s">
        <v>612</v>
      </c>
      <c r="C18" s="500">
        <v>40</v>
      </c>
      <c r="D18" s="500">
        <v>83</v>
      </c>
      <c r="E18" s="500">
        <v>60</v>
      </c>
      <c r="F18" s="499">
        <v>49</v>
      </c>
      <c r="G18" s="604">
        <v>5.065123010130246E-3</v>
      </c>
    </row>
    <row r="19" spans="2:7">
      <c r="B19" s="493" t="s">
        <v>639</v>
      </c>
      <c r="C19" s="499">
        <v>204</v>
      </c>
      <c r="D19" s="499">
        <v>327</v>
      </c>
      <c r="E19" s="499">
        <v>291</v>
      </c>
      <c r="F19" s="499">
        <v>248</v>
      </c>
      <c r="G19" s="604">
        <v>2.5635724622700022E-2</v>
      </c>
    </row>
    <row r="20" spans="2:7">
      <c r="B20" s="493" t="s">
        <v>640</v>
      </c>
      <c r="C20" s="499">
        <v>57</v>
      </c>
      <c r="D20" s="499">
        <v>69</v>
      </c>
      <c r="E20" s="499">
        <v>61</v>
      </c>
      <c r="F20" s="499">
        <v>51</v>
      </c>
      <c r="G20" s="604">
        <v>5.2718627248294399E-3</v>
      </c>
    </row>
    <row r="21" spans="2:7">
      <c r="B21" s="636" t="s">
        <v>60</v>
      </c>
      <c r="C21" s="637">
        <v>10918</v>
      </c>
      <c r="D21" s="637">
        <v>10493</v>
      </c>
      <c r="E21" s="637">
        <v>10517</v>
      </c>
      <c r="F21" s="637">
        <v>9097</v>
      </c>
      <c r="G21" s="638">
        <v>0.94035559230928267</v>
      </c>
    </row>
    <row r="22" spans="2:7" s="506" customFormat="1">
      <c r="B22" s="112"/>
      <c r="C22" s="107"/>
      <c r="D22" s="107"/>
      <c r="E22" s="107"/>
      <c r="F22" s="107"/>
      <c r="G22" s="603"/>
    </row>
    <row r="23" spans="2:7">
      <c r="B23" s="493" t="s">
        <v>641</v>
      </c>
      <c r="C23" s="580">
        <v>62</v>
      </c>
      <c r="D23" s="580">
        <v>51</v>
      </c>
      <c r="E23" s="499">
        <v>53</v>
      </c>
      <c r="F23" s="499">
        <v>53</v>
      </c>
      <c r="G23" s="604">
        <v>5.4786024395286331E-3</v>
      </c>
    </row>
    <row r="24" spans="2:7">
      <c r="B24" s="493" t="s">
        <v>836</v>
      </c>
      <c r="C24" s="501">
        <v>38</v>
      </c>
      <c r="D24" s="501">
        <v>40</v>
      </c>
      <c r="E24" s="499">
        <v>49</v>
      </c>
      <c r="F24" s="499">
        <v>44</v>
      </c>
      <c r="G24" s="604">
        <v>4.5482737233822615E-3</v>
      </c>
    </row>
    <row r="25" spans="2:7">
      <c r="B25" s="493" t="s">
        <v>837</v>
      </c>
      <c r="C25" s="501">
        <v>5</v>
      </c>
      <c r="D25" s="501">
        <v>0</v>
      </c>
      <c r="E25" s="499">
        <v>2</v>
      </c>
      <c r="F25" s="499">
        <v>5</v>
      </c>
      <c r="G25" s="604">
        <v>5.168492867479843E-4</v>
      </c>
    </row>
    <row r="26" spans="2:7">
      <c r="B26" s="636" t="s">
        <v>60</v>
      </c>
      <c r="C26" s="639">
        <v>105</v>
      </c>
      <c r="D26" s="639">
        <v>91</v>
      </c>
      <c r="E26" s="637">
        <v>104</v>
      </c>
      <c r="F26" s="637">
        <v>102</v>
      </c>
      <c r="G26" s="638">
        <v>1.054372544965888E-2</v>
      </c>
    </row>
    <row r="27" spans="2:7">
      <c r="B27" s="112" t="s">
        <v>843</v>
      </c>
      <c r="C27" s="107"/>
      <c r="D27" s="107"/>
      <c r="E27" s="107"/>
      <c r="F27" s="107"/>
      <c r="G27" s="603"/>
    </row>
    <row r="28" spans="2:7">
      <c r="B28" s="496" t="s">
        <v>838</v>
      </c>
      <c r="C28" s="494">
        <v>12</v>
      </c>
      <c r="D28" s="494">
        <v>10</v>
      </c>
      <c r="E28" s="499">
        <v>28</v>
      </c>
      <c r="F28" s="499">
        <v>14</v>
      </c>
      <c r="G28" s="604">
        <v>1.4471780028943559E-3</v>
      </c>
    </row>
    <row r="29" spans="2:7">
      <c r="B29" s="496" t="s">
        <v>839</v>
      </c>
      <c r="C29" s="495">
        <v>33</v>
      </c>
      <c r="D29" s="495">
        <v>47</v>
      </c>
      <c r="E29" s="499">
        <v>47</v>
      </c>
      <c r="F29" s="499">
        <v>0</v>
      </c>
      <c r="G29" s="604">
        <v>0</v>
      </c>
    </row>
    <row r="30" spans="2:7">
      <c r="B30" s="496" t="s">
        <v>840</v>
      </c>
      <c r="C30" s="494">
        <v>0</v>
      </c>
      <c r="D30" s="494">
        <v>0</v>
      </c>
      <c r="E30" s="499">
        <v>0</v>
      </c>
      <c r="F30" s="499">
        <v>0</v>
      </c>
      <c r="G30" s="604">
        <v>0</v>
      </c>
    </row>
    <row r="31" spans="2:7" s="506" customFormat="1">
      <c r="B31" s="496" t="s">
        <v>841</v>
      </c>
      <c r="C31" s="494">
        <v>0</v>
      </c>
      <c r="D31" s="494">
        <v>0</v>
      </c>
      <c r="E31" s="499">
        <v>1</v>
      </c>
      <c r="F31" s="499">
        <v>0</v>
      </c>
      <c r="G31" s="604">
        <v>0</v>
      </c>
    </row>
    <row r="32" spans="2:7">
      <c r="B32" s="496" t="s">
        <v>842</v>
      </c>
      <c r="C32" s="495">
        <v>1</v>
      </c>
      <c r="D32" s="495">
        <v>0</v>
      </c>
      <c r="E32" s="499">
        <v>0</v>
      </c>
      <c r="F32" s="499">
        <v>0</v>
      </c>
      <c r="G32" s="604">
        <v>0</v>
      </c>
    </row>
    <row r="33" spans="2:7" s="506" customFormat="1">
      <c r="B33" s="493" t="s">
        <v>887</v>
      </c>
      <c r="C33" s="495"/>
      <c r="D33" s="495"/>
      <c r="E33" s="499"/>
      <c r="F33" s="499">
        <v>1</v>
      </c>
      <c r="G33" s="604">
        <v>1.0336985734959685E-4</v>
      </c>
    </row>
    <row r="34" spans="2:7">
      <c r="B34" s="640" t="s">
        <v>60</v>
      </c>
      <c r="C34" s="641">
        <v>46</v>
      </c>
      <c r="D34" s="641">
        <v>57</v>
      </c>
      <c r="E34" s="641">
        <v>76</v>
      </c>
      <c r="F34" s="637">
        <v>15</v>
      </c>
      <c r="G34" s="638">
        <v>1.5505478602439529E-3</v>
      </c>
    </row>
    <row r="35" spans="2:7">
      <c r="B35" s="112" t="s">
        <v>762</v>
      </c>
      <c r="C35" s="107"/>
      <c r="D35" s="107"/>
      <c r="E35" s="107"/>
      <c r="F35" s="107"/>
      <c r="G35" s="603"/>
    </row>
    <row r="36" spans="2:7">
      <c r="B36" s="493" t="s">
        <v>844</v>
      </c>
      <c r="C36" s="494">
        <v>238</v>
      </c>
      <c r="D36" s="494">
        <v>330</v>
      </c>
      <c r="E36" s="499">
        <v>284</v>
      </c>
      <c r="F36" s="744">
        <v>183</v>
      </c>
      <c r="G36" s="604">
        <v>1.8916683894976225E-2</v>
      </c>
    </row>
    <row r="37" spans="2:7">
      <c r="B37" s="493" t="s">
        <v>845</v>
      </c>
      <c r="C37" s="494">
        <v>6</v>
      </c>
      <c r="D37" s="494">
        <v>3</v>
      </c>
      <c r="E37" s="499">
        <v>7</v>
      </c>
      <c r="F37" s="744">
        <v>3</v>
      </c>
      <c r="G37" s="604">
        <v>3.1010957204879059E-4</v>
      </c>
    </row>
    <row r="38" spans="2:7">
      <c r="B38" s="493" t="s">
        <v>846</v>
      </c>
      <c r="C38" s="494">
        <v>9</v>
      </c>
      <c r="D38" s="494">
        <v>9</v>
      </c>
      <c r="E38" s="499">
        <v>7</v>
      </c>
      <c r="F38" s="744">
        <v>4</v>
      </c>
      <c r="G38" s="604">
        <v>4.1347942939838741E-4</v>
      </c>
    </row>
    <row r="39" spans="2:7">
      <c r="B39" s="493" t="s">
        <v>847</v>
      </c>
      <c r="C39" s="494">
        <v>1</v>
      </c>
      <c r="D39" s="494">
        <v>3</v>
      </c>
      <c r="E39" s="499">
        <v>2</v>
      </c>
      <c r="F39" s="744">
        <v>1</v>
      </c>
      <c r="G39" s="604">
        <v>1.0336985734959685E-4</v>
      </c>
    </row>
    <row r="40" spans="2:7">
      <c r="B40" s="493" t="s">
        <v>848</v>
      </c>
      <c r="C40" s="494">
        <v>0</v>
      </c>
      <c r="D40" s="494">
        <v>0</v>
      </c>
      <c r="E40" s="499">
        <v>1</v>
      </c>
      <c r="F40" s="744">
        <v>0</v>
      </c>
      <c r="G40" s="604">
        <v>0</v>
      </c>
    </row>
    <row r="41" spans="2:7">
      <c r="B41" s="493" t="s">
        <v>849</v>
      </c>
      <c r="C41" s="494">
        <v>0</v>
      </c>
      <c r="D41" s="494">
        <v>0</v>
      </c>
      <c r="E41" s="499">
        <v>1</v>
      </c>
      <c r="F41" s="744">
        <v>1</v>
      </c>
      <c r="G41" s="604">
        <v>1.0336985734959685E-4</v>
      </c>
    </row>
    <row r="42" spans="2:7">
      <c r="B42" s="493" t="s">
        <v>850</v>
      </c>
      <c r="C42" s="494">
        <v>4</v>
      </c>
      <c r="D42" s="494">
        <v>4</v>
      </c>
      <c r="E42" s="499">
        <v>4</v>
      </c>
      <c r="F42" s="744">
        <v>3</v>
      </c>
      <c r="G42" s="604">
        <v>3.1010957204879059E-4</v>
      </c>
    </row>
    <row r="43" spans="2:7">
      <c r="B43" s="493" t="s">
        <v>851</v>
      </c>
      <c r="C43" s="494">
        <v>1</v>
      </c>
      <c r="D43" s="494">
        <v>2</v>
      </c>
      <c r="E43" s="499">
        <v>1</v>
      </c>
      <c r="F43" s="744">
        <v>3</v>
      </c>
      <c r="G43" s="604">
        <v>3.1010957204879059E-4</v>
      </c>
    </row>
    <row r="44" spans="2:7">
      <c r="B44" s="493" t="s">
        <v>852</v>
      </c>
      <c r="C44" s="494">
        <v>1</v>
      </c>
      <c r="D44" s="494">
        <v>1</v>
      </c>
      <c r="E44" s="499">
        <v>3</v>
      </c>
      <c r="F44" s="744">
        <v>2</v>
      </c>
      <c r="G44" s="604">
        <v>2.0673971469919371E-4</v>
      </c>
    </row>
    <row r="45" spans="2:7">
      <c r="B45" s="493" t="s">
        <v>853</v>
      </c>
      <c r="C45" s="494">
        <v>0</v>
      </c>
      <c r="D45" s="494">
        <v>1</v>
      </c>
      <c r="E45" s="499">
        <v>1</v>
      </c>
      <c r="F45" s="744"/>
      <c r="G45" s="604">
        <v>0</v>
      </c>
    </row>
    <row r="46" spans="2:7">
      <c r="B46" s="493" t="s">
        <v>854</v>
      </c>
      <c r="C46" s="494">
        <v>1</v>
      </c>
      <c r="D46" s="494">
        <v>1</v>
      </c>
      <c r="E46" s="499">
        <v>0</v>
      </c>
      <c r="F46" s="744">
        <v>1</v>
      </c>
      <c r="G46" s="604">
        <v>1.0336985734959685E-4</v>
      </c>
    </row>
    <row r="47" spans="2:7">
      <c r="B47" s="493" t="s">
        <v>855</v>
      </c>
      <c r="C47" s="494">
        <v>2</v>
      </c>
      <c r="D47" s="494">
        <v>1</v>
      </c>
      <c r="E47" s="499">
        <v>2</v>
      </c>
      <c r="F47" s="744">
        <v>2</v>
      </c>
      <c r="G47" s="604">
        <v>2.0673971469919371E-4</v>
      </c>
    </row>
    <row r="48" spans="2:7">
      <c r="B48" s="493" t="s">
        <v>856</v>
      </c>
      <c r="C48" s="494">
        <v>1</v>
      </c>
      <c r="D48" s="494">
        <v>1</v>
      </c>
      <c r="E48" s="499">
        <v>1</v>
      </c>
      <c r="F48" s="744">
        <v>0</v>
      </c>
      <c r="G48" s="604">
        <v>0</v>
      </c>
    </row>
    <row r="49" spans="2:7">
      <c r="B49" s="493" t="s">
        <v>857</v>
      </c>
      <c r="C49" s="494">
        <v>0</v>
      </c>
      <c r="D49" s="494">
        <v>1</v>
      </c>
      <c r="E49" s="499">
        <v>0</v>
      </c>
      <c r="F49" s="744"/>
      <c r="G49" s="604">
        <v>0</v>
      </c>
    </row>
    <row r="50" spans="2:7">
      <c r="B50" s="493" t="s">
        <v>858</v>
      </c>
      <c r="C50" s="494">
        <v>0</v>
      </c>
      <c r="D50" s="494">
        <v>1</v>
      </c>
      <c r="E50" s="499">
        <v>1</v>
      </c>
      <c r="F50" s="744">
        <v>1</v>
      </c>
      <c r="G50" s="604">
        <v>1.0336985734959685E-4</v>
      </c>
    </row>
    <row r="51" spans="2:7">
      <c r="B51" s="493" t="s">
        <v>859</v>
      </c>
      <c r="C51" s="494">
        <v>0</v>
      </c>
      <c r="D51" s="494">
        <v>1</v>
      </c>
      <c r="E51" s="499">
        <v>1</v>
      </c>
      <c r="F51" s="744"/>
      <c r="G51" s="604">
        <v>0</v>
      </c>
    </row>
    <row r="52" spans="2:7">
      <c r="B52" s="493" t="s">
        <v>860</v>
      </c>
      <c r="C52" s="494">
        <v>6</v>
      </c>
      <c r="D52" s="494">
        <v>2</v>
      </c>
      <c r="E52" s="499">
        <v>1</v>
      </c>
      <c r="F52" s="744">
        <v>1</v>
      </c>
      <c r="G52" s="604">
        <v>1.0336985734959685E-4</v>
      </c>
    </row>
    <row r="53" spans="2:7">
      <c r="B53" s="493" t="s">
        <v>861</v>
      </c>
      <c r="C53" s="494">
        <v>0</v>
      </c>
      <c r="D53" s="494">
        <v>1</v>
      </c>
      <c r="E53" s="499">
        <v>4</v>
      </c>
      <c r="F53" s="744">
        <v>3</v>
      </c>
      <c r="G53" s="604">
        <v>3.1010957204879059E-4</v>
      </c>
    </row>
    <row r="54" spans="2:7" s="506" customFormat="1">
      <c r="B54" s="493" t="s">
        <v>888</v>
      </c>
      <c r="C54" s="494"/>
      <c r="D54" s="494"/>
      <c r="E54" s="499"/>
      <c r="F54" s="744">
        <v>1</v>
      </c>
      <c r="G54" s="604">
        <v>1.0336985734959685E-4</v>
      </c>
    </row>
    <row r="55" spans="2:7">
      <c r="B55" s="493" t="s">
        <v>862</v>
      </c>
      <c r="C55" s="494">
        <v>0</v>
      </c>
      <c r="D55" s="494">
        <v>1</v>
      </c>
      <c r="E55" s="499">
        <v>0</v>
      </c>
      <c r="F55" s="744"/>
      <c r="G55" s="604">
        <v>0</v>
      </c>
    </row>
    <row r="56" spans="2:7">
      <c r="B56" s="493" t="s">
        <v>863</v>
      </c>
      <c r="C56" s="494">
        <v>1</v>
      </c>
      <c r="D56" s="494">
        <v>3</v>
      </c>
      <c r="E56" s="499">
        <v>0</v>
      </c>
      <c r="F56" s="744">
        <v>2</v>
      </c>
      <c r="G56" s="604">
        <v>2.0673971469919371E-4</v>
      </c>
    </row>
    <row r="57" spans="2:7" s="506" customFormat="1">
      <c r="B57" s="493" t="s">
        <v>889</v>
      </c>
      <c r="C57" s="494"/>
      <c r="D57" s="494"/>
      <c r="E57" s="499"/>
      <c r="F57" s="744">
        <v>1</v>
      </c>
      <c r="G57" s="604">
        <v>1.0336985734959685E-4</v>
      </c>
    </row>
    <row r="58" spans="2:7">
      <c r="B58" s="636" t="s">
        <v>60</v>
      </c>
      <c r="C58" s="642">
        <v>271</v>
      </c>
      <c r="D58" s="642">
        <v>366</v>
      </c>
      <c r="E58" s="637">
        <v>321</v>
      </c>
      <c r="F58" s="637">
        <v>212</v>
      </c>
      <c r="G58" s="638">
        <v>2.1914409758114532E-2</v>
      </c>
    </row>
    <row r="59" spans="2:7">
      <c r="B59" s="112" t="s">
        <v>611</v>
      </c>
      <c r="C59" s="107"/>
      <c r="D59" s="107"/>
      <c r="E59" s="107"/>
      <c r="F59" s="107"/>
      <c r="G59" s="603"/>
    </row>
    <row r="60" spans="2:7">
      <c r="B60" s="493" t="s">
        <v>642</v>
      </c>
      <c r="C60" s="495">
        <v>1</v>
      </c>
      <c r="D60" s="495">
        <v>0</v>
      </c>
      <c r="E60" s="499">
        <v>1</v>
      </c>
      <c r="F60" s="499">
        <v>0</v>
      </c>
      <c r="G60" s="604">
        <v>0</v>
      </c>
    </row>
    <row r="61" spans="2:7">
      <c r="B61" s="113" t="s">
        <v>864</v>
      </c>
      <c r="C61" s="495">
        <v>0</v>
      </c>
      <c r="D61" s="495">
        <v>1</v>
      </c>
      <c r="E61" s="499">
        <v>1</v>
      </c>
      <c r="F61" s="499">
        <v>0</v>
      </c>
      <c r="G61" s="604">
        <v>0</v>
      </c>
    </row>
    <row r="62" spans="2:7">
      <c r="B62" s="493" t="s">
        <v>865</v>
      </c>
      <c r="C62" s="495">
        <v>0</v>
      </c>
      <c r="D62" s="495">
        <v>1</v>
      </c>
      <c r="E62" s="499">
        <v>0</v>
      </c>
      <c r="F62" s="499">
        <v>0</v>
      </c>
      <c r="G62" s="604">
        <v>0</v>
      </c>
    </row>
    <row r="63" spans="2:7" s="506" customFormat="1">
      <c r="B63" s="636" t="s">
        <v>60</v>
      </c>
      <c r="C63" s="641">
        <v>1</v>
      </c>
      <c r="D63" s="641">
        <v>2</v>
      </c>
      <c r="E63" s="637">
        <v>2</v>
      </c>
      <c r="F63" s="637">
        <v>0</v>
      </c>
      <c r="G63" s="638">
        <v>0</v>
      </c>
    </row>
    <row r="64" spans="2:7">
      <c r="B64" s="112" t="s">
        <v>610</v>
      </c>
      <c r="C64" s="107"/>
      <c r="D64" s="107"/>
      <c r="E64" s="107"/>
      <c r="F64" s="107"/>
      <c r="G64" s="603"/>
    </row>
    <row r="65" spans="2:7">
      <c r="B65" s="113" t="s">
        <v>866</v>
      </c>
      <c r="C65" s="495">
        <v>26</v>
      </c>
      <c r="D65" s="495">
        <v>26</v>
      </c>
      <c r="E65" s="499">
        <v>22</v>
      </c>
      <c r="F65" s="499">
        <v>28</v>
      </c>
      <c r="G65" s="604">
        <v>2.8943560057887118E-3</v>
      </c>
    </row>
    <row r="66" spans="2:7">
      <c r="B66" s="113" t="s">
        <v>867</v>
      </c>
      <c r="C66" s="495">
        <v>34</v>
      </c>
      <c r="D66" s="495">
        <v>44</v>
      </c>
      <c r="E66" s="499">
        <v>78</v>
      </c>
      <c r="F66" s="499">
        <v>207</v>
      </c>
      <c r="G66" s="604">
        <v>2.1397560471366549E-2</v>
      </c>
    </row>
    <row r="67" spans="2:7" s="644" customFormat="1">
      <c r="B67" s="643" t="s">
        <v>60</v>
      </c>
      <c r="C67" s="641">
        <v>60</v>
      </c>
      <c r="D67" s="641">
        <v>70</v>
      </c>
      <c r="E67" s="637">
        <v>100</v>
      </c>
      <c r="F67" s="637">
        <v>235</v>
      </c>
      <c r="G67" s="638">
        <v>2.429191647715526E-2</v>
      </c>
    </row>
    <row r="68" spans="2:7">
      <c r="B68" s="112" t="s">
        <v>609</v>
      </c>
      <c r="C68" s="107"/>
      <c r="D68" s="107"/>
      <c r="E68" s="107"/>
      <c r="F68" s="107"/>
      <c r="G68" s="603"/>
    </row>
    <row r="69" spans="2:7">
      <c r="B69" s="113" t="s">
        <v>608</v>
      </c>
      <c r="C69" s="495">
        <v>18</v>
      </c>
      <c r="D69" s="495">
        <v>19</v>
      </c>
      <c r="E69" s="499">
        <v>15</v>
      </c>
      <c r="F69" s="499">
        <v>13</v>
      </c>
      <c r="G69" s="604">
        <v>1.3438081455447591E-3</v>
      </c>
    </row>
    <row r="70" spans="2:7" s="644" customFormat="1">
      <c r="B70" s="643" t="s">
        <v>60</v>
      </c>
      <c r="C70" s="641">
        <v>18</v>
      </c>
      <c r="D70" s="641">
        <v>19</v>
      </c>
      <c r="E70" s="637">
        <v>15</v>
      </c>
      <c r="F70" s="637">
        <v>13</v>
      </c>
      <c r="G70" s="638">
        <v>1.3438081455447591E-3</v>
      </c>
    </row>
    <row r="71" spans="2:7">
      <c r="B71" s="497" t="s">
        <v>596</v>
      </c>
      <c r="C71" s="498">
        <v>11419</v>
      </c>
      <c r="D71" s="498">
        <v>11098</v>
      </c>
      <c r="E71" s="498">
        <v>11135</v>
      </c>
      <c r="F71" s="498">
        <v>9674</v>
      </c>
      <c r="G71" s="605">
        <v>1</v>
      </c>
    </row>
  </sheetData>
  <mergeCells count="6">
    <mergeCell ref="B1:G1"/>
    <mergeCell ref="B2:G2"/>
    <mergeCell ref="B3:G3"/>
    <mergeCell ref="B4:G4"/>
    <mergeCell ref="F5:G5"/>
    <mergeCell ref="C5:E5"/>
  </mergeCells>
  <conditionalFormatting sqref="B60:B62 B65:B66 B69 B8:B21 B28:B32 B36:B58 B23:B25 F23:G25 G23:G26 G36:G58 G60:G62 G65:G66 G69 C21:D21 C8:G20 B34 G28:G34">
    <cfRule type="cellIs" dxfId="92" priority="154" stopIfTrue="1" operator="greaterThan">
      <formula>0</formula>
    </cfRule>
    <cfRule type="containsBlanks" dxfId="91" priority="155" stopIfTrue="1">
      <formula>LEN(TRIM(B8))=0</formula>
    </cfRule>
    <cfRule type="cellIs" dxfId="90" priority="156" stopIfTrue="1" operator="equal">
      <formula>0</formula>
    </cfRule>
  </conditionalFormatting>
  <conditionalFormatting sqref="F28:F34">
    <cfRule type="cellIs" dxfId="89" priority="88" stopIfTrue="1" operator="greaterThan">
      <formula>0</formula>
    </cfRule>
    <cfRule type="containsBlanks" dxfId="88" priority="89" stopIfTrue="1">
      <formula>LEN(TRIM(F28))=0</formula>
    </cfRule>
    <cfRule type="cellIs" dxfId="87" priority="90" stopIfTrue="1" operator="equal">
      <formula>0</formula>
    </cfRule>
  </conditionalFormatting>
  <conditionalFormatting sqref="F36:F57">
    <cfRule type="cellIs" dxfId="86" priority="85" stopIfTrue="1" operator="greaterThan">
      <formula>0</formula>
    </cfRule>
    <cfRule type="containsBlanks" dxfId="85" priority="86" stopIfTrue="1">
      <formula>LEN(TRIM(F36))=0</formula>
    </cfRule>
    <cfRule type="cellIs" dxfId="84" priority="87" stopIfTrue="1" operator="equal">
      <formula>0</formula>
    </cfRule>
  </conditionalFormatting>
  <conditionalFormatting sqref="F60:F62">
    <cfRule type="cellIs" dxfId="83" priority="82" stopIfTrue="1" operator="greaterThan">
      <formula>0</formula>
    </cfRule>
    <cfRule type="containsBlanks" dxfId="82" priority="83" stopIfTrue="1">
      <formula>LEN(TRIM(F60))=0</formula>
    </cfRule>
    <cfRule type="cellIs" dxfId="81" priority="84" stopIfTrue="1" operator="equal">
      <formula>0</formula>
    </cfRule>
  </conditionalFormatting>
  <conditionalFormatting sqref="F65:F66">
    <cfRule type="cellIs" dxfId="80" priority="79" stopIfTrue="1" operator="greaterThan">
      <formula>0</formula>
    </cfRule>
    <cfRule type="containsBlanks" dxfId="79" priority="80" stopIfTrue="1">
      <formula>LEN(TRIM(F65))=0</formula>
    </cfRule>
    <cfRule type="cellIs" dxfId="78" priority="81" stopIfTrue="1" operator="equal">
      <formula>0</formula>
    </cfRule>
  </conditionalFormatting>
  <conditionalFormatting sqref="F69">
    <cfRule type="cellIs" dxfId="77" priority="76" stopIfTrue="1" operator="greaterThan">
      <formula>0</formula>
    </cfRule>
    <cfRule type="containsBlanks" dxfId="76" priority="77" stopIfTrue="1">
      <formula>LEN(TRIM(F69))=0</formula>
    </cfRule>
    <cfRule type="cellIs" dxfId="75" priority="78" stopIfTrue="1" operator="equal">
      <formula>0</formula>
    </cfRule>
  </conditionalFormatting>
  <conditionalFormatting sqref="E21 E23:E25">
    <cfRule type="cellIs" dxfId="74" priority="73" stopIfTrue="1" operator="greaterThan">
      <formula>0</formula>
    </cfRule>
    <cfRule type="containsBlanks" dxfId="73" priority="74" stopIfTrue="1">
      <formula>LEN(TRIM(E21))=0</formula>
    </cfRule>
    <cfRule type="cellIs" dxfId="72" priority="75" stopIfTrue="1" operator="equal">
      <formula>0</formula>
    </cfRule>
  </conditionalFormatting>
  <conditionalFormatting sqref="E28:E34">
    <cfRule type="cellIs" dxfId="71" priority="70" stopIfTrue="1" operator="greaterThan">
      <formula>0</formula>
    </cfRule>
    <cfRule type="containsBlanks" dxfId="70" priority="71" stopIfTrue="1">
      <formula>LEN(TRIM(E28))=0</formula>
    </cfRule>
    <cfRule type="cellIs" dxfId="69" priority="72" stopIfTrue="1" operator="equal">
      <formula>0</formula>
    </cfRule>
  </conditionalFormatting>
  <conditionalFormatting sqref="E36:E58">
    <cfRule type="cellIs" dxfId="68" priority="67" stopIfTrue="1" operator="greaterThan">
      <formula>0</formula>
    </cfRule>
    <cfRule type="containsBlanks" dxfId="67" priority="68" stopIfTrue="1">
      <formula>LEN(TRIM(E36))=0</formula>
    </cfRule>
    <cfRule type="cellIs" dxfId="66" priority="69" stopIfTrue="1" operator="equal">
      <formula>0</formula>
    </cfRule>
  </conditionalFormatting>
  <conditionalFormatting sqref="E60:E62">
    <cfRule type="cellIs" dxfId="65" priority="64" stopIfTrue="1" operator="greaterThan">
      <formula>0</formula>
    </cfRule>
    <cfRule type="containsBlanks" dxfId="64" priority="65" stopIfTrue="1">
      <formula>LEN(TRIM(E60))=0</formula>
    </cfRule>
    <cfRule type="cellIs" dxfId="63" priority="66" stopIfTrue="1" operator="equal">
      <formula>0</formula>
    </cfRule>
  </conditionalFormatting>
  <conditionalFormatting sqref="E65:E66">
    <cfRule type="cellIs" dxfId="62" priority="61" stopIfTrue="1" operator="greaterThan">
      <formula>0</formula>
    </cfRule>
    <cfRule type="containsBlanks" dxfId="61" priority="62" stopIfTrue="1">
      <formula>LEN(TRIM(E65))=0</formula>
    </cfRule>
    <cfRule type="cellIs" dxfId="60" priority="63" stopIfTrue="1" operator="equal">
      <formula>0</formula>
    </cfRule>
  </conditionalFormatting>
  <conditionalFormatting sqref="E69">
    <cfRule type="cellIs" dxfId="59" priority="58" stopIfTrue="1" operator="greaterThan">
      <formula>0</formula>
    </cfRule>
    <cfRule type="containsBlanks" dxfId="58" priority="59" stopIfTrue="1">
      <formula>LEN(TRIM(E69))=0</formula>
    </cfRule>
    <cfRule type="cellIs" dxfId="57" priority="60" stopIfTrue="1" operator="equal">
      <formula>0</formula>
    </cfRule>
  </conditionalFormatting>
  <conditionalFormatting sqref="G26 B26">
    <cfRule type="cellIs" dxfId="56" priority="55" stopIfTrue="1" operator="greaterThan">
      <formula>0</formula>
    </cfRule>
    <cfRule type="containsBlanks" dxfId="55" priority="56" stopIfTrue="1">
      <formula>LEN(TRIM(B26))=0</formula>
    </cfRule>
    <cfRule type="cellIs" dxfId="54" priority="57" stopIfTrue="1" operator="equal">
      <formula>0</formula>
    </cfRule>
  </conditionalFormatting>
  <conditionalFormatting sqref="E26">
    <cfRule type="cellIs" dxfId="53" priority="52" stopIfTrue="1" operator="greaterThan">
      <formula>0</formula>
    </cfRule>
    <cfRule type="containsBlanks" dxfId="52" priority="53" stopIfTrue="1">
      <formula>LEN(TRIM(E26))=0</formula>
    </cfRule>
    <cfRule type="cellIs" dxfId="51" priority="54" stopIfTrue="1" operator="equal">
      <formula>0</formula>
    </cfRule>
  </conditionalFormatting>
  <conditionalFormatting sqref="G21">
    <cfRule type="cellIs" dxfId="50" priority="49" stopIfTrue="1" operator="greaterThan">
      <formula>0</formula>
    </cfRule>
    <cfRule type="containsBlanks" dxfId="49" priority="50" stopIfTrue="1">
      <formula>LEN(TRIM(G21))=0</formula>
    </cfRule>
    <cfRule type="cellIs" dxfId="48" priority="51" stopIfTrue="1" operator="equal">
      <formula>0</formula>
    </cfRule>
  </conditionalFormatting>
  <conditionalFormatting sqref="B63">
    <cfRule type="cellIs" dxfId="47" priority="46" stopIfTrue="1" operator="greaterThan">
      <formula>0</formula>
    </cfRule>
    <cfRule type="containsBlanks" dxfId="46" priority="47" stopIfTrue="1">
      <formula>LEN(TRIM(B63))=0</formula>
    </cfRule>
    <cfRule type="cellIs" dxfId="45" priority="48" stopIfTrue="1" operator="equal">
      <formula>0</formula>
    </cfRule>
  </conditionalFormatting>
  <conditionalFormatting sqref="F63">
    <cfRule type="cellIs" dxfId="44" priority="43" stopIfTrue="1" operator="greaterThan">
      <formula>0</formula>
    </cfRule>
    <cfRule type="containsBlanks" dxfId="43" priority="44" stopIfTrue="1">
      <formula>LEN(TRIM(F63))=0</formula>
    </cfRule>
    <cfRule type="cellIs" dxfId="42" priority="45" stopIfTrue="1" operator="equal">
      <formula>0</formula>
    </cfRule>
  </conditionalFormatting>
  <conditionalFormatting sqref="E63">
    <cfRule type="cellIs" dxfId="41" priority="40" stopIfTrue="1" operator="greaterThan">
      <formula>0</formula>
    </cfRule>
    <cfRule type="containsBlanks" dxfId="40" priority="41" stopIfTrue="1">
      <formula>LEN(TRIM(E63))=0</formula>
    </cfRule>
    <cfRule type="cellIs" dxfId="39" priority="42" stopIfTrue="1" operator="equal">
      <formula>0</formula>
    </cfRule>
  </conditionalFormatting>
  <conditionalFormatting sqref="B67">
    <cfRule type="cellIs" dxfId="38" priority="37" stopIfTrue="1" operator="greaterThan">
      <formula>0</formula>
    </cfRule>
    <cfRule type="containsBlanks" dxfId="37" priority="38" stopIfTrue="1">
      <formula>LEN(TRIM(B67))=0</formula>
    </cfRule>
    <cfRule type="cellIs" dxfId="36" priority="39" stopIfTrue="1" operator="equal">
      <formula>0</formula>
    </cfRule>
  </conditionalFormatting>
  <conditionalFormatting sqref="F67">
    <cfRule type="cellIs" dxfId="35" priority="34" stopIfTrue="1" operator="greaterThan">
      <formula>0</formula>
    </cfRule>
    <cfRule type="containsBlanks" dxfId="34" priority="35" stopIfTrue="1">
      <formula>LEN(TRIM(F67))=0</formula>
    </cfRule>
    <cfRule type="cellIs" dxfId="33" priority="36" stopIfTrue="1" operator="equal">
      <formula>0</formula>
    </cfRule>
  </conditionalFormatting>
  <conditionalFormatting sqref="E67">
    <cfRule type="cellIs" dxfId="32" priority="31" stopIfTrue="1" operator="greaterThan">
      <formula>0</formula>
    </cfRule>
    <cfRule type="containsBlanks" dxfId="31" priority="32" stopIfTrue="1">
      <formula>LEN(TRIM(E67))=0</formula>
    </cfRule>
    <cfRule type="cellIs" dxfId="30" priority="33" stopIfTrue="1" operator="equal">
      <formula>0</formula>
    </cfRule>
  </conditionalFormatting>
  <conditionalFormatting sqref="B70">
    <cfRule type="cellIs" dxfId="29" priority="28" stopIfTrue="1" operator="greaterThan">
      <formula>0</formula>
    </cfRule>
    <cfRule type="containsBlanks" dxfId="28" priority="29" stopIfTrue="1">
      <formula>LEN(TRIM(B70))=0</formula>
    </cfRule>
    <cfRule type="cellIs" dxfId="27" priority="30" stopIfTrue="1" operator="equal">
      <formula>0</formula>
    </cfRule>
  </conditionalFormatting>
  <conditionalFormatting sqref="F70">
    <cfRule type="cellIs" dxfId="26" priority="25" stopIfTrue="1" operator="greaterThan">
      <formula>0</formula>
    </cfRule>
    <cfRule type="containsBlanks" dxfId="25" priority="26" stopIfTrue="1">
      <formula>LEN(TRIM(F70))=0</formula>
    </cfRule>
    <cfRule type="cellIs" dxfId="24" priority="27" stopIfTrue="1" operator="equal">
      <formula>0</formula>
    </cfRule>
  </conditionalFormatting>
  <conditionalFormatting sqref="E70">
    <cfRule type="cellIs" dxfId="23" priority="22" stopIfTrue="1" operator="greaterThan">
      <formula>0</formula>
    </cfRule>
    <cfRule type="containsBlanks" dxfId="22" priority="23" stopIfTrue="1">
      <formula>LEN(TRIM(E70))=0</formula>
    </cfRule>
    <cfRule type="cellIs" dxfId="21" priority="24" stopIfTrue="1" operator="equal">
      <formula>0</formula>
    </cfRule>
  </conditionalFormatting>
  <conditionalFormatting sqref="G63">
    <cfRule type="cellIs" dxfId="20" priority="19" stopIfTrue="1" operator="greaterThan">
      <formula>0</formula>
    </cfRule>
    <cfRule type="containsBlanks" dxfId="19" priority="20" stopIfTrue="1">
      <formula>LEN(TRIM(G63))=0</formula>
    </cfRule>
    <cfRule type="cellIs" dxfId="18" priority="21" stopIfTrue="1" operator="equal">
      <formula>0</formula>
    </cfRule>
  </conditionalFormatting>
  <conditionalFormatting sqref="G67">
    <cfRule type="cellIs" dxfId="17" priority="16" stopIfTrue="1" operator="greaterThan">
      <formula>0</formula>
    </cfRule>
    <cfRule type="containsBlanks" dxfId="16" priority="17" stopIfTrue="1">
      <formula>LEN(TRIM(G67))=0</formula>
    </cfRule>
    <cfRule type="cellIs" dxfId="15" priority="18" stopIfTrue="1" operator="equal">
      <formula>0</formula>
    </cfRule>
  </conditionalFormatting>
  <conditionalFormatting sqref="G70">
    <cfRule type="cellIs" dxfId="14" priority="13" stopIfTrue="1" operator="greaterThan">
      <formula>0</formula>
    </cfRule>
    <cfRule type="containsBlanks" dxfId="13" priority="14" stopIfTrue="1">
      <formula>LEN(TRIM(G70))=0</formula>
    </cfRule>
    <cfRule type="cellIs" dxfId="12" priority="15" stopIfTrue="1" operator="equal">
      <formula>0</formula>
    </cfRule>
  </conditionalFormatting>
  <conditionalFormatting sqref="B33">
    <cfRule type="cellIs" dxfId="11" priority="10" stopIfTrue="1" operator="greaterThan">
      <formula>0</formula>
    </cfRule>
    <cfRule type="containsBlanks" dxfId="10" priority="11" stopIfTrue="1">
      <formula>LEN(TRIM(B33))=0</formula>
    </cfRule>
    <cfRule type="cellIs" dxfId="9" priority="12" stopIfTrue="1" operator="equal">
      <formula>0</formula>
    </cfRule>
  </conditionalFormatting>
  <conditionalFormatting sqref="F26">
    <cfRule type="cellIs" dxfId="8" priority="7" stopIfTrue="1" operator="greaterThan">
      <formula>0</formula>
    </cfRule>
    <cfRule type="containsBlanks" dxfId="7" priority="8" stopIfTrue="1">
      <formula>LEN(TRIM(F26))=0</formula>
    </cfRule>
    <cfRule type="cellIs" dxfId="6" priority="9" stopIfTrue="1" operator="equal">
      <formula>0</formula>
    </cfRule>
  </conditionalFormatting>
  <conditionalFormatting sqref="F21">
    <cfRule type="cellIs" dxfId="5" priority="4" stopIfTrue="1" operator="greaterThan">
      <formula>0</formula>
    </cfRule>
    <cfRule type="containsBlanks" dxfId="4" priority="5" stopIfTrue="1">
      <formula>LEN(TRIM(F21))=0</formula>
    </cfRule>
    <cfRule type="cellIs" dxfId="3" priority="6" stopIfTrue="1" operator="equal">
      <formula>0</formula>
    </cfRule>
  </conditionalFormatting>
  <conditionalFormatting sqref="F58">
    <cfRule type="cellIs" dxfId="2" priority="1" stopIfTrue="1" operator="greaterThan">
      <formula>0</formula>
    </cfRule>
    <cfRule type="containsBlanks" dxfId="1" priority="2" stopIfTrue="1">
      <formula>LEN(TRIM(F58))=0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2"/>
  <sheetViews>
    <sheetView showGridLines="0" workbookViewId="0">
      <selection sqref="A1:B1"/>
    </sheetView>
  </sheetViews>
  <sheetFormatPr defaultColWidth="0" defaultRowHeight="0" customHeight="1" zeroHeight="1"/>
  <cols>
    <col min="1" max="1" width="60.42578125" style="105" customWidth="1"/>
    <col min="2" max="2" width="17.42578125" style="105" bestFit="1" customWidth="1"/>
    <col min="3" max="256" width="9.140625" style="105" hidden="1"/>
    <col min="257" max="257" width="60.42578125" style="105" hidden="1" customWidth="1"/>
    <col min="258" max="258" width="17.42578125" style="105" hidden="1" customWidth="1"/>
    <col min="259" max="512" width="9.140625" style="105" hidden="1"/>
    <col min="513" max="513" width="60.42578125" style="105" hidden="1" customWidth="1"/>
    <col min="514" max="514" width="17.42578125" style="105" hidden="1" customWidth="1"/>
    <col min="515" max="768" width="9.140625" style="105" hidden="1"/>
    <col min="769" max="769" width="60.42578125" style="105" hidden="1" customWidth="1"/>
    <col min="770" max="770" width="17.42578125" style="105" hidden="1" customWidth="1"/>
    <col min="771" max="1024" width="9.140625" style="105" hidden="1"/>
    <col min="1025" max="1025" width="60.42578125" style="105" hidden="1" customWidth="1"/>
    <col min="1026" max="1026" width="17.42578125" style="105" hidden="1" customWidth="1"/>
    <col min="1027" max="1280" width="9.140625" style="105" hidden="1"/>
    <col min="1281" max="1281" width="60.42578125" style="105" hidden="1" customWidth="1"/>
    <col min="1282" max="1282" width="17.42578125" style="105" hidden="1" customWidth="1"/>
    <col min="1283" max="1536" width="9.140625" style="105" hidden="1"/>
    <col min="1537" max="1537" width="60.42578125" style="105" hidden="1" customWidth="1"/>
    <col min="1538" max="1538" width="17.42578125" style="105" hidden="1" customWidth="1"/>
    <col min="1539" max="1792" width="9.140625" style="105" hidden="1"/>
    <col min="1793" max="1793" width="60.42578125" style="105" hidden="1" customWidth="1"/>
    <col min="1794" max="1794" width="17.42578125" style="105" hidden="1" customWidth="1"/>
    <col min="1795" max="2048" width="9.140625" style="105" hidden="1"/>
    <col min="2049" max="2049" width="60.42578125" style="105" hidden="1" customWidth="1"/>
    <col min="2050" max="2050" width="17.42578125" style="105" hidden="1" customWidth="1"/>
    <col min="2051" max="2304" width="9.140625" style="105" hidden="1"/>
    <col min="2305" max="2305" width="60.42578125" style="105" hidden="1" customWidth="1"/>
    <col min="2306" max="2306" width="17.42578125" style="105" hidden="1" customWidth="1"/>
    <col min="2307" max="2560" width="9.140625" style="105" hidden="1"/>
    <col min="2561" max="2561" width="60.42578125" style="105" hidden="1" customWidth="1"/>
    <col min="2562" max="2562" width="17.42578125" style="105" hidden="1" customWidth="1"/>
    <col min="2563" max="2816" width="9.140625" style="105" hidden="1"/>
    <col min="2817" max="2817" width="60.42578125" style="105" hidden="1" customWidth="1"/>
    <col min="2818" max="2818" width="17.42578125" style="105" hidden="1" customWidth="1"/>
    <col min="2819" max="3072" width="9.140625" style="105" hidden="1"/>
    <col min="3073" max="3073" width="60.42578125" style="105" hidden="1" customWidth="1"/>
    <col min="3074" max="3074" width="17.42578125" style="105" hidden="1" customWidth="1"/>
    <col min="3075" max="3328" width="9.140625" style="105" hidden="1"/>
    <col min="3329" max="3329" width="60.42578125" style="105" hidden="1" customWidth="1"/>
    <col min="3330" max="3330" width="17.42578125" style="105" hidden="1" customWidth="1"/>
    <col min="3331" max="3584" width="9.140625" style="105" hidden="1"/>
    <col min="3585" max="3585" width="60.42578125" style="105" hidden="1" customWidth="1"/>
    <col min="3586" max="3586" width="17.42578125" style="105" hidden="1" customWidth="1"/>
    <col min="3587" max="3840" width="9.140625" style="105" hidden="1"/>
    <col min="3841" max="3841" width="60.42578125" style="105" hidden="1" customWidth="1"/>
    <col min="3842" max="3842" width="17.42578125" style="105" hidden="1" customWidth="1"/>
    <col min="3843" max="4096" width="9.140625" style="105" hidden="1"/>
    <col min="4097" max="4097" width="60.42578125" style="105" hidden="1" customWidth="1"/>
    <col min="4098" max="4098" width="17.42578125" style="105" hidden="1" customWidth="1"/>
    <col min="4099" max="4352" width="9.140625" style="105" hidden="1"/>
    <col min="4353" max="4353" width="60.42578125" style="105" hidden="1" customWidth="1"/>
    <col min="4354" max="4354" width="17.42578125" style="105" hidden="1" customWidth="1"/>
    <col min="4355" max="4608" width="9.140625" style="105" hidden="1"/>
    <col min="4609" max="4609" width="60.42578125" style="105" hidden="1" customWidth="1"/>
    <col min="4610" max="4610" width="17.42578125" style="105" hidden="1" customWidth="1"/>
    <col min="4611" max="4864" width="9.140625" style="105" hidden="1"/>
    <col min="4865" max="4865" width="60.42578125" style="105" hidden="1" customWidth="1"/>
    <col min="4866" max="4866" width="17.42578125" style="105" hidden="1" customWidth="1"/>
    <col min="4867" max="5120" width="9.140625" style="105" hidden="1"/>
    <col min="5121" max="5121" width="60.42578125" style="105" hidden="1" customWidth="1"/>
    <col min="5122" max="5122" width="17.42578125" style="105" hidden="1" customWidth="1"/>
    <col min="5123" max="5376" width="9.140625" style="105" hidden="1"/>
    <col min="5377" max="5377" width="60.42578125" style="105" hidden="1" customWidth="1"/>
    <col min="5378" max="5378" width="17.42578125" style="105" hidden="1" customWidth="1"/>
    <col min="5379" max="5632" width="9.140625" style="105" hidden="1"/>
    <col min="5633" max="5633" width="60.42578125" style="105" hidden="1" customWidth="1"/>
    <col min="5634" max="5634" width="17.42578125" style="105" hidden="1" customWidth="1"/>
    <col min="5635" max="5888" width="9.140625" style="105" hidden="1"/>
    <col min="5889" max="5889" width="60.42578125" style="105" hidden="1" customWidth="1"/>
    <col min="5890" max="5890" width="17.42578125" style="105" hidden="1" customWidth="1"/>
    <col min="5891" max="6144" width="9.140625" style="105" hidden="1"/>
    <col min="6145" max="6145" width="60.42578125" style="105" hidden="1" customWidth="1"/>
    <col min="6146" max="6146" width="17.42578125" style="105" hidden="1" customWidth="1"/>
    <col min="6147" max="6400" width="9.140625" style="105" hidden="1"/>
    <col min="6401" max="6401" width="60.42578125" style="105" hidden="1" customWidth="1"/>
    <col min="6402" max="6402" width="17.42578125" style="105" hidden="1" customWidth="1"/>
    <col min="6403" max="6656" width="9.140625" style="105" hidden="1"/>
    <col min="6657" max="6657" width="60.42578125" style="105" hidden="1" customWidth="1"/>
    <col min="6658" max="6658" width="17.42578125" style="105" hidden="1" customWidth="1"/>
    <col min="6659" max="6912" width="9.140625" style="105" hidden="1"/>
    <col min="6913" max="6913" width="60.42578125" style="105" hidden="1" customWidth="1"/>
    <col min="6914" max="6914" width="17.42578125" style="105" hidden="1" customWidth="1"/>
    <col min="6915" max="7168" width="9.140625" style="105" hidden="1"/>
    <col min="7169" max="7169" width="60.42578125" style="105" hidden="1" customWidth="1"/>
    <col min="7170" max="7170" width="17.42578125" style="105" hidden="1" customWidth="1"/>
    <col min="7171" max="7424" width="9.140625" style="105" hidden="1"/>
    <col min="7425" max="7425" width="60.42578125" style="105" hidden="1" customWidth="1"/>
    <col min="7426" max="7426" width="17.42578125" style="105" hidden="1" customWidth="1"/>
    <col min="7427" max="7680" width="9.140625" style="105" hidden="1"/>
    <col min="7681" max="7681" width="60.42578125" style="105" hidden="1" customWidth="1"/>
    <col min="7682" max="7682" width="17.42578125" style="105" hidden="1" customWidth="1"/>
    <col min="7683" max="7936" width="9.140625" style="105" hidden="1"/>
    <col min="7937" max="7937" width="60.42578125" style="105" hidden="1" customWidth="1"/>
    <col min="7938" max="7938" width="17.42578125" style="105" hidden="1" customWidth="1"/>
    <col min="7939" max="8192" width="9.140625" style="105" hidden="1"/>
    <col min="8193" max="8193" width="60.42578125" style="105" hidden="1" customWidth="1"/>
    <col min="8194" max="8194" width="17.42578125" style="105" hidden="1" customWidth="1"/>
    <col min="8195" max="8448" width="9.140625" style="105" hidden="1"/>
    <col min="8449" max="8449" width="60.42578125" style="105" hidden="1" customWidth="1"/>
    <col min="8450" max="8450" width="17.42578125" style="105" hidden="1" customWidth="1"/>
    <col min="8451" max="8704" width="9.140625" style="105" hidden="1"/>
    <col min="8705" max="8705" width="60.42578125" style="105" hidden="1" customWidth="1"/>
    <col min="8706" max="8706" width="17.42578125" style="105" hidden="1" customWidth="1"/>
    <col min="8707" max="8960" width="9.140625" style="105" hidden="1"/>
    <col min="8961" max="8961" width="60.42578125" style="105" hidden="1" customWidth="1"/>
    <col min="8962" max="8962" width="17.42578125" style="105" hidden="1" customWidth="1"/>
    <col min="8963" max="9216" width="9.140625" style="105" hidden="1"/>
    <col min="9217" max="9217" width="60.42578125" style="105" hidden="1" customWidth="1"/>
    <col min="9218" max="9218" width="17.42578125" style="105" hidden="1" customWidth="1"/>
    <col min="9219" max="9472" width="9.140625" style="105" hidden="1"/>
    <col min="9473" max="9473" width="60.42578125" style="105" hidden="1" customWidth="1"/>
    <col min="9474" max="9474" width="17.42578125" style="105" hidden="1" customWidth="1"/>
    <col min="9475" max="9728" width="9.140625" style="105" hidden="1"/>
    <col min="9729" max="9729" width="60.42578125" style="105" hidden="1" customWidth="1"/>
    <col min="9730" max="9730" width="17.42578125" style="105" hidden="1" customWidth="1"/>
    <col min="9731" max="9984" width="9.140625" style="105" hidden="1"/>
    <col min="9985" max="9985" width="60.42578125" style="105" hidden="1" customWidth="1"/>
    <col min="9986" max="9986" width="17.42578125" style="105" hidden="1" customWidth="1"/>
    <col min="9987" max="10240" width="9.140625" style="105" hidden="1"/>
    <col min="10241" max="10241" width="60.42578125" style="105" hidden="1" customWidth="1"/>
    <col min="10242" max="10242" width="17.42578125" style="105" hidden="1" customWidth="1"/>
    <col min="10243" max="10496" width="9.140625" style="105" hidden="1"/>
    <col min="10497" max="10497" width="60.42578125" style="105" hidden="1" customWidth="1"/>
    <col min="10498" max="10498" width="17.42578125" style="105" hidden="1" customWidth="1"/>
    <col min="10499" max="10752" width="9.140625" style="105" hidden="1"/>
    <col min="10753" max="10753" width="60.42578125" style="105" hidden="1" customWidth="1"/>
    <col min="10754" max="10754" width="17.42578125" style="105" hidden="1" customWidth="1"/>
    <col min="10755" max="11008" width="9.140625" style="105" hidden="1"/>
    <col min="11009" max="11009" width="60.42578125" style="105" hidden="1" customWidth="1"/>
    <col min="11010" max="11010" width="17.42578125" style="105" hidden="1" customWidth="1"/>
    <col min="11011" max="11264" width="9.140625" style="105" hidden="1"/>
    <col min="11265" max="11265" width="60.42578125" style="105" hidden="1" customWidth="1"/>
    <col min="11266" max="11266" width="17.42578125" style="105" hidden="1" customWidth="1"/>
    <col min="11267" max="11520" width="9.140625" style="105" hidden="1"/>
    <col min="11521" max="11521" width="60.42578125" style="105" hidden="1" customWidth="1"/>
    <col min="11522" max="11522" width="17.42578125" style="105" hidden="1" customWidth="1"/>
    <col min="11523" max="11776" width="9.140625" style="105" hidden="1"/>
    <col min="11777" max="11777" width="60.42578125" style="105" hidden="1" customWidth="1"/>
    <col min="11778" max="11778" width="17.42578125" style="105" hidden="1" customWidth="1"/>
    <col min="11779" max="12032" width="9.140625" style="105" hidden="1"/>
    <col min="12033" max="12033" width="60.42578125" style="105" hidden="1" customWidth="1"/>
    <col min="12034" max="12034" width="17.42578125" style="105" hidden="1" customWidth="1"/>
    <col min="12035" max="12288" width="9.140625" style="105" hidden="1"/>
    <col min="12289" max="12289" width="60.42578125" style="105" hidden="1" customWidth="1"/>
    <col min="12290" max="12290" width="17.42578125" style="105" hidden="1" customWidth="1"/>
    <col min="12291" max="12544" width="9.140625" style="105" hidden="1"/>
    <col min="12545" max="12545" width="60.42578125" style="105" hidden="1" customWidth="1"/>
    <col min="12546" max="12546" width="17.42578125" style="105" hidden="1" customWidth="1"/>
    <col min="12547" max="12800" width="9.140625" style="105" hidden="1"/>
    <col min="12801" max="12801" width="60.42578125" style="105" hidden="1" customWidth="1"/>
    <col min="12802" max="12802" width="17.42578125" style="105" hidden="1" customWidth="1"/>
    <col min="12803" max="13056" width="9.140625" style="105" hidden="1"/>
    <col min="13057" max="13057" width="60.42578125" style="105" hidden="1" customWidth="1"/>
    <col min="13058" max="13058" width="17.42578125" style="105" hidden="1" customWidth="1"/>
    <col min="13059" max="13312" width="9.140625" style="105" hidden="1"/>
    <col min="13313" max="13313" width="60.42578125" style="105" hidden="1" customWidth="1"/>
    <col min="13314" max="13314" width="17.42578125" style="105" hidden="1" customWidth="1"/>
    <col min="13315" max="13568" width="9.140625" style="105" hidden="1"/>
    <col min="13569" max="13569" width="60.42578125" style="105" hidden="1" customWidth="1"/>
    <col min="13570" max="13570" width="17.42578125" style="105" hidden="1" customWidth="1"/>
    <col min="13571" max="13824" width="9.140625" style="105" hidden="1"/>
    <col min="13825" max="13825" width="60.42578125" style="105" hidden="1" customWidth="1"/>
    <col min="13826" max="13826" width="17.42578125" style="105" hidden="1" customWidth="1"/>
    <col min="13827" max="14080" width="9.140625" style="105" hidden="1"/>
    <col min="14081" max="14081" width="60.42578125" style="105" hidden="1" customWidth="1"/>
    <col min="14082" max="14082" width="17.42578125" style="105" hidden="1" customWidth="1"/>
    <col min="14083" max="14336" width="9.140625" style="105" hidden="1"/>
    <col min="14337" max="14337" width="60.42578125" style="105" hidden="1" customWidth="1"/>
    <col min="14338" max="14338" width="17.42578125" style="105" hidden="1" customWidth="1"/>
    <col min="14339" max="14592" width="9.140625" style="105" hidden="1"/>
    <col min="14593" max="14593" width="60.42578125" style="105" hidden="1" customWidth="1"/>
    <col min="14594" max="14594" width="17.42578125" style="105" hidden="1" customWidth="1"/>
    <col min="14595" max="14848" width="9.140625" style="105" hidden="1"/>
    <col min="14849" max="14849" width="60.42578125" style="105" hidden="1" customWidth="1"/>
    <col min="14850" max="14850" width="17.42578125" style="105" hidden="1" customWidth="1"/>
    <col min="14851" max="15104" width="9.140625" style="105" hidden="1"/>
    <col min="15105" max="15105" width="60.42578125" style="105" hidden="1" customWidth="1"/>
    <col min="15106" max="15106" width="17.42578125" style="105" hidden="1" customWidth="1"/>
    <col min="15107" max="15360" width="9.140625" style="105" hidden="1"/>
    <col min="15361" max="15361" width="60.42578125" style="105" hidden="1" customWidth="1"/>
    <col min="15362" max="15362" width="17.42578125" style="105" hidden="1" customWidth="1"/>
    <col min="15363" max="15616" width="9.140625" style="105" hidden="1"/>
    <col min="15617" max="15617" width="60.42578125" style="105" hidden="1" customWidth="1"/>
    <col min="15618" max="15618" width="17.42578125" style="105" hidden="1" customWidth="1"/>
    <col min="15619" max="15872" width="9.140625" style="105" hidden="1"/>
    <col min="15873" max="15873" width="60.42578125" style="105" hidden="1" customWidth="1"/>
    <col min="15874" max="15874" width="17.42578125" style="105" hidden="1" customWidth="1"/>
    <col min="15875" max="16128" width="9.140625" style="105" hidden="1"/>
    <col min="16129" max="16129" width="60.42578125" style="105" hidden="1" customWidth="1"/>
    <col min="16130" max="16130" width="17.42578125" style="105" hidden="1" customWidth="1"/>
    <col min="16131" max="16384" width="9.140625" style="105" hidden="1"/>
  </cols>
  <sheetData>
    <row r="1" spans="1:2" ht="20.25">
      <c r="A1" s="829" t="s">
        <v>550</v>
      </c>
      <c r="B1" s="829"/>
    </row>
    <row r="2" spans="1:2" ht="15">
      <c r="A2" s="106"/>
    </row>
    <row r="3" spans="1:2" ht="15">
      <c r="A3" s="106" t="s">
        <v>711</v>
      </c>
      <c r="B3" s="543"/>
    </row>
    <row r="4" spans="1:2" ht="12.75">
      <c r="A4" s="543" t="s">
        <v>551</v>
      </c>
      <c r="B4" s="543" t="s">
        <v>47</v>
      </c>
    </row>
    <row r="5" spans="1:2" ht="12.75">
      <c r="A5" s="543" t="s">
        <v>552</v>
      </c>
      <c r="B5" s="543" t="s">
        <v>53</v>
      </c>
    </row>
    <row r="6" spans="1:2" ht="12.75">
      <c r="A6" s="543" t="s">
        <v>553</v>
      </c>
      <c r="B6" s="543" t="s">
        <v>48</v>
      </c>
    </row>
    <row r="7" spans="1:2" ht="12.75">
      <c r="A7" s="543" t="s">
        <v>650</v>
      </c>
      <c r="B7" s="543" t="s">
        <v>52</v>
      </c>
    </row>
    <row r="8" spans="1:2" ht="12.75">
      <c r="A8" s="543" t="s">
        <v>554</v>
      </c>
      <c r="B8" s="543" t="s">
        <v>54</v>
      </c>
    </row>
    <row r="9" spans="1:2" ht="12.75">
      <c r="A9" s="543" t="s">
        <v>555</v>
      </c>
      <c r="B9" s="543" t="s">
        <v>55</v>
      </c>
    </row>
    <row r="10" spans="1:2" ht="12.75">
      <c r="A10" s="543" t="s">
        <v>556</v>
      </c>
      <c r="B10" s="543" t="s">
        <v>56</v>
      </c>
    </row>
    <row r="11" spans="1:2" ht="12.75">
      <c r="A11" s="543" t="s">
        <v>557</v>
      </c>
      <c r="B11" s="543" t="s">
        <v>49</v>
      </c>
    </row>
    <row r="12" spans="1:2" ht="12.75">
      <c r="A12" s="543" t="s">
        <v>558</v>
      </c>
      <c r="B12" s="543" t="s">
        <v>50</v>
      </c>
    </row>
    <row r="13" spans="1:2" ht="12.75">
      <c r="A13" s="543" t="s">
        <v>559</v>
      </c>
      <c r="B13" s="543" t="s">
        <v>51</v>
      </c>
    </row>
    <row r="14" spans="1:2" ht="12.75">
      <c r="A14" s="543" t="s">
        <v>678</v>
      </c>
      <c r="B14" s="543" t="s">
        <v>58</v>
      </c>
    </row>
    <row r="15" spans="1:2" ht="12.75">
      <c r="A15" s="543" t="s">
        <v>679</v>
      </c>
      <c r="B15" s="543" t="s">
        <v>59</v>
      </c>
    </row>
    <row r="16" spans="1:2" ht="12.75">
      <c r="A16" s="543" t="s">
        <v>651</v>
      </c>
      <c r="B16" s="543" t="s">
        <v>620</v>
      </c>
    </row>
    <row r="17" spans="1:2" ht="12.75">
      <c r="A17" s="543" t="s">
        <v>652</v>
      </c>
      <c r="B17" s="543" t="s">
        <v>619</v>
      </c>
    </row>
    <row r="18" spans="1:2" ht="15">
      <c r="A18" s="106" t="s">
        <v>712</v>
      </c>
      <c r="B18" s="543"/>
    </row>
    <row r="19" spans="1:2" ht="12.75">
      <c r="A19" s="543" t="s">
        <v>713</v>
      </c>
      <c r="B19" s="543" t="s">
        <v>622</v>
      </c>
    </row>
    <row r="20" spans="1:2" ht="12.75">
      <c r="A20" s="543" t="s">
        <v>714</v>
      </c>
      <c r="B20" s="543" t="s">
        <v>623</v>
      </c>
    </row>
    <row r="21" spans="1:2" ht="12.75">
      <c r="A21" s="543" t="s">
        <v>715</v>
      </c>
      <c r="B21" s="543" t="s">
        <v>624</v>
      </c>
    </row>
    <row r="22" spans="1:2" ht="12.75">
      <c r="A22" s="543"/>
      <c r="B22" s="543"/>
    </row>
    <row r="23" spans="1:2" ht="15">
      <c r="A23" s="106" t="s">
        <v>824</v>
      </c>
      <c r="B23" s="543"/>
    </row>
    <row r="24" spans="1:2" ht="12.75">
      <c r="A24" s="543" t="s">
        <v>825</v>
      </c>
      <c r="B24" s="543" t="s">
        <v>808</v>
      </c>
    </row>
    <row r="25" spans="1:2" ht="12.75">
      <c r="A25" s="543" t="s">
        <v>826</v>
      </c>
      <c r="B25" s="543" t="s">
        <v>810</v>
      </c>
    </row>
    <row r="26" spans="1:2" ht="12.75">
      <c r="A26" s="543" t="s">
        <v>827</v>
      </c>
      <c r="B26" s="543" t="s">
        <v>811</v>
      </c>
    </row>
    <row r="27" spans="1:2" ht="12.75">
      <c r="A27" s="543" t="s">
        <v>828</v>
      </c>
      <c r="B27" s="543" t="s">
        <v>813</v>
      </c>
    </row>
    <row r="28" spans="1:2" ht="12.75">
      <c r="A28" s="543" t="s">
        <v>829</v>
      </c>
      <c r="B28" s="543" t="s">
        <v>812</v>
      </c>
    </row>
    <row r="29" spans="1:2" ht="12.75">
      <c r="A29" s="543" t="s">
        <v>830</v>
      </c>
      <c r="B29" s="543" t="s">
        <v>809</v>
      </c>
    </row>
    <row r="30" spans="1:2" ht="12.75">
      <c r="A30" s="543" t="s">
        <v>831</v>
      </c>
      <c r="B30" s="543" t="s">
        <v>815</v>
      </c>
    </row>
    <row r="31" spans="1:2" ht="12.75">
      <c r="A31" s="543" t="s">
        <v>832</v>
      </c>
      <c r="B31" s="543" t="s">
        <v>814</v>
      </c>
    </row>
    <row r="32" spans="1:2" ht="12.75">
      <c r="A32" s="543"/>
      <c r="B32" s="543"/>
    </row>
    <row r="33" spans="1:2" ht="15">
      <c r="A33" s="106" t="s">
        <v>560</v>
      </c>
      <c r="B33" s="543"/>
    </row>
    <row r="34" spans="1:2" ht="12.75">
      <c r="A34" s="543" t="s">
        <v>680</v>
      </c>
      <c r="B34" s="543" t="s">
        <v>65</v>
      </c>
    </row>
    <row r="35" spans="1:2" ht="12.75">
      <c r="A35" s="543" t="s">
        <v>681</v>
      </c>
      <c r="B35" s="543" t="s">
        <v>66</v>
      </c>
    </row>
    <row r="36" spans="1:2" ht="12.75">
      <c r="A36" s="543" t="s">
        <v>682</v>
      </c>
      <c r="B36" s="543" t="s">
        <v>67</v>
      </c>
    </row>
    <row r="37" spans="1:2" ht="12.75">
      <c r="A37" s="543" t="s">
        <v>683</v>
      </c>
      <c r="B37" s="543" t="s">
        <v>69</v>
      </c>
    </row>
    <row r="38" spans="1:2" ht="12.75">
      <c r="A38" s="543" t="s">
        <v>684</v>
      </c>
      <c r="B38" s="543" t="s">
        <v>70</v>
      </c>
    </row>
    <row r="39" spans="1:2" ht="12.75">
      <c r="A39" s="543" t="s">
        <v>685</v>
      </c>
      <c r="B39" s="543" t="s">
        <v>72</v>
      </c>
    </row>
    <row r="40" spans="1:2" ht="12.75">
      <c r="A40" s="543" t="s">
        <v>686</v>
      </c>
      <c r="B40" s="543" t="s">
        <v>73</v>
      </c>
    </row>
    <row r="41" spans="1:2" ht="12.75">
      <c r="A41" s="543" t="s">
        <v>687</v>
      </c>
      <c r="B41" s="543" t="s">
        <v>74</v>
      </c>
    </row>
    <row r="42" spans="1:2" ht="12.75">
      <c r="A42" s="543" t="s">
        <v>688</v>
      </c>
      <c r="B42" s="543" t="s">
        <v>75</v>
      </c>
    </row>
    <row r="43" spans="1:2" ht="12.75">
      <c r="A43" s="543" t="s">
        <v>689</v>
      </c>
      <c r="B43" s="543" t="s">
        <v>76</v>
      </c>
    </row>
    <row r="44" spans="1:2" ht="12.75">
      <c r="A44" s="543" t="s">
        <v>690</v>
      </c>
      <c r="B44" s="543" t="s">
        <v>82</v>
      </c>
    </row>
    <row r="45" spans="1:2" ht="12.75">
      <c r="A45" s="543" t="s">
        <v>691</v>
      </c>
      <c r="B45" s="543" t="s">
        <v>84</v>
      </c>
    </row>
    <row r="46" spans="1:2" ht="12.75">
      <c r="A46" s="543" t="s">
        <v>692</v>
      </c>
      <c r="B46" s="543" t="s">
        <v>81</v>
      </c>
    </row>
    <row r="47" spans="1:2" ht="12.75">
      <c r="A47" s="543" t="s">
        <v>693</v>
      </c>
      <c r="B47" s="543" t="s">
        <v>78</v>
      </c>
    </row>
    <row r="48" spans="1:2" ht="12.75">
      <c r="A48" s="543" t="s">
        <v>694</v>
      </c>
      <c r="B48" s="543" t="s">
        <v>80</v>
      </c>
    </row>
    <row r="49" spans="1:2" ht="12.75">
      <c r="A49" s="543" t="s">
        <v>695</v>
      </c>
      <c r="B49" s="543" t="s">
        <v>77</v>
      </c>
    </row>
    <row r="50" spans="1:2" ht="12.75">
      <c r="A50" s="543" t="s">
        <v>696</v>
      </c>
      <c r="B50" s="543" t="s">
        <v>89</v>
      </c>
    </row>
    <row r="51" spans="1:2" ht="12.75">
      <c r="A51" s="543" t="s">
        <v>697</v>
      </c>
      <c r="B51" s="543" t="s">
        <v>88</v>
      </c>
    </row>
    <row r="52" spans="1:2" ht="12.75">
      <c r="A52" s="543" t="s">
        <v>698</v>
      </c>
      <c r="B52" s="543" t="s">
        <v>87</v>
      </c>
    </row>
    <row r="53" spans="1:2" ht="12.75">
      <c r="A53" s="543" t="s">
        <v>699</v>
      </c>
      <c r="B53" s="543" t="s">
        <v>85</v>
      </c>
    </row>
    <row r="54" spans="1:2" ht="12.75">
      <c r="A54" s="543" t="s">
        <v>700</v>
      </c>
      <c r="B54" s="543" t="s">
        <v>86</v>
      </c>
    </row>
    <row r="55" spans="1:2" ht="12.75">
      <c r="A55" s="543" t="s">
        <v>701</v>
      </c>
      <c r="B55" s="543" t="s">
        <v>71</v>
      </c>
    </row>
    <row r="56" spans="1:2" ht="12.75">
      <c r="A56" s="543" t="s">
        <v>702</v>
      </c>
      <c r="B56" s="543" t="s">
        <v>79</v>
      </c>
    </row>
    <row r="57" spans="1:2" ht="12.75">
      <c r="A57" s="543" t="s">
        <v>703</v>
      </c>
      <c r="B57" s="543" t="s">
        <v>83</v>
      </c>
    </row>
    <row r="58" spans="1:2" ht="12.75">
      <c r="A58" s="543" t="s">
        <v>704</v>
      </c>
      <c r="B58" s="543" t="s">
        <v>68</v>
      </c>
    </row>
    <row r="59" spans="1:2" ht="12.75">
      <c r="A59" s="543" t="s">
        <v>705</v>
      </c>
      <c r="B59" s="543" t="s">
        <v>90</v>
      </c>
    </row>
    <row r="60" spans="1:2" ht="12.75">
      <c r="A60" s="543" t="s">
        <v>894</v>
      </c>
      <c r="B60" s="543" t="s">
        <v>882</v>
      </c>
    </row>
    <row r="61" spans="1:2" ht="12.75">
      <c r="A61" s="543"/>
      <c r="B61" s="543"/>
    </row>
    <row r="62" spans="1:2" ht="15">
      <c r="A62" s="106" t="s">
        <v>561</v>
      </c>
      <c r="B62" s="543"/>
    </row>
    <row r="63" spans="1:2" ht="15">
      <c r="A63" s="106" t="s">
        <v>562</v>
      </c>
      <c r="B63" s="543"/>
    </row>
    <row r="64" spans="1:2" ht="12.75">
      <c r="A64" s="543" t="s">
        <v>563</v>
      </c>
      <c r="B64" s="543" t="s">
        <v>564</v>
      </c>
    </row>
    <row r="65" spans="1:2" ht="12.75">
      <c r="A65" s="543" t="s">
        <v>565</v>
      </c>
      <c r="B65" s="543" t="s">
        <v>566</v>
      </c>
    </row>
    <row r="66" spans="1:2" ht="12.75">
      <c r="A66" s="543"/>
      <c r="B66" s="543"/>
    </row>
    <row r="67" spans="1:2" ht="15">
      <c r="A67" s="106" t="s">
        <v>567</v>
      </c>
      <c r="B67" s="543"/>
    </row>
    <row r="68" spans="1:2" ht="12.75">
      <c r="A68" s="543" t="s">
        <v>568</v>
      </c>
      <c r="B68" s="543" t="s">
        <v>569</v>
      </c>
    </row>
    <row r="69" spans="1:2" ht="12.75">
      <c r="A69" s="543" t="s">
        <v>570</v>
      </c>
      <c r="B69" s="543" t="s">
        <v>571</v>
      </c>
    </row>
    <row r="70" spans="1:2" ht="12.75">
      <c r="A70" s="543" t="s">
        <v>572</v>
      </c>
      <c r="B70" s="543" t="s">
        <v>449</v>
      </c>
    </row>
    <row r="71" spans="1:2" ht="12.75">
      <c r="A71" s="543"/>
      <c r="B71" s="543"/>
    </row>
    <row r="72" spans="1:2" ht="15">
      <c r="A72" s="106" t="s">
        <v>573</v>
      </c>
      <c r="B72" s="543"/>
    </row>
    <row r="73" spans="1:2" ht="12.75">
      <c r="A73" s="543" t="s">
        <v>574</v>
      </c>
      <c r="B73" s="543" t="s">
        <v>575</v>
      </c>
    </row>
    <row r="74" spans="1:2" ht="12.75">
      <c r="A74" s="543"/>
      <c r="B74" s="543"/>
    </row>
    <row r="75" spans="1:2" ht="15">
      <c r="A75" s="106" t="s">
        <v>576</v>
      </c>
      <c r="B75" s="543"/>
    </row>
    <row r="76" spans="1:2" ht="12.75">
      <c r="A76" s="543" t="s">
        <v>577</v>
      </c>
      <c r="B76" s="543" t="s">
        <v>578</v>
      </c>
    </row>
    <row r="77" spans="1:2" ht="12.75">
      <c r="A77" s="543" t="s">
        <v>579</v>
      </c>
      <c r="B77" s="543" t="s">
        <v>580</v>
      </c>
    </row>
    <row r="78" spans="1:2" ht="12.75">
      <c r="A78" s="543"/>
      <c r="B78" s="543"/>
    </row>
    <row r="79" spans="1:2" ht="15">
      <c r="A79" s="106" t="s">
        <v>833</v>
      </c>
      <c r="B79" s="543"/>
    </row>
    <row r="80" spans="1:2" ht="12.75">
      <c r="A80" s="543" t="s">
        <v>581</v>
      </c>
      <c r="B80" s="543" t="s">
        <v>423</v>
      </c>
    </row>
    <row r="81" spans="1:2" ht="12.75"/>
    <row r="82" spans="1:2" ht="15">
      <c r="A82" s="106" t="s">
        <v>582</v>
      </c>
    </row>
    <row r="83" spans="1:2" ht="12.75">
      <c r="A83" s="105" t="s">
        <v>583</v>
      </c>
      <c r="B83" s="105" t="s">
        <v>584</v>
      </c>
    </row>
    <row r="84" spans="1:2" ht="12.75">
      <c r="A84" s="105" t="s">
        <v>585</v>
      </c>
      <c r="B84" s="105" t="s">
        <v>586</v>
      </c>
    </row>
    <row r="85" spans="1:2" ht="12.75">
      <c r="A85" s="105" t="s">
        <v>587</v>
      </c>
      <c r="B85" s="105" t="s">
        <v>588</v>
      </c>
    </row>
    <row r="86" spans="1:2" ht="12.75">
      <c r="A86" s="105" t="s">
        <v>589</v>
      </c>
      <c r="B86" s="105" t="s">
        <v>590</v>
      </c>
    </row>
    <row r="87" spans="1:2" ht="12.75">
      <c r="A87" s="105" t="s">
        <v>591</v>
      </c>
      <c r="B87" s="105" t="s">
        <v>592</v>
      </c>
    </row>
    <row r="88" spans="1:2" ht="12.75">
      <c r="A88" s="543" t="s">
        <v>763</v>
      </c>
      <c r="B88" s="105" t="s">
        <v>593</v>
      </c>
    </row>
    <row r="89" spans="1:2" ht="12.75"/>
    <row r="90" spans="1:2" ht="12.75"/>
    <row r="91" spans="1:2" s="542" customFormat="1" ht="11.25">
      <c r="A91" s="541" t="s">
        <v>594</v>
      </c>
    </row>
    <row r="92" spans="1:2" s="542" customFormat="1" ht="11.25">
      <c r="A92" s="541" t="s">
        <v>706</v>
      </c>
    </row>
    <row r="93" spans="1:2" s="542" customFormat="1" ht="11.25">
      <c r="A93" s="541" t="s">
        <v>707</v>
      </c>
    </row>
    <row r="94" spans="1:2" s="542" customFormat="1" ht="11.25">
      <c r="A94" s="541" t="s">
        <v>708</v>
      </c>
    </row>
    <row r="95" spans="1:2" s="542" customFormat="1" ht="22.5">
      <c r="A95" s="586" t="s">
        <v>716</v>
      </c>
    </row>
    <row r="96" spans="1:2" ht="22.5">
      <c r="A96" s="586" t="s">
        <v>834</v>
      </c>
    </row>
    <row r="97" spans="1:1" ht="12.75" hidden="1"/>
    <row r="98" spans="1:1" ht="12.75" hidden="1"/>
    <row r="99" spans="1:1" ht="12.75" hidden="1"/>
    <row r="100" spans="1:1" ht="12.75" hidden="1"/>
    <row r="101" spans="1:1" ht="12.75" hidden="1"/>
    <row r="102" spans="1:1" ht="12.75" hidden="1"/>
    <row r="103" spans="1:1" ht="12.75" hidden="1"/>
    <row r="104" spans="1:1" ht="12.75" hidden="1"/>
    <row r="105" spans="1:1" ht="12.75" hidden="1"/>
    <row r="106" spans="1:1" ht="12.75" hidden="1"/>
    <row r="107" spans="1:1" ht="12.75" hidden="1"/>
    <row r="108" spans="1:1" ht="12.75" hidden="1"/>
    <row r="109" spans="1:1" ht="12.75">
      <c r="A109" s="586" t="s">
        <v>893</v>
      </c>
    </row>
    <row r="110" spans="1:1" ht="12.75"/>
    <row r="111" spans="1:1" ht="12.75"/>
    <row r="112" spans="1:1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2016-08-01T22:58:26Z</dcterms:modified>
</cp:coreProperties>
</file>